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ценообразования\2025\ВЛ\2 часть1\лот для загрузки ВЛ 0,4-10 кВ ЮЭС 2025 г\сметы 16.01\"/>
    </mc:Choice>
  </mc:AlternateContent>
  <bookViews>
    <workbookView xWindow="0" yWindow="0" windowWidth="21570" windowHeight="1021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421+557прРИМ'!$47:$47</definedName>
    <definedName name="_xlnm.Print_Area" localSheetId="0">'Смета по ФСНБ 421+557прРИМ'!$A$1:$L$1843</definedName>
  </definedNames>
  <calcPr calcId="162913" iterate="1"/>
</workbook>
</file>

<file path=xl/calcChain.xml><?xml version="1.0" encoding="utf-8"?>
<calcChain xmlns="http://schemas.openxmlformats.org/spreadsheetml/2006/main">
  <c r="A23" i="7" l="1"/>
  <c r="H1838" i="7"/>
  <c r="C1838" i="7"/>
  <c r="K38" i="7"/>
  <c r="K37" i="7"/>
  <c r="C40" i="7"/>
  <c r="C39" i="7"/>
  <c r="C38" i="7"/>
  <c r="C37" i="7"/>
  <c r="L1835" i="7"/>
  <c r="C1835" i="7"/>
  <c r="L1834" i="7"/>
  <c r="C1834" i="7"/>
  <c r="L1833" i="7"/>
  <c r="C1833" i="7"/>
  <c r="L1832" i="7"/>
  <c r="C1832" i="7"/>
  <c r="L1831" i="7"/>
  <c r="C1831" i="7"/>
  <c r="L1830" i="7"/>
  <c r="C1830" i="7"/>
  <c r="L1829" i="7"/>
  <c r="C1829" i="7"/>
  <c r="G1827" i="7"/>
  <c r="G1826" i="7"/>
  <c r="L1825" i="7"/>
  <c r="L1824" i="7"/>
  <c r="L1821" i="7"/>
  <c r="L1820" i="7"/>
  <c r="L1813" i="7"/>
  <c r="L1809" i="7"/>
  <c r="L1797" i="7"/>
  <c r="L1796" i="7"/>
  <c r="L1795" i="7"/>
  <c r="L1794" i="7"/>
  <c r="L1793" i="7"/>
  <c r="L1792" i="7"/>
  <c r="L1790" i="7" s="1"/>
  <c r="L1789" i="7"/>
  <c r="L1788" i="7"/>
  <c r="L1786" i="7"/>
  <c r="L1783" i="7"/>
  <c r="L1778" i="7"/>
  <c r="L1773" i="7"/>
  <c r="L1772" i="7"/>
  <c r="L1765" i="7"/>
  <c r="L1764" i="7"/>
  <c r="L1760" i="7"/>
  <c r="L1744" i="7"/>
  <c r="L1740" i="7"/>
  <c r="G1725" i="7"/>
  <c r="G1724" i="7"/>
  <c r="L1723" i="7"/>
  <c r="L1722" i="7"/>
  <c r="L1719" i="7"/>
  <c r="L1717" i="7"/>
  <c r="L1716" i="7"/>
  <c r="L1710" i="7"/>
  <c r="L1709" i="7"/>
  <c r="L1705" i="7"/>
  <c r="AW1695" i="7"/>
  <c r="L1708" i="7" s="1"/>
  <c r="AR1695" i="7"/>
  <c r="BA1695" i="7"/>
  <c r="L1713" i="7" s="1"/>
  <c r="AZ1695" i="7"/>
  <c r="L1712" i="7" s="1"/>
  <c r="AE1695" i="7"/>
  <c r="AD1695" i="7"/>
  <c r="L1693" i="7"/>
  <c r="AT1695" i="7" s="1"/>
  <c r="L1704" i="7" s="1"/>
  <c r="J1693" i="7"/>
  <c r="G1693" i="7"/>
  <c r="E1693" i="7"/>
  <c r="L1692" i="7"/>
  <c r="I1692" i="7"/>
  <c r="H1692" i="7"/>
  <c r="E1692" i="7"/>
  <c r="G1692" i="7"/>
  <c r="D1692" i="7"/>
  <c r="B1692" i="7"/>
  <c r="G1688" i="7"/>
  <c r="G1687" i="7"/>
  <c r="L1686" i="7"/>
  <c r="L1685" i="7"/>
  <c r="L1682" i="7"/>
  <c r="L1680" i="7"/>
  <c r="L1679" i="7"/>
  <c r="L1676" i="7"/>
  <c r="L1675" i="7"/>
  <c r="L1673" i="7"/>
  <c r="L1672" i="7"/>
  <c r="L1668" i="7"/>
  <c r="AT1658" i="7"/>
  <c r="L1667" i="7" s="1"/>
  <c r="AR1658" i="7"/>
  <c r="L1662" i="7" s="1"/>
  <c r="AO1658" i="7"/>
  <c r="L1665" i="7" s="1"/>
  <c r="BA1658" i="7"/>
  <c r="AZ1658" i="7"/>
  <c r="AE1658" i="7"/>
  <c r="AD1658" i="7"/>
  <c r="L1657" i="7"/>
  <c r="H1657" i="7"/>
  <c r="E1657" i="7"/>
  <c r="G1657" i="7"/>
  <c r="D1657" i="7"/>
  <c r="C1657" i="7"/>
  <c r="B1657" i="7"/>
  <c r="G1653" i="7"/>
  <c r="G1652" i="7"/>
  <c r="L1651" i="7"/>
  <c r="L1650" i="7"/>
  <c r="L1647" i="7"/>
  <c r="L1645" i="7"/>
  <c r="L1644" i="7"/>
  <c r="L1638" i="7"/>
  <c r="L1637" i="7"/>
  <c r="L1633" i="7"/>
  <c r="AT1623" i="7"/>
  <c r="AR1623" i="7"/>
  <c r="AO1623" i="7"/>
  <c r="AN1623" i="7"/>
  <c r="BA1623" i="7"/>
  <c r="AZ1623" i="7"/>
  <c r="AE1623" i="7"/>
  <c r="AD1623" i="7"/>
  <c r="K1623" i="7"/>
  <c r="L1622" i="7"/>
  <c r="AW1623" i="7" s="1"/>
  <c r="H1622" i="7"/>
  <c r="E1622" i="7"/>
  <c r="G1622" i="7"/>
  <c r="D1622" i="7"/>
  <c r="C1622" i="7"/>
  <c r="B1622" i="7"/>
  <c r="AT1621" i="7"/>
  <c r="L1632" i="7" s="1"/>
  <c r="AR1621" i="7"/>
  <c r="AO1621" i="7"/>
  <c r="AN1621" i="7"/>
  <c r="BA1621" i="7"/>
  <c r="AZ1621" i="7"/>
  <c r="AE1621" i="7"/>
  <c r="AD1621" i="7"/>
  <c r="L1620" i="7"/>
  <c r="AW1621" i="7" s="1"/>
  <c r="H1620" i="7"/>
  <c r="E1620" i="7"/>
  <c r="G1620" i="7"/>
  <c r="D1620" i="7"/>
  <c r="C1620" i="7"/>
  <c r="B1620" i="7"/>
  <c r="G1616" i="7"/>
  <c r="G1615" i="7"/>
  <c r="L1614" i="7"/>
  <c r="L1613" i="7"/>
  <c r="L1610" i="7"/>
  <c r="L1608" i="7"/>
  <c r="L1607" i="7"/>
  <c r="L1601" i="7"/>
  <c r="L1600" i="7"/>
  <c r="L1596" i="7"/>
  <c r="AW1586" i="7"/>
  <c r="AT1586" i="7"/>
  <c r="AO1586" i="7"/>
  <c r="BA1586" i="7"/>
  <c r="L1585" i="7" s="1"/>
  <c r="AZ1586" i="7"/>
  <c r="L1584" i="7" s="1"/>
  <c r="AE1586" i="7"/>
  <c r="AD1586" i="7"/>
  <c r="G1585" i="7"/>
  <c r="E1585" i="7"/>
  <c r="G1584" i="7"/>
  <c r="E1584" i="7"/>
  <c r="L1580" i="7"/>
  <c r="L1581" i="7"/>
  <c r="J1581" i="7"/>
  <c r="G1581" i="7"/>
  <c r="F1581" i="7"/>
  <c r="G1580" i="7"/>
  <c r="C1579" i="7"/>
  <c r="C1578" i="7"/>
  <c r="B1578" i="7"/>
  <c r="E1577" i="7"/>
  <c r="G1577" i="7"/>
  <c r="D1577" i="7"/>
  <c r="AT1576" i="7"/>
  <c r="AR1576" i="7"/>
  <c r="AO1576" i="7"/>
  <c r="AN1576" i="7"/>
  <c r="BA1576" i="7"/>
  <c r="AZ1576" i="7"/>
  <c r="AE1576" i="7"/>
  <c r="AD1576" i="7"/>
  <c r="L1575" i="7"/>
  <c r="AW1576" i="7" s="1"/>
  <c r="I1575" i="7"/>
  <c r="H1575" i="7"/>
  <c r="E1575" i="7"/>
  <c r="G1575" i="7"/>
  <c r="D1575" i="7"/>
  <c r="C1575" i="7"/>
  <c r="B1575" i="7"/>
  <c r="AT1574" i="7"/>
  <c r="AR1574" i="7"/>
  <c r="AO1574" i="7"/>
  <c r="AN1574" i="7"/>
  <c r="BA1574" i="7"/>
  <c r="AZ1574" i="7"/>
  <c r="AE1574" i="7"/>
  <c r="AD1574" i="7"/>
  <c r="L1573" i="7"/>
  <c r="AW1574" i="7" s="1"/>
  <c r="I1573" i="7"/>
  <c r="H1573" i="7"/>
  <c r="E1573" i="7"/>
  <c r="G1573" i="7"/>
  <c r="D1573" i="7"/>
  <c r="C1573" i="7"/>
  <c r="B1573" i="7"/>
  <c r="BA1572" i="7"/>
  <c r="AZ1572" i="7"/>
  <c r="AE1572" i="7"/>
  <c r="AD1572" i="7"/>
  <c r="G1571" i="7"/>
  <c r="E1571" i="7"/>
  <c r="G1570" i="7"/>
  <c r="E1570" i="7"/>
  <c r="BA1568" i="7"/>
  <c r="AZ1568" i="7"/>
  <c r="AE1568" i="7"/>
  <c r="AD1568" i="7"/>
  <c r="L1568" i="7"/>
  <c r="AW1568" i="7" s="1"/>
  <c r="K1568" i="7"/>
  <c r="H1568" i="7"/>
  <c r="E1568" i="7"/>
  <c r="G1568" i="7"/>
  <c r="D1568" i="7"/>
  <c r="C1568" i="7"/>
  <c r="B1568" i="7"/>
  <c r="G1566" i="7"/>
  <c r="E1566" i="7"/>
  <c r="D1566" i="7"/>
  <c r="C1566" i="7"/>
  <c r="B1566" i="7"/>
  <c r="L1565" i="7"/>
  <c r="L1564" i="7" s="1"/>
  <c r="AW1572" i="7" s="1"/>
  <c r="I1565" i="7"/>
  <c r="H1565" i="7"/>
  <c r="G1565" i="7"/>
  <c r="G1560" i="7"/>
  <c r="L1563" i="7"/>
  <c r="J1563" i="7"/>
  <c r="G1563" i="7"/>
  <c r="L1562" i="7"/>
  <c r="L1560" i="7" s="1"/>
  <c r="L1559" i="7" s="1"/>
  <c r="AO1572" i="7" s="1"/>
  <c r="J1562" i="7"/>
  <c r="G1562" i="7"/>
  <c r="E1562" i="7"/>
  <c r="L1561" i="7"/>
  <c r="J1561" i="7"/>
  <c r="G1561" i="7"/>
  <c r="L1558" i="7"/>
  <c r="L1557" i="7" s="1"/>
  <c r="AR1572" i="7" s="1"/>
  <c r="J1558" i="7"/>
  <c r="G1558" i="7"/>
  <c r="G1557" i="7"/>
  <c r="C1556" i="7"/>
  <c r="E1555" i="7"/>
  <c r="G1555" i="7"/>
  <c r="D1555" i="7"/>
  <c r="C1555" i="7"/>
  <c r="AT1554" i="7"/>
  <c r="AR1554" i="7"/>
  <c r="AO1554" i="7"/>
  <c r="BA1554" i="7"/>
  <c r="AZ1554" i="7"/>
  <c r="AE1554" i="7"/>
  <c r="AD1554" i="7"/>
  <c r="L1553" i="7"/>
  <c r="AW1554" i="7" s="1"/>
  <c r="I1553" i="7"/>
  <c r="H1553" i="7"/>
  <c r="E1553" i="7"/>
  <c r="G1553" i="7"/>
  <c r="D1553" i="7"/>
  <c r="C1553" i="7"/>
  <c r="B1553" i="7"/>
  <c r="BA1552" i="7"/>
  <c r="L1551" i="7" s="1"/>
  <c r="AZ1552" i="7"/>
  <c r="L1550" i="7" s="1"/>
  <c r="AE1552" i="7"/>
  <c r="AD1552" i="7"/>
  <c r="G1551" i="7"/>
  <c r="E1551" i="7"/>
  <c r="G1550" i="7"/>
  <c r="E1550" i="7"/>
  <c r="L1547" i="7"/>
  <c r="J1547" i="7"/>
  <c r="G1547" i="7"/>
  <c r="L1546" i="7"/>
  <c r="I1546" i="7"/>
  <c r="H1546" i="7"/>
  <c r="G1546" i="7"/>
  <c r="L1543" i="7"/>
  <c r="AT1552" i="7" s="1"/>
  <c r="G1543" i="7"/>
  <c r="L1544" i="7"/>
  <c r="L1542" i="7" s="1"/>
  <c r="J1544" i="7"/>
  <c r="G1544" i="7"/>
  <c r="L1541" i="7"/>
  <c r="L1540" i="7" s="1"/>
  <c r="AR1552" i="7" s="1"/>
  <c r="L1549" i="7" s="1"/>
  <c r="J1541" i="7"/>
  <c r="G1541" i="7"/>
  <c r="G1540" i="7"/>
  <c r="E1539" i="7"/>
  <c r="G1539" i="7"/>
  <c r="D1539" i="7"/>
  <c r="C1539" i="7"/>
  <c r="L1537" i="7"/>
  <c r="AW1538" i="7"/>
  <c r="AT1538" i="7"/>
  <c r="AO1538" i="7"/>
  <c r="BA1538" i="7"/>
  <c r="AZ1538" i="7"/>
  <c r="AE1538" i="7"/>
  <c r="AD1538" i="7"/>
  <c r="G1537" i="7"/>
  <c r="E1537" i="7"/>
  <c r="G1536" i="7"/>
  <c r="E1536" i="7"/>
  <c r="L1533" i="7"/>
  <c r="L1532" i="7" s="1"/>
  <c r="J1533" i="7"/>
  <c r="G1533" i="7"/>
  <c r="F1533" i="7"/>
  <c r="G1532" i="7"/>
  <c r="C1531" i="7"/>
  <c r="C1530" i="7"/>
  <c r="B1530" i="7"/>
  <c r="E1529" i="7"/>
  <c r="G1529" i="7"/>
  <c r="D1529" i="7"/>
  <c r="G1525" i="7"/>
  <c r="G1524" i="7"/>
  <c r="L1523" i="7"/>
  <c r="L1522" i="7"/>
  <c r="L1519" i="7"/>
  <c r="L1517" i="7"/>
  <c r="L1514" i="7" s="1"/>
  <c r="L1516" i="7"/>
  <c r="L1510" i="7"/>
  <c r="L1509" i="7"/>
  <c r="L1505" i="7"/>
  <c r="AT1495" i="7"/>
  <c r="AR1495" i="7"/>
  <c r="AO1495" i="7"/>
  <c r="BA1495" i="7"/>
  <c r="AZ1495" i="7"/>
  <c r="AE1495" i="7"/>
  <c r="AD1495" i="7"/>
  <c r="C1494" i="7"/>
  <c r="B1494" i="7"/>
  <c r="L1493" i="7"/>
  <c r="AW1495" i="7" s="1"/>
  <c r="K1493" i="7"/>
  <c r="H1493" i="7"/>
  <c r="E1493" i="7"/>
  <c r="G1493" i="7"/>
  <c r="D1493" i="7"/>
  <c r="B1493" i="7"/>
  <c r="BA1492" i="7"/>
  <c r="L1491" i="7" s="1"/>
  <c r="AZ1492" i="7"/>
  <c r="L1490" i="7" s="1"/>
  <c r="AE1492" i="7"/>
  <c r="AD1492" i="7"/>
  <c r="G1491" i="7"/>
  <c r="E1491" i="7"/>
  <c r="G1490" i="7"/>
  <c r="E1490" i="7"/>
  <c r="L1487" i="7"/>
  <c r="I1487" i="7"/>
  <c r="H1487" i="7"/>
  <c r="J1487" i="7" s="1"/>
  <c r="G1487" i="7"/>
  <c r="L1486" i="7"/>
  <c r="I1486" i="7"/>
  <c r="H1486" i="7"/>
  <c r="G1486" i="7"/>
  <c r="L1485" i="7"/>
  <c r="I1485" i="7"/>
  <c r="H1485" i="7"/>
  <c r="G1485" i="7"/>
  <c r="G1478" i="7"/>
  <c r="L1483" i="7"/>
  <c r="J1483" i="7"/>
  <c r="G1483" i="7"/>
  <c r="F1483" i="7"/>
  <c r="L1482" i="7"/>
  <c r="J1482" i="7"/>
  <c r="G1482" i="7"/>
  <c r="F1482" i="7"/>
  <c r="E1482" i="7"/>
  <c r="L1481" i="7"/>
  <c r="J1481" i="7"/>
  <c r="G1481" i="7"/>
  <c r="F1481" i="7"/>
  <c r="L1480" i="7"/>
  <c r="L1478" i="7" s="1"/>
  <c r="J1480" i="7"/>
  <c r="G1480" i="7"/>
  <c r="F1480" i="7"/>
  <c r="E1480" i="7"/>
  <c r="L1479" i="7"/>
  <c r="J1479" i="7"/>
  <c r="G1479" i="7"/>
  <c r="F1479" i="7"/>
  <c r="L1476" i="7"/>
  <c r="L1475" i="7" s="1"/>
  <c r="J1476" i="7"/>
  <c r="K1476" i="7"/>
  <c r="G1476" i="7"/>
  <c r="G1475" i="7"/>
  <c r="C1474" i="7"/>
  <c r="C1473" i="7"/>
  <c r="B1473" i="7"/>
  <c r="E1472" i="7"/>
  <c r="G1472" i="7"/>
  <c r="D1472" i="7"/>
  <c r="AT1471" i="7"/>
  <c r="AR1471" i="7"/>
  <c r="AO1471" i="7"/>
  <c r="BA1471" i="7"/>
  <c r="AZ1471" i="7"/>
  <c r="AE1471" i="7"/>
  <c r="AD1471" i="7"/>
  <c r="C1470" i="7"/>
  <c r="B1470" i="7"/>
  <c r="L1469" i="7"/>
  <c r="AW1471" i="7" s="1"/>
  <c r="K1469" i="7"/>
  <c r="H1469" i="7"/>
  <c r="E1469" i="7"/>
  <c r="G1469" i="7"/>
  <c r="D1469" i="7"/>
  <c r="B1469" i="7"/>
  <c r="L1466" i="7"/>
  <c r="BA1468" i="7"/>
  <c r="L1467" i="7" s="1"/>
  <c r="AZ1468" i="7"/>
  <c r="AE1468" i="7"/>
  <c r="AD1468" i="7"/>
  <c r="G1467" i="7"/>
  <c r="E1467" i="7"/>
  <c r="G1466" i="7"/>
  <c r="E1466" i="7"/>
  <c r="L1463" i="7"/>
  <c r="I1463" i="7"/>
  <c r="J1463" i="7" s="1"/>
  <c r="H1463" i="7"/>
  <c r="G1463" i="7"/>
  <c r="L1462" i="7"/>
  <c r="I1462" i="7"/>
  <c r="H1462" i="7"/>
  <c r="J1462" i="7" s="1"/>
  <c r="G1462" i="7"/>
  <c r="L1461" i="7"/>
  <c r="L1460" i="7" s="1"/>
  <c r="AW1468" i="7" s="1"/>
  <c r="I1461" i="7"/>
  <c r="H1461" i="7"/>
  <c r="G1461" i="7"/>
  <c r="G1454" i="7"/>
  <c r="L1459" i="7"/>
  <c r="J1459" i="7"/>
  <c r="G1459" i="7"/>
  <c r="F1459" i="7"/>
  <c r="L1458" i="7"/>
  <c r="J1458" i="7"/>
  <c r="G1458" i="7"/>
  <c r="F1458" i="7"/>
  <c r="E1458" i="7"/>
  <c r="L1457" i="7"/>
  <c r="J1457" i="7"/>
  <c r="G1457" i="7"/>
  <c r="F1457" i="7"/>
  <c r="L1456" i="7"/>
  <c r="J1456" i="7"/>
  <c r="G1456" i="7"/>
  <c r="F1456" i="7"/>
  <c r="E1456" i="7"/>
  <c r="L1455" i="7"/>
  <c r="J1455" i="7"/>
  <c r="G1455" i="7"/>
  <c r="F1455" i="7"/>
  <c r="L1451" i="7"/>
  <c r="AR1468" i="7" s="1"/>
  <c r="L1452" i="7"/>
  <c r="J1452" i="7"/>
  <c r="G1452" i="7"/>
  <c r="F1452" i="7"/>
  <c r="G1451" i="7"/>
  <c r="C1450" i="7"/>
  <c r="C1449" i="7"/>
  <c r="B1449" i="7"/>
  <c r="E1448" i="7"/>
  <c r="G1448" i="7"/>
  <c r="D1448" i="7"/>
  <c r="AW1447" i="7"/>
  <c r="AT1447" i="7"/>
  <c r="AO1447" i="7"/>
  <c r="BA1447" i="7"/>
  <c r="L1446" i="7" s="1"/>
  <c r="AZ1447" i="7"/>
  <c r="L1445" i="7" s="1"/>
  <c r="AE1447" i="7"/>
  <c r="AD1447" i="7"/>
  <c r="G1446" i="7"/>
  <c r="E1446" i="7"/>
  <c r="G1445" i="7"/>
  <c r="E1445" i="7"/>
  <c r="L1441" i="7"/>
  <c r="L1442" i="7"/>
  <c r="J1442" i="7"/>
  <c r="K1442" i="7"/>
  <c r="G1442" i="7"/>
  <c r="G1441" i="7"/>
  <c r="C1440" i="7"/>
  <c r="C1439" i="7"/>
  <c r="B1439" i="7"/>
  <c r="E1438" i="7"/>
  <c r="G1438" i="7"/>
  <c r="D1438" i="7"/>
  <c r="L1436" i="7"/>
  <c r="AW1437" i="7"/>
  <c r="AT1437" i="7"/>
  <c r="AO1437" i="7"/>
  <c r="BA1437" i="7"/>
  <c r="AZ1437" i="7"/>
  <c r="L1435" i="7" s="1"/>
  <c r="AE1437" i="7"/>
  <c r="AD1437" i="7"/>
  <c r="G1436" i="7"/>
  <c r="E1436" i="7"/>
  <c r="G1435" i="7"/>
  <c r="E1435" i="7"/>
  <c r="L1433" i="7"/>
  <c r="L1432" i="7"/>
  <c r="L1431" i="7" s="1"/>
  <c r="J1432" i="7"/>
  <c r="G1432" i="7"/>
  <c r="F1432" i="7"/>
  <c r="G1431" i="7"/>
  <c r="C1430" i="7"/>
  <c r="C1429" i="7"/>
  <c r="B1429" i="7"/>
  <c r="E1428" i="7"/>
  <c r="G1428" i="7"/>
  <c r="D1428" i="7"/>
  <c r="AT1427" i="7"/>
  <c r="AR1427" i="7"/>
  <c r="AO1427" i="7"/>
  <c r="BA1427" i="7"/>
  <c r="AZ1427" i="7"/>
  <c r="AE1427" i="7"/>
  <c r="AD1427" i="7"/>
  <c r="K1427" i="7"/>
  <c r="L1426" i="7"/>
  <c r="AW1427" i="7" s="1"/>
  <c r="I1426" i="7"/>
  <c r="H1426" i="7"/>
  <c r="J1426" i="7" s="1"/>
  <c r="E1426" i="7"/>
  <c r="G1426" i="7"/>
  <c r="D1426" i="7"/>
  <c r="C1426" i="7"/>
  <c r="B1426" i="7"/>
  <c r="AT1425" i="7"/>
  <c r="AR1425" i="7"/>
  <c r="AO1425" i="7"/>
  <c r="BA1425" i="7"/>
  <c r="AZ1425" i="7"/>
  <c r="AE1425" i="7"/>
  <c r="AD1425" i="7"/>
  <c r="K1425" i="7"/>
  <c r="L1424" i="7"/>
  <c r="AN1425" i="7" s="1"/>
  <c r="I1424" i="7"/>
  <c r="H1424" i="7"/>
  <c r="J1424" i="7" s="1"/>
  <c r="E1424" i="7"/>
  <c r="G1424" i="7"/>
  <c r="D1424" i="7"/>
  <c r="C1424" i="7"/>
  <c r="B1424" i="7"/>
  <c r="AT1423" i="7"/>
  <c r="AR1423" i="7"/>
  <c r="AO1423" i="7"/>
  <c r="BA1423" i="7"/>
  <c r="AZ1423" i="7"/>
  <c r="AE1423" i="7"/>
  <c r="AD1423" i="7"/>
  <c r="L1422" i="7"/>
  <c r="K1423" i="7" s="1"/>
  <c r="K1422" i="7"/>
  <c r="H1422" i="7"/>
  <c r="E1422" i="7"/>
  <c r="G1422" i="7"/>
  <c r="D1422" i="7"/>
  <c r="B1422" i="7"/>
  <c r="AW1421" i="7"/>
  <c r="AT1421" i="7"/>
  <c r="AR1421" i="7"/>
  <c r="AO1421" i="7"/>
  <c r="BA1421" i="7"/>
  <c r="AZ1421" i="7"/>
  <c r="AE1421" i="7"/>
  <c r="AD1421" i="7"/>
  <c r="L1420" i="7"/>
  <c r="K1421" i="7" s="1"/>
  <c r="K1420" i="7"/>
  <c r="H1420" i="7"/>
  <c r="E1420" i="7"/>
  <c r="G1420" i="7"/>
  <c r="D1420" i="7"/>
  <c r="B1420" i="7"/>
  <c r="BA1419" i="7"/>
  <c r="L1418" i="7" s="1"/>
  <c r="AZ1419" i="7"/>
  <c r="L1417" i="7" s="1"/>
  <c r="AE1419" i="7"/>
  <c r="AD1419" i="7"/>
  <c r="G1418" i="7"/>
  <c r="E1418" i="7"/>
  <c r="G1417" i="7"/>
  <c r="E1417" i="7"/>
  <c r="G1414" i="7"/>
  <c r="E1414" i="7"/>
  <c r="D1414" i="7"/>
  <c r="C1414" i="7"/>
  <c r="B1414" i="7"/>
  <c r="L1413" i="7"/>
  <c r="L1412" i="7" s="1"/>
  <c r="AW1419" i="7" s="1"/>
  <c r="I1413" i="7"/>
  <c r="J1413" i="7" s="1"/>
  <c r="H1413" i="7"/>
  <c r="G1413" i="7"/>
  <c r="G1408" i="7"/>
  <c r="L1411" i="7"/>
  <c r="J1411" i="7"/>
  <c r="G1411" i="7"/>
  <c r="F1411" i="7"/>
  <c r="L1410" i="7"/>
  <c r="L1408" i="7" s="1"/>
  <c r="J1410" i="7"/>
  <c r="G1410" i="7"/>
  <c r="F1410" i="7"/>
  <c r="E1410" i="7"/>
  <c r="L1409" i="7"/>
  <c r="J1409" i="7"/>
  <c r="G1409" i="7"/>
  <c r="F1409" i="7"/>
  <c r="L1406" i="7"/>
  <c r="L1405" i="7" s="1"/>
  <c r="AR1419" i="7" s="1"/>
  <c r="J1406" i="7"/>
  <c r="G1406" i="7"/>
  <c r="F1406" i="7"/>
  <c r="G1405" i="7"/>
  <c r="C1404" i="7"/>
  <c r="C1403" i="7"/>
  <c r="B1403" i="7"/>
  <c r="E1402" i="7"/>
  <c r="G1402" i="7"/>
  <c r="D1402" i="7"/>
  <c r="AT1401" i="7"/>
  <c r="AR1401" i="7"/>
  <c r="AO1401" i="7"/>
  <c r="BA1401" i="7"/>
  <c r="AZ1401" i="7"/>
  <c r="AE1401" i="7"/>
  <c r="AD1401" i="7"/>
  <c r="L1400" i="7"/>
  <c r="K1401" i="7" s="1"/>
  <c r="I1400" i="7"/>
  <c r="H1400" i="7"/>
  <c r="E1400" i="7"/>
  <c r="G1400" i="7"/>
  <c r="D1400" i="7"/>
  <c r="C1400" i="7"/>
  <c r="B1400" i="7"/>
  <c r="AT1399" i="7"/>
  <c r="AR1399" i="7"/>
  <c r="AO1399" i="7"/>
  <c r="BA1399" i="7"/>
  <c r="AZ1399" i="7"/>
  <c r="AE1399" i="7"/>
  <c r="AD1399" i="7"/>
  <c r="L1398" i="7"/>
  <c r="I1398" i="7"/>
  <c r="J1398" i="7" s="1"/>
  <c r="H1398" i="7"/>
  <c r="E1398" i="7"/>
  <c r="G1398" i="7"/>
  <c r="D1398" i="7"/>
  <c r="C1398" i="7"/>
  <c r="B1398" i="7"/>
  <c r="AT1397" i="7"/>
  <c r="AR1397" i="7"/>
  <c r="AO1397" i="7"/>
  <c r="BA1397" i="7"/>
  <c r="AZ1397" i="7"/>
  <c r="AE1397" i="7"/>
  <c r="AD1397" i="7"/>
  <c r="L1396" i="7"/>
  <c r="K1397" i="7" s="1"/>
  <c r="K1396" i="7"/>
  <c r="H1396" i="7"/>
  <c r="E1396" i="7"/>
  <c r="G1396" i="7"/>
  <c r="D1396" i="7"/>
  <c r="B1396" i="7"/>
  <c r="AT1395" i="7"/>
  <c r="AR1395" i="7"/>
  <c r="AO1395" i="7"/>
  <c r="BA1395" i="7"/>
  <c r="AZ1395" i="7"/>
  <c r="AE1395" i="7"/>
  <c r="AD1395" i="7"/>
  <c r="L1394" i="7"/>
  <c r="K1395" i="7" s="1"/>
  <c r="I1395" i="7" s="1"/>
  <c r="K1394" i="7"/>
  <c r="H1394" i="7"/>
  <c r="E1394" i="7"/>
  <c r="G1394" i="7"/>
  <c r="D1394" i="7"/>
  <c r="B1394" i="7"/>
  <c r="BA1393" i="7"/>
  <c r="L1392" i="7" s="1"/>
  <c r="AZ1393" i="7"/>
  <c r="L1391" i="7" s="1"/>
  <c r="AE1393" i="7"/>
  <c r="AD1393" i="7"/>
  <c r="G1392" i="7"/>
  <c r="E1392" i="7"/>
  <c r="G1391" i="7"/>
  <c r="E1391" i="7"/>
  <c r="G1388" i="7"/>
  <c r="E1388" i="7"/>
  <c r="D1388" i="7"/>
  <c r="C1388" i="7"/>
  <c r="B1388" i="7"/>
  <c r="L1387" i="7"/>
  <c r="L1386" i="7" s="1"/>
  <c r="AW1393" i="7" s="1"/>
  <c r="I1387" i="7"/>
  <c r="H1387" i="7"/>
  <c r="G1387" i="7"/>
  <c r="G1382" i="7"/>
  <c r="L1385" i="7"/>
  <c r="J1385" i="7"/>
  <c r="G1385" i="7"/>
  <c r="L1384" i="7"/>
  <c r="L1382" i="7" s="1"/>
  <c r="AT1393" i="7" s="1"/>
  <c r="J1384" i="7"/>
  <c r="G1384" i="7"/>
  <c r="E1384" i="7"/>
  <c r="L1383" i="7"/>
  <c r="J1383" i="7"/>
  <c r="G1383" i="7"/>
  <c r="L1380" i="7"/>
  <c r="L1379" i="7" s="1"/>
  <c r="J1380" i="7"/>
  <c r="G1380" i="7"/>
  <c r="G1379" i="7"/>
  <c r="C1378" i="7"/>
  <c r="E1377" i="7"/>
  <c r="G1377" i="7"/>
  <c r="D1377" i="7"/>
  <c r="C1377" i="7"/>
  <c r="AT1376" i="7"/>
  <c r="AR1376" i="7"/>
  <c r="AO1376" i="7"/>
  <c r="BA1376" i="7"/>
  <c r="AZ1376" i="7"/>
  <c r="AE1376" i="7"/>
  <c r="AD1376" i="7"/>
  <c r="L1375" i="7"/>
  <c r="AN1376" i="7" s="1"/>
  <c r="I1375" i="7"/>
  <c r="H1375" i="7"/>
  <c r="E1375" i="7"/>
  <c r="G1375" i="7"/>
  <c r="D1375" i="7"/>
  <c r="C1375" i="7"/>
  <c r="B1375" i="7"/>
  <c r="BA1374" i="7"/>
  <c r="L1373" i="7" s="1"/>
  <c r="AZ1374" i="7"/>
  <c r="L1372" i="7" s="1"/>
  <c r="AE1374" i="7"/>
  <c r="AD1374" i="7"/>
  <c r="G1373" i="7"/>
  <c r="E1373" i="7"/>
  <c r="G1372" i="7"/>
  <c r="E1372" i="7"/>
  <c r="L1369" i="7"/>
  <c r="J1369" i="7"/>
  <c r="G1369" i="7"/>
  <c r="L1368" i="7"/>
  <c r="I1368" i="7"/>
  <c r="H1368" i="7"/>
  <c r="G1368" i="7"/>
  <c r="L1365" i="7"/>
  <c r="AT1374" i="7" s="1"/>
  <c r="G1365" i="7"/>
  <c r="L1366" i="7"/>
  <c r="J1366" i="7"/>
  <c r="G1366" i="7"/>
  <c r="F1366" i="7"/>
  <c r="L1362" i="7"/>
  <c r="L1363" i="7"/>
  <c r="J1363" i="7"/>
  <c r="G1363" i="7"/>
  <c r="F1363" i="7"/>
  <c r="G1362" i="7"/>
  <c r="C1361" i="7"/>
  <c r="B1361" i="7"/>
  <c r="E1360" i="7"/>
  <c r="G1360" i="7"/>
  <c r="D1360" i="7"/>
  <c r="AT1359" i="7"/>
  <c r="AR1359" i="7"/>
  <c r="AO1359" i="7"/>
  <c r="BA1359" i="7"/>
  <c r="AZ1359" i="7"/>
  <c r="AE1359" i="7"/>
  <c r="AD1359" i="7"/>
  <c r="L1358" i="7"/>
  <c r="K1359" i="7" s="1"/>
  <c r="I1358" i="7"/>
  <c r="H1358" i="7"/>
  <c r="E1358" i="7"/>
  <c r="G1358" i="7"/>
  <c r="D1358" i="7"/>
  <c r="C1358" i="7"/>
  <c r="B1358" i="7"/>
  <c r="L1356" i="7"/>
  <c r="BA1357" i="7"/>
  <c r="AZ1357" i="7"/>
  <c r="L1355" i="7" s="1"/>
  <c r="AE1357" i="7"/>
  <c r="AD1357" i="7"/>
  <c r="G1356" i="7"/>
  <c r="E1356" i="7"/>
  <c r="G1355" i="7"/>
  <c r="E1355" i="7"/>
  <c r="L1352" i="7"/>
  <c r="J1352" i="7"/>
  <c r="G1352" i="7"/>
  <c r="L1351" i="7"/>
  <c r="L1350" i="7" s="1"/>
  <c r="AW1357" i="7" s="1"/>
  <c r="I1351" i="7"/>
  <c r="H1351" i="7"/>
  <c r="G1351" i="7"/>
  <c r="L1348" i="7"/>
  <c r="AT1357" i="7" s="1"/>
  <c r="G1348" i="7"/>
  <c r="L1349" i="7"/>
  <c r="J1349" i="7"/>
  <c r="G1349" i="7"/>
  <c r="L1346" i="7"/>
  <c r="L1345" i="7" s="1"/>
  <c r="J1346" i="7"/>
  <c r="G1346" i="7"/>
  <c r="G1345" i="7"/>
  <c r="E1344" i="7"/>
  <c r="G1344" i="7"/>
  <c r="D1344" i="7"/>
  <c r="C1344" i="7"/>
  <c r="AW1343" i="7"/>
  <c r="AT1343" i="7"/>
  <c r="AO1343" i="7"/>
  <c r="BA1343" i="7"/>
  <c r="AZ1343" i="7"/>
  <c r="L1341" i="7" s="1"/>
  <c r="AE1343" i="7"/>
  <c r="AD1343" i="7"/>
  <c r="G1342" i="7"/>
  <c r="E1342" i="7"/>
  <c r="G1341" i="7"/>
  <c r="E1341" i="7"/>
  <c r="L1338" i="7"/>
  <c r="L1337" i="7" s="1"/>
  <c r="J1338" i="7"/>
  <c r="K1338" i="7"/>
  <c r="G1338" i="7"/>
  <c r="G1337" i="7"/>
  <c r="C1336" i="7"/>
  <c r="C1335" i="7"/>
  <c r="B1335" i="7"/>
  <c r="E1334" i="7"/>
  <c r="G1334" i="7"/>
  <c r="D1334" i="7"/>
  <c r="L1332" i="7"/>
  <c r="AW1333" i="7"/>
  <c r="AT1333" i="7"/>
  <c r="AO1333" i="7"/>
  <c r="BA1333" i="7"/>
  <c r="AZ1333" i="7"/>
  <c r="AE1333" i="7"/>
  <c r="AD1333" i="7"/>
  <c r="G1332" i="7"/>
  <c r="E1332" i="7"/>
  <c r="G1331" i="7"/>
  <c r="E1331" i="7"/>
  <c r="L1328" i="7"/>
  <c r="L1327" i="7" s="1"/>
  <c r="L1329" i="7" s="1"/>
  <c r="J1328" i="7"/>
  <c r="G1328" i="7"/>
  <c r="F1328" i="7"/>
  <c r="G1327" i="7"/>
  <c r="C1326" i="7"/>
  <c r="C1325" i="7"/>
  <c r="B1325" i="7"/>
  <c r="E1324" i="7"/>
  <c r="G1324" i="7"/>
  <c r="D1324" i="7"/>
  <c r="G1320" i="7"/>
  <c r="G1319" i="7"/>
  <c r="L1318" i="7"/>
  <c r="L1317" i="7"/>
  <c r="L1314" i="7"/>
  <c r="L1312" i="7"/>
  <c r="L1311" i="7"/>
  <c r="L1304" i="7"/>
  <c r="L1300" i="7"/>
  <c r="AU1290" i="7"/>
  <c r="AS1290" i="7"/>
  <c r="AP1290" i="7"/>
  <c r="BA1290" i="7"/>
  <c r="AZ1290" i="7"/>
  <c r="AE1290" i="7"/>
  <c r="AD1290" i="7"/>
  <c r="L1289" i="7"/>
  <c r="K1290" i="7" s="1"/>
  <c r="J1289" i="7"/>
  <c r="E1289" i="7"/>
  <c r="G1289" i="7"/>
  <c r="D1289" i="7"/>
  <c r="C1289" i="7"/>
  <c r="AW1288" i="7"/>
  <c r="AT1288" i="7"/>
  <c r="AR1288" i="7"/>
  <c r="AO1288" i="7"/>
  <c r="BA1288" i="7"/>
  <c r="AZ1288" i="7"/>
  <c r="AE1288" i="7"/>
  <c r="AD1288" i="7"/>
  <c r="L1287" i="7"/>
  <c r="K1288" i="7" s="1"/>
  <c r="I1288" i="7" s="1"/>
  <c r="K1287" i="7"/>
  <c r="H1287" i="7"/>
  <c r="E1287" i="7"/>
  <c r="G1287" i="7"/>
  <c r="D1287" i="7"/>
  <c r="B1287" i="7"/>
  <c r="AT1286" i="7"/>
  <c r="AR1286" i="7"/>
  <c r="AO1286" i="7"/>
  <c r="BA1286" i="7"/>
  <c r="AZ1286" i="7"/>
  <c r="AE1286" i="7"/>
  <c r="AD1286" i="7"/>
  <c r="L1285" i="7"/>
  <c r="AW1286" i="7" s="1"/>
  <c r="K1285" i="7"/>
  <c r="H1285" i="7"/>
  <c r="E1285" i="7"/>
  <c r="G1285" i="7"/>
  <c r="D1285" i="7"/>
  <c r="B1285" i="7"/>
  <c r="AT1284" i="7"/>
  <c r="AR1284" i="7"/>
  <c r="AO1284" i="7"/>
  <c r="BA1284" i="7"/>
  <c r="AZ1284" i="7"/>
  <c r="AE1284" i="7"/>
  <c r="AD1284" i="7"/>
  <c r="L1283" i="7"/>
  <c r="AW1284" i="7" s="1"/>
  <c r="K1283" i="7"/>
  <c r="H1283" i="7"/>
  <c r="E1283" i="7"/>
  <c r="G1283" i="7"/>
  <c r="D1283" i="7"/>
  <c r="B1283" i="7"/>
  <c r="AT1282" i="7"/>
  <c r="AR1282" i="7"/>
  <c r="AO1282" i="7"/>
  <c r="BA1282" i="7"/>
  <c r="AZ1282" i="7"/>
  <c r="AE1282" i="7"/>
  <c r="AD1282" i="7"/>
  <c r="L1281" i="7"/>
  <c r="AN1282" i="7" s="1"/>
  <c r="K1281" i="7"/>
  <c r="H1281" i="7"/>
  <c r="E1281" i="7"/>
  <c r="G1281" i="7"/>
  <c r="D1281" i="7"/>
  <c r="B1281" i="7"/>
  <c r="L1279" i="7"/>
  <c r="BA1280" i="7"/>
  <c r="AZ1280" i="7"/>
  <c r="L1278" i="7" s="1"/>
  <c r="AE1280" i="7"/>
  <c r="AD1280" i="7"/>
  <c r="G1279" i="7"/>
  <c r="E1279" i="7"/>
  <c r="G1278" i="7"/>
  <c r="E1278" i="7"/>
  <c r="G1275" i="7"/>
  <c r="E1275" i="7"/>
  <c r="D1275" i="7"/>
  <c r="C1275" i="7"/>
  <c r="B1275" i="7"/>
  <c r="G1274" i="7"/>
  <c r="E1274" i="7"/>
  <c r="D1274" i="7"/>
  <c r="C1274" i="7"/>
  <c r="B1274" i="7"/>
  <c r="G1273" i="7"/>
  <c r="E1273" i="7"/>
  <c r="D1273" i="7"/>
  <c r="C1273" i="7"/>
  <c r="B1273" i="7"/>
  <c r="G1272" i="7"/>
  <c r="E1272" i="7"/>
  <c r="D1272" i="7"/>
  <c r="C1272" i="7"/>
  <c r="B1272" i="7"/>
  <c r="G1271" i="7"/>
  <c r="E1271" i="7"/>
  <c r="D1271" i="7"/>
  <c r="C1271" i="7"/>
  <c r="B1271" i="7"/>
  <c r="L1270" i="7"/>
  <c r="I1270" i="7"/>
  <c r="H1270" i="7"/>
  <c r="J1270" i="7" s="1"/>
  <c r="G1270" i="7"/>
  <c r="L1269" i="7"/>
  <c r="I1269" i="7"/>
  <c r="J1269" i="7" s="1"/>
  <c r="H1269" i="7"/>
  <c r="G1269" i="7"/>
  <c r="L1268" i="7"/>
  <c r="I1268" i="7"/>
  <c r="H1268" i="7"/>
  <c r="J1268" i="7" s="1"/>
  <c r="G1268" i="7"/>
  <c r="L1267" i="7"/>
  <c r="I1267" i="7"/>
  <c r="H1267" i="7"/>
  <c r="G1267" i="7"/>
  <c r="L1266" i="7"/>
  <c r="I1266" i="7"/>
  <c r="H1266" i="7"/>
  <c r="G1266" i="7"/>
  <c r="G1260" i="7"/>
  <c r="L1264" i="7"/>
  <c r="L1260" i="7" s="1"/>
  <c r="J1264" i="7"/>
  <c r="G1264" i="7"/>
  <c r="E1264" i="7"/>
  <c r="L1263" i="7"/>
  <c r="J1263" i="7"/>
  <c r="G1263" i="7"/>
  <c r="L1262" i="7"/>
  <c r="J1262" i="7"/>
  <c r="G1262" i="7"/>
  <c r="E1262" i="7"/>
  <c r="L1261" i="7"/>
  <c r="I1261" i="7"/>
  <c r="H1261" i="7"/>
  <c r="G1261" i="7"/>
  <c r="L1258" i="7"/>
  <c r="L1257" i="7" s="1"/>
  <c r="J1258" i="7"/>
  <c r="G1258" i="7"/>
  <c r="G1257" i="7"/>
  <c r="E1256" i="7"/>
  <c r="G1256" i="7"/>
  <c r="D1256" i="7"/>
  <c r="C1256" i="7"/>
  <c r="AT1255" i="7"/>
  <c r="AR1255" i="7"/>
  <c r="AO1255" i="7"/>
  <c r="BA1255" i="7"/>
  <c r="AZ1255" i="7"/>
  <c r="AE1255" i="7"/>
  <c r="AD1255" i="7"/>
  <c r="L1254" i="7"/>
  <c r="K1254" i="7"/>
  <c r="H1254" i="7"/>
  <c r="E1254" i="7"/>
  <c r="G1254" i="7"/>
  <c r="D1254" i="7"/>
  <c r="B1254" i="7"/>
  <c r="BA1253" i="7"/>
  <c r="L1252" i="7" s="1"/>
  <c r="AZ1253" i="7"/>
  <c r="L1251" i="7" s="1"/>
  <c r="AE1253" i="7"/>
  <c r="AD1253" i="7"/>
  <c r="G1252" i="7"/>
  <c r="E1252" i="7"/>
  <c r="G1251" i="7"/>
  <c r="E1251" i="7"/>
  <c r="G1248" i="7"/>
  <c r="E1248" i="7"/>
  <c r="D1248" i="7"/>
  <c r="C1248" i="7"/>
  <c r="B1248" i="7"/>
  <c r="G1247" i="7"/>
  <c r="E1247" i="7"/>
  <c r="D1247" i="7"/>
  <c r="C1247" i="7"/>
  <c r="B1247" i="7"/>
  <c r="G1246" i="7"/>
  <c r="E1246" i="7"/>
  <c r="D1246" i="7"/>
  <c r="C1246" i="7"/>
  <c r="B1246" i="7"/>
  <c r="G1245" i="7"/>
  <c r="E1245" i="7"/>
  <c r="D1245" i="7"/>
  <c r="C1245" i="7"/>
  <c r="B1245" i="7"/>
  <c r="L1244" i="7"/>
  <c r="I1244" i="7"/>
  <c r="H1244" i="7"/>
  <c r="G1244" i="7"/>
  <c r="L1243" i="7"/>
  <c r="I1243" i="7"/>
  <c r="J1243" i="7" s="1"/>
  <c r="H1243" i="7"/>
  <c r="G1243" i="7"/>
  <c r="L1242" i="7"/>
  <c r="I1242" i="7"/>
  <c r="J1242" i="7" s="1"/>
  <c r="H1242" i="7"/>
  <c r="G1242" i="7"/>
  <c r="L1241" i="7"/>
  <c r="I1241" i="7"/>
  <c r="H1241" i="7"/>
  <c r="G1241" i="7"/>
  <c r="L1240" i="7"/>
  <c r="I1240" i="7"/>
  <c r="J1240" i="7" s="1"/>
  <c r="H1240" i="7"/>
  <c r="G1240" i="7"/>
  <c r="G1234" i="7"/>
  <c r="L1238" i="7"/>
  <c r="J1238" i="7"/>
  <c r="G1238" i="7"/>
  <c r="F1238" i="7"/>
  <c r="E1238" i="7"/>
  <c r="L1237" i="7"/>
  <c r="J1237" i="7"/>
  <c r="G1237" i="7"/>
  <c r="F1237" i="7"/>
  <c r="L1236" i="7"/>
  <c r="J1236" i="7"/>
  <c r="G1236" i="7"/>
  <c r="F1236" i="7"/>
  <c r="E1236" i="7"/>
  <c r="L1235" i="7"/>
  <c r="I1235" i="7"/>
  <c r="H1235" i="7"/>
  <c r="J1235" i="7" s="1"/>
  <c r="G1235" i="7"/>
  <c r="F1235" i="7"/>
  <c r="L1232" i="7"/>
  <c r="L1231" i="7" s="1"/>
  <c r="AR1253" i="7" s="1"/>
  <c r="J1232" i="7"/>
  <c r="K1232" i="7"/>
  <c r="G1232" i="7"/>
  <c r="G1231" i="7"/>
  <c r="C1230" i="7"/>
  <c r="B1230" i="7"/>
  <c r="E1229" i="7"/>
  <c r="G1229" i="7"/>
  <c r="D1229" i="7"/>
  <c r="AT1228" i="7"/>
  <c r="AR1228" i="7"/>
  <c r="AO1228" i="7"/>
  <c r="BA1228" i="7"/>
  <c r="AZ1228" i="7"/>
  <c r="AE1228" i="7"/>
  <c r="AD1228" i="7"/>
  <c r="K1228" i="7"/>
  <c r="L1227" i="7"/>
  <c r="AW1228" i="7" s="1"/>
  <c r="K1227" i="7"/>
  <c r="H1227" i="7"/>
  <c r="E1227" i="7"/>
  <c r="G1227" i="7"/>
  <c r="D1227" i="7"/>
  <c r="B1227" i="7"/>
  <c r="BA1226" i="7"/>
  <c r="L1225" i="7" s="1"/>
  <c r="AZ1226" i="7"/>
  <c r="L1224" i="7" s="1"/>
  <c r="AE1226" i="7"/>
  <c r="AD1226" i="7"/>
  <c r="G1225" i="7"/>
  <c r="E1225" i="7"/>
  <c r="G1224" i="7"/>
  <c r="E1224" i="7"/>
  <c r="G1221" i="7"/>
  <c r="E1221" i="7"/>
  <c r="D1221" i="7"/>
  <c r="C1221" i="7"/>
  <c r="B1221" i="7"/>
  <c r="G1220" i="7"/>
  <c r="E1220" i="7"/>
  <c r="D1220" i="7"/>
  <c r="C1220" i="7"/>
  <c r="B1220" i="7"/>
  <c r="G1219" i="7"/>
  <c r="E1219" i="7"/>
  <c r="D1219" i="7"/>
  <c r="C1219" i="7"/>
  <c r="B1219" i="7"/>
  <c r="G1218" i="7"/>
  <c r="E1218" i="7"/>
  <c r="D1218" i="7"/>
  <c r="C1218" i="7"/>
  <c r="B1218" i="7"/>
  <c r="L1217" i="7"/>
  <c r="I1217" i="7"/>
  <c r="H1217" i="7"/>
  <c r="G1217" i="7"/>
  <c r="L1216" i="7"/>
  <c r="I1216" i="7"/>
  <c r="H1216" i="7"/>
  <c r="J1216" i="7" s="1"/>
  <c r="G1216" i="7"/>
  <c r="L1215" i="7"/>
  <c r="I1215" i="7"/>
  <c r="H1215" i="7"/>
  <c r="G1215" i="7"/>
  <c r="L1214" i="7"/>
  <c r="I1214" i="7"/>
  <c r="H1214" i="7"/>
  <c r="G1214" i="7"/>
  <c r="L1213" i="7"/>
  <c r="I1213" i="7"/>
  <c r="H1213" i="7"/>
  <c r="G1213" i="7"/>
  <c r="G1207" i="7"/>
  <c r="L1211" i="7"/>
  <c r="J1211" i="7"/>
  <c r="G1211" i="7"/>
  <c r="E1211" i="7"/>
  <c r="L1210" i="7"/>
  <c r="J1210" i="7"/>
  <c r="G1210" i="7"/>
  <c r="L1209" i="7"/>
  <c r="L1207" i="7" s="1"/>
  <c r="J1209" i="7"/>
  <c r="G1209" i="7"/>
  <c r="E1209" i="7"/>
  <c r="L1208" i="7"/>
  <c r="I1208" i="7"/>
  <c r="H1208" i="7"/>
  <c r="G1208" i="7"/>
  <c r="L1205" i="7"/>
  <c r="L1204" i="7" s="1"/>
  <c r="AR1226" i="7" s="1"/>
  <c r="J1205" i="7"/>
  <c r="G1205" i="7"/>
  <c r="G1204" i="7"/>
  <c r="E1203" i="7"/>
  <c r="G1203" i="7"/>
  <c r="D1203" i="7"/>
  <c r="C1203" i="7"/>
  <c r="AT1202" i="7"/>
  <c r="AR1202" i="7"/>
  <c r="AO1202" i="7"/>
  <c r="BA1202" i="7"/>
  <c r="AZ1202" i="7"/>
  <c r="AE1202" i="7"/>
  <c r="AD1202" i="7"/>
  <c r="L1201" i="7"/>
  <c r="AW1202" i="7" s="1"/>
  <c r="K1201" i="7"/>
  <c r="H1201" i="7"/>
  <c r="E1201" i="7"/>
  <c r="G1201" i="7"/>
  <c r="D1201" i="7"/>
  <c r="B1201" i="7"/>
  <c r="AT1200" i="7"/>
  <c r="AR1200" i="7"/>
  <c r="AO1200" i="7"/>
  <c r="BA1200" i="7"/>
  <c r="AZ1200" i="7"/>
  <c r="AE1200" i="7"/>
  <c r="AD1200" i="7"/>
  <c r="L1199" i="7"/>
  <c r="I1199" i="7"/>
  <c r="H1199" i="7"/>
  <c r="E1199" i="7"/>
  <c r="G1199" i="7"/>
  <c r="D1199" i="7"/>
  <c r="C1199" i="7"/>
  <c r="B1199" i="7"/>
  <c r="AT1198" i="7"/>
  <c r="AR1198" i="7"/>
  <c r="AO1198" i="7"/>
  <c r="BA1198" i="7"/>
  <c r="AZ1198" i="7"/>
  <c r="AE1198" i="7"/>
  <c r="AD1198" i="7"/>
  <c r="L1197" i="7"/>
  <c r="AN1198" i="7" s="1"/>
  <c r="K1197" i="7"/>
  <c r="H1197" i="7"/>
  <c r="E1197" i="7"/>
  <c r="G1197" i="7"/>
  <c r="D1197" i="7"/>
  <c r="B1197" i="7"/>
  <c r="AT1196" i="7"/>
  <c r="AR1196" i="7"/>
  <c r="AO1196" i="7"/>
  <c r="BA1196" i="7"/>
  <c r="AZ1196" i="7"/>
  <c r="AE1196" i="7"/>
  <c r="AD1196" i="7"/>
  <c r="K1196" i="7"/>
  <c r="L1195" i="7"/>
  <c r="AN1196" i="7" s="1"/>
  <c r="K1195" i="7"/>
  <c r="H1195" i="7"/>
  <c r="E1195" i="7"/>
  <c r="G1195" i="7"/>
  <c r="D1195" i="7"/>
  <c r="B1195" i="7"/>
  <c r="AT1194" i="7"/>
  <c r="AR1194" i="7"/>
  <c r="AO1194" i="7"/>
  <c r="BA1194" i="7"/>
  <c r="AZ1194" i="7"/>
  <c r="AE1194" i="7"/>
  <c r="AD1194" i="7"/>
  <c r="L1193" i="7"/>
  <c r="AN1194" i="7" s="1"/>
  <c r="K1193" i="7"/>
  <c r="H1193" i="7"/>
  <c r="E1193" i="7"/>
  <c r="G1193" i="7"/>
  <c r="D1193" i="7"/>
  <c r="B1193" i="7"/>
  <c r="AT1192" i="7"/>
  <c r="AR1192" i="7"/>
  <c r="AO1192" i="7"/>
  <c r="BA1192" i="7"/>
  <c r="AZ1192" i="7"/>
  <c r="AE1192" i="7"/>
  <c r="AD1192" i="7"/>
  <c r="L1191" i="7"/>
  <c r="AN1192" i="7" s="1"/>
  <c r="K1191" i="7"/>
  <c r="H1191" i="7"/>
  <c r="E1191" i="7"/>
  <c r="G1191" i="7"/>
  <c r="D1191" i="7"/>
  <c r="B1191" i="7"/>
  <c r="AT1190" i="7"/>
  <c r="AR1190" i="7"/>
  <c r="AO1190" i="7"/>
  <c r="BA1190" i="7"/>
  <c r="AZ1190" i="7"/>
  <c r="AE1190" i="7"/>
  <c r="AD1190" i="7"/>
  <c r="L1189" i="7"/>
  <c r="AN1190" i="7" s="1"/>
  <c r="K1189" i="7"/>
  <c r="H1189" i="7"/>
  <c r="E1189" i="7"/>
  <c r="G1189" i="7"/>
  <c r="D1189" i="7"/>
  <c r="B1189" i="7"/>
  <c r="AT1188" i="7"/>
  <c r="AR1188" i="7"/>
  <c r="AO1188" i="7"/>
  <c r="BA1188" i="7"/>
  <c r="AZ1188" i="7"/>
  <c r="AE1188" i="7"/>
  <c r="AD1188" i="7"/>
  <c r="L1187" i="7"/>
  <c r="AN1188" i="7" s="1"/>
  <c r="K1187" i="7"/>
  <c r="H1187" i="7"/>
  <c r="E1187" i="7"/>
  <c r="G1187" i="7"/>
  <c r="D1187" i="7"/>
  <c r="B1187" i="7"/>
  <c r="AT1186" i="7"/>
  <c r="AR1186" i="7"/>
  <c r="AO1186" i="7"/>
  <c r="BA1186" i="7"/>
  <c r="AZ1186" i="7"/>
  <c r="AE1186" i="7"/>
  <c r="AD1186" i="7"/>
  <c r="L1185" i="7"/>
  <c r="AN1186" i="7" s="1"/>
  <c r="K1185" i="7"/>
  <c r="H1185" i="7"/>
  <c r="E1185" i="7"/>
  <c r="G1185" i="7"/>
  <c r="D1185" i="7"/>
  <c r="B1185" i="7"/>
  <c r="AT1184" i="7"/>
  <c r="AR1184" i="7"/>
  <c r="AO1184" i="7"/>
  <c r="BA1184" i="7"/>
  <c r="AZ1184" i="7"/>
  <c r="AE1184" i="7"/>
  <c r="AD1184" i="7"/>
  <c r="L1183" i="7"/>
  <c r="AN1184" i="7" s="1"/>
  <c r="H1183" i="7"/>
  <c r="E1183" i="7"/>
  <c r="G1183" i="7"/>
  <c r="D1183" i="7"/>
  <c r="C1183" i="7"/>
  <c r="B1183" i="7"/>
  <c r="AT1182" i="7"/>
  <c r="AR1182" i="7"/>
  <c r="AO1182" i="7"/>
  <c r="BA1182" i="7"/>
  <c r="AZ1182" i="7"/>
  <c r="AE1182" i="7"/>
  <c r="AD1182" i="7"/>
  <c r="L1181" i="7"/>
  <c r="AN1182" i="7" s="1"/>
  <c r="K1181" i="7"/>
  <c r="H1181" i="7"/>
  <c r="E1181" i="7"/>
  <c r="G1181" i="7"/>
  <c r="D1181" i="7"/>
  <c r="B1181" i="7"/>
  <c r="AT1180" i="7"/>
  <c r="AR1180" i="7"/>
  <c r="AO1180" i="7"/>
  <c r="BA1180" i="7"/>
  <c r="AZ1180" i="7"/>
  <c r="AE1180" i="7"/>
  <c r="AD1180" i="7"/>
  <c r="L1179" i="7"/>
  <c r="AN1180" i="7" s="1"/>
  <c r="I1179" i="7"/>
  <c r="H1179" i="7"/>
  <c r="J1179" i="7" s="1"/>
  <c r="E1179" i="7"/>
  <c r="G1179" i="7"/>
  <c r="D1179" i="7"/>
  <c r="C1179" i="7"/>
  <c r="B1179" i="7"/>
  <c r="AT1178" i="7"/>
  <c r="AR1178" i="7"/>
  <c r="AO1178" i="7"/>
  <c r="BA1178" i="7"/>
  <c r="AZ1178" i="7"/>
  <c r="AE1178" i="7"/>
  <c r="AD1178" i="7"/>
  <c r="L1177" i="7"/>
  <c r="AN1178" i="7" s="1"/>
  <c r="K1177" i="7"/>
  <c r="H1177" i="7"/>
  <c r="E1177" i="7"/>
  <c r="G1177" i="7"/>
  <c r="D1177" i="7"/>
  <c r="B1177" i="7"/>
  <c r="AW1176" i="7"/>
  <c r="AT1176" i="7"/>
  <c r="AR1176" i="7"/>
  <c r="AO1176" i="7"/>
  <c r="BA1176" i="7"/>
  <c r="AZ1176" i="7"/>
  <c r="AE1176" i="7"/>
  <c r="AD1176" i="7"/>
  <c r="L1175" i="7"/>
  <c r="AN1176" i="7" s="1"/>
  <c r="K1175" i="7"/>
  <c r="H1175" i="7"/>
  <c r="E1175" i="7"/>
  <c r="G1175" i="7"/>
  <c r="D1175" i="7"/>
  <c r="B1175" i="7"/>
  <c r="AT1174" i="7"/>
  <c r="AR1174" i="7"/>
  <c r="AO1174" i="7"/>
  <c r="BA1174" i="7"/>
  <c r="AZ1174" i="7"/>
  <c r="AE1174" i="7"/>
  <c r="AD1174" i="7"/>
  <c r="L1173" i="7"/>
  <c r="AN1174" i="7" s="1"/>
  <c r="K1173" i="7"/>
  <c r="H1173" i="7"/>
  <c r="E1173" i="7"/>
  <c r="G1173" i="7"/>
  <c r="D1173" i="7"/>
  <c r="B1173" i="7"/>
  <c r="AW1172" i="7"/>
  <c r="AT1172" i="7"/>
  <c r="AR1172" i="7"/>
  <c r="AO1172" i="7"/>
  <c r="BA1172" i="7"/>
  <c r="AZ1172" i="7"/>
  <c r="AE1172" i="7"/>
  <c r="AD1172" i="7"/>
  <c r="K1172" i="7"/>
  <c r="L1171" i="7"/>
  <c r="AN1172" i="7" s="1"/>
  <c r="K1171" i="7"/>
  <c r="H1171" i="7"/>
  <c r="E1171" i="7"/>
  <c r="G1171" i="7"/>
  <c r="D1171" i="7"/>
  <c r="B1171" i="7"/>
  <c r="AT1170" i="7"/>
  <c r="AR1170" i="7"/>
  <c r="AO1170" i="7"/>
  <c r="BA1170" i="7"/>
  <c r="AZ1170" i="7"/>
  <c r="AE1170" i="7"/>
  <c r="AD1170" i="7"/>
  <c r="L1169" i="7"/>
  <c r="AN1170" i="7" s="1"/>
  <c r="K1169" i="7"/>
  <c r="H1169" i="7"/>
  <c r="E1169" i="7"/>
  <c r="G1169" i="7"/>
  <c r="D1169" i="7"/>
  <c r="B1169" i="7"/>
  <c r="AT1168" i="7"/>
  <c r="AR1168" i="7"/>
  <c r="AO1168" i="7"/>
  <c r="BA1168" i="7"/>
  <c r="AZ1168" i="7"/>
  <c r="AE1168" i="7"/>
  <c r="AD1168" i="7"/>
  <c r="K1168" i="7"/>
  <c r="L1167" i="7"/>
  <c r="AN1168" i="7" s="1"/>
  <c r="K1167" i="7"/>
  <c r="H1167" i="7"/>
  <c r="E1167" i="7"/>
  <c r="G1167" i="7"/>
  <c r="D1167" i="7"/>
  <c r="B1167" i="7"/>
  <c r="AT1166" i="7"/>
  <c r="AR1166" i="7"/>
  <c r="AO1166" i="7"/>
  <c r="BA1166" i="7"/>
  <c r="AZ1166" i="7"/>
  <c r="AE1166" i="7"/>
  <c r="AD1166" i="7"/>
  <c r="L1165" i="7"/>
  <c r="AW1166" i="7" s="1"/>
  <c r="K1165" i="7"/>
  <c r="H1165" i="7"/>
  <c r="E1165" i="7"/>
  <c r="G1165" i="7"/>
  <c r="D1165" i="7"/>
  <c r="B1165" i="7"/>
  <c r="AT1164" i="7"/>
  <c r="AR1164" i="7"/>
  <c r="AO1164" i="7"/>
  <c r="BA1164" i="7"/>
  <c r="AZ1164" i="7"/>
  <c r="AE1164" i="7"/>
  <c r="AD1164" i="7"/>
  <c r="L1163" i="7"/>
  <c r="AW1164" i="7" s="1"/>
  <c r="H1163" i="7"/>
  <c r="E1163" i="7"/>
  <c r="G1163" i="7"/>
  <c r="D1163" i="7"/>
  <c r="C1163" i="7"/>
  <c r="B1163" i="7"/>
  <c r="AT1162" i="7"/>
  <c r="AR1162" i="7"/>
  <c r="AO1162" i="7"/>
  <c r="BA1162" i="7"/>
  <c r="AZ1162" i="7"/>
  <c r="AE1162" i="7"/>
  <c r="AD1162" i="7"/>
  <c r="K1162" i="7"/>
  <c r="I1162" i="7" s="1"/>
  <c r="L1161" i="7"/>
  <c r="AW1162" i="7" s="1"/>
  <c r="K1161" i="7"/>
  <c r="H1161" i="7"/>
  <c r="E1161" i="7"/>
  <c r="G1161" i="7"/>
  <c r="D1161" i="7"/>
  <c r="B1161" i="7"/>
  <c r="AT1160" i="7"/>
  <c r="AR1160" i="7"/>
  <c r="AO1160" i="7"/>
  <c r="BA1160" i="7"/>
  <c r="AZ1160" i="7"/>
  <c r="AE1160" i="7"/>
  <c r="AD1160" i="7"/>
  <c r="L1159" i="7"/>
  <c r="AW1160" i="7" s="1"/>
  <c r="K1159" i="7"/>
  <c r="H1159" i="7"/>
  <c r="E1159" i="7"/>
  <c r="G1159" i="7"/>
  <c r="D1159" i="7"/>
  <c r="B1159" i="7"/>
  <c r="AT1158" i="7"/>
  <c r="AR1158" i="7"/>
  <c r="AO1158" i="7"/>
  <c r="BA1158" i="7"/>
  <c r="AZ1158" i="7"/>
  <c r="AE1158" i="7"/>
  <c r="AD1158" i="7"/>
  <c r="L1157" i="7"/>
  <c r="AW1158" i="7" s="1"/>
  <c r="K1157" i="7"/>
  <c r="H1157" i="7"/>
  <c r="E1157" i="7"/>
  <c r="G1157" i="7"/>
  <c r="D1157" i="7"/>
  <c r="B1157" i="7"/>
  <c r="AT1156" i="7"/>
  <c r="AR1156" i="7"/>
  <c r="AO1156" i="7"/>
  <c r="BA1156" i="7"/>
  <c r="AZ1156" i="7"/>
  <c r="AE1156" i="7"/>
  <c r="AD1156" i="7"/>
  <c r="L1155" i="7"/>
  <c r="AW1156" i="7" s="1"/>
  <c r="K1155" i="7"/>
  <c r="H1155" i="7"/>
  <c r="E1155" i="7"/>
  <c r="G1155" i="7"/>
  <c r="D1155" i="7"/>
  <c r="B1155" i="7"/>
  <c r="AT1154" i="7"/>
  <c r="AR1154" i="7"/>
  <c r="AO1154" i="7"/>
  <c r="BA1154" i="7"/>
  <c r="AZ1154" i="7"/>
  <c r="AE1154" i="7"/>
  <c r="AD1154" i="7"/>
  <c r="L1153" i="7"/>
  <c r="AW1154" i="7" s="1"/>
  <c r="K1153" i="7"/>
  <c r="H1153" i="7"/>
  <c r="E1153" i="7"/>
  <c r="G1153" i="7"/>
  <c r="D1153" i="7"/>
  <c r="B1153" i="7"/>
  <c r="AW1152" i="7"/>
  <c r="BA1152" i="7"/>
  <c r="L1151" i="7" s="1"/>
  <c r="AZ1152" i="7"/>
  <c r="L1150" i="7" s="1"/>
  <c r="AE1152" i="7"/>
  <c r="AD1152" i="7"/>
  <c r="G1151" i="7"/>
  <c r="E1151" i="7"/>
  <c r="G1150" i="7"/>
  <c r="E1150" i="7"/>
  <c r="G1147" i="7"/>
  <c r="E1147" i="7"/>
  <c r="D1147" i="7"/>
  <c r="C1147" i="7"/>
  <c r="B1147" i="7"/>
  <c r="G1144" i="7"/>
  <c r="L1146" i="7"/>
  <c r="L1144" i="7" s="1"/>
  <c r="AT1152" i="7" s="1"/>
  <c r="J1146" i="7"/>
  <c r="G1146" i="7"/>
  <c r="F1146" i="7"/>
  <c r="E1146" i="7"/>
  <c r="L1145" i="7"/>
  <c r="J1145" i="7"/>
  <c r="G1145" i="7"/>
  <c r="F1145" i="7"/>
  <c r="L1142" i="7"/>
  <c r="L1141" i="7" s="1"/>
  <c r="AR1152" i="7" s="1"/>
  <c r="J1142" i="7"/>
  <c r="G1142" i="7"/>
  <c r="F1142" i="7"/>
  <c r="G1141" i="7"/>
  <c r="C1140" i="7"/>
  <c r="B1140" i="7"/>
  <c r="E1139" i="7"/>
  <c r="G1139" i="7"/>
  <c r="D1139" i="7"/>
  <c r="AT1138" i="7"/>
  <c r="AR1138" i="7"/>
  <c r="AO1138" i="7"/>
  <c r="BA1138" i="7"/>
  <c r="AZ1138" i="7"/>
  <c r="AE1138" i="7"/>
  <c r="AD1138" i="7"/>
  <c r="L1137" i="7"/>
  <c r="AN1138" i="7" s="1"/>
  <c r="K1137" i="7"/>
  <c r="H1137" i="7"/>
  <c r="E1137" i="7"/>
  <c r="G1137" i="7"/>
  <c r="D1137" i="7"/>
  <c r="B1137" i="7"/>
  <c r="AW1136" i="7"/>
  <c r="AR1136" i="7"/>
  <c r="BA1136" i="7"/>
  <c r="L1135" i="7" s="1"/>
  <c r="AZ1136" i="7"/>
  <c r="L1134" i="7" s="1"/>
  <c r="AE1136" i="7"/>
  <c r="AD1136" i="7"/>
  <c r="G1135" i="7"/>
  <c r="E1135" i="7"/>
  <c r="G1134" i="7"/>
  <c r="E1134" i="7"/>
  <c r="G1131" i="7"/>
  <c r="E1131" i="7"/>
  <c r="D1131" i="7"/>
  <c r="C1131" i="7"/>
  <c r="B1131" i="7"/>
  <c r="G1128" i="7"/>
  <c r="L1130" i="7"/>
  <c r="L1128" i="7" s="1"/>
  <c r="J1130" i="7"/>
  <c r="G1130" i="7"/>
  <c r="F1130" i="7"/>
  <c r="E1130" i="7"/>
  <c r="L1129" i="7"/>
  <c r="J1129" i="7"/>
  <c r="G1129" i="7"/>
  <c r="F1129" i="7"/>
  <c r="L1126" i="7"/>
  <c r="L1125" i="7" s="1"/>
  <c r="J1126" i="7"/>
  <c r="G1126" i="7"/>
  <c r="F1126" i="7"/>
  <c r="G1125" i="7"/>
  <c r="C1124" i="7"/>
  <c r="B1124" i="7"/>
  <c r="E1123" i="7"/>
  <c r="G1123" i="7"/>
  <c r="D1123" i="7"/>
  <c r="AT1122" i="7"/>
  <c r="AR1122" i="7"/>
  <c r="AO1122" i="7"/>
  <c r="BA1122" i="7"/>
  <c r="AZ1122" i="7"/>
  <c r="AE1122" i="7"/>
  <c r="AD1122" i="7"/>
  <c r="L1121" i="7"/>
  <c r="AW1122" i="7" s="1"/>
  <c r="K1121" i="7"/>
  <c r="H1121" i="7"/>
  <c r="E1121" i="7"/>
  <c r="G1121" i="7"/>
  <c r="D1121" i="7"/>
  <c r="B1121" i="7"/>
  <c r="AT1120" i="7"/>
  <c r="AR1120" i="7"/>
  <c r="AO1120" i="7"/>
  <c r="BA1120" i="7"/>
  <c r="AZ1120" i="7"/>
  <c r="AE1120" i="7"/>
  <c r="AD1120" i="7"/>
  <c r="L1119" i="7"/>
  <c r="AW1120" i="7" s="1"/>
  <c r="K1119" i="7"/>
  <c r="H1119" i="7"/>
  <c r="E1119" i="7"/>
  <c r="G1119" i="7"/>
  <c r="D1119" i="7"/>
  <c r="B1119" i="7"/>
  <c r="AT1118" i="7"/>
  <c r="AR1118" i="7"/>
  <c r="AO1118" i="7"/>
  <c r="BA1118" i="7"/>
  <c r="AZ1118" i="7"/>
  <c r="AE1118" i="7"/>
  <c r="AD1118" i="7"/>
  <c r="L1117" i="7"/>
  <c r="AW1118" i="7" s="1"/>
  <c r="K1117" i="7"/>
  <c r="H1117" i="7"/>
  <c r="E1117" i="7"/>
  <c r="G1117" i="7"/>
  <c r="D1117" i="7"/>
  <c r="B1117" i="7"/>
  <c r="AT1116" i="7"/>
  <c r="AR1116" i="7"/>
  <c r="AO1116" i="7"/>
  <c r="BA1116" i="7"/>
  <c r="AZ1116" i="7"/>
  <c r="AE1116" i="7"/>
  <c r="AD1116" i="7"/>
  <c r="L1115" i="7"/>
  <c r="AW1116" i="7" s="1"/>
  <c r="K1115" i="7"/>
  <c r="H1115" i="7"/>
  <c r="E1115" i="7"/>
  <c r="G1115" i="7"/>
  <c r="D1115" i="7"/>
  <c r="B1115" i="7"/>
  <c r="AT1114" i="7"/>
  <c r="AR1114" i="7"/>
  <c r="AO1114" i="7"/>
  <c r="BA1114" i="7"/>
  <c r="AZ1114" i="7"/>
  <c r="AE1114" i="7"/>
  <c r="AD1114" i="7"/>
  <c r="L1113" i="7"/>
  <c r="AW1114" i="7" s="1"/>
  <c r="K1113" i="7"/>
  <c r="H1113" i="7"/>
  <c r="E1113" i="7"/>
  <c r="G1113" i="7"/>
  <c r="D1113" i="7"/>
  <c r="B1113" i="7"/>
  <c r="AT1112" i="7"/>
  <c r="AR1112" i="7"/>
  <c r="AO1112" i="7"/>
  <c r="BA1112" i="7"/>
  <c r="AZ1112" i="7"/>
  <c r="AE1112" i="7"/>
  <c r="AD1112" i="7"/>
  <c r="L1111" i="7"/>
  <c r="AW1112" i="7" s="1"/>
  <c r="K1111" i="7"/>
  <c r="H1111" i="7"/>
  <c r="E1111" i="7"/>
  <c r="G1111" i="7"/>
  <c r="D1111" i="7"/>
  <c r="B1111" i="7"/>
  <c r="BA1110" i="7"/>
  <c r="AZ1110" i="7"/>
  <c r="AE1110" i="7"/>
  <c r="AD1110" i="7"/>
  <c r="G1109" i="7"/>
  <c r="E1109" i="7"/>
  <c r="G1108" i="7"/>
  <c r="E1108" i="7"/>
  <c r="G1105" i="7"/>
  <c r="E1105" i="7"/>
  <c r="D1105" i="7"/>
  <c r="C1105" i="7"/>
  <c r="B1105" i="7"/>
  <c r="G1104" i="7"/>
  <c r="E1104" i="7"/>
  <c r="D1104" i="7"/>
  <c r="C1104" i="7"/>
  <c r="B1104" i="7"/>
  <c r="G1103" i="7"/>
  <c r="E1103" i="7"/>
  <c r="D1103" i="7"/>
  <c r="C1103" i="7"/>
  <c r="B1103" i="7"/>
  <c r="L1102" i="7"/>
  <c r="AW1110" i="7" s="1"/>
  <c r="G1092" i="7"/>
  <c r="L1101" i="7"/>
  <c r="J1101" i="7"/>
  <c r="G1101" i="7"/>
  <c r="E1101" i="7"/>
  <c r="L1100" i="7"/>
  <c r="J1100" i="7"/>
  <c r="G1100" i="7"/>
  <c r="L1099" i="7"/>
  <c r="J1099" i="7"/>
  <c r="G1099" i="7"/>
  <c r="E1099" i="7"/>
  <c r="L1098" i="7"/>
  <c r="J1098" i="7"/>
  <c r="G1098" i="7"/>
  <c r="L1097" i="7"/>
  <c r="J1097" i="7"/>
  <c r="G1097" i="7"/>
  <c r="E1097" i="7"/>
  <c r="L1096" i="7"/>
  <c r="I1096" i="7"/>
  <c r="H1096" i="7"/>
  <c r="G1096" i="7"/>
  <c r="L1095" i="7"/>
  <c r="J1095" i="7"/>
  <c r="G1095" i="7"/>
  <c r="L1094" i="7"/>
  <c r="J1094" i="7"/>
  <c r="G1094" i="7"/>
  <c r="E1094" i="7"/>
  <c r="L1093" i="7"/>
  <c r="J1093" i="7"/>
  <c r="G1093" i="7"/>
  <c r="L1090" i="7"/>
  <c r="J1090" i="7"/>
  <c r="G1090" i="7"/>
  <c r="L1089" i="7"/>
  <c r="J1089" i="7"/>
  <c r="G1089" i="7"/>
  <c r="L1088" i="7"/>
  <c r="J1088" i="7"/>
  <c r="G1088" i="7"/>
  <c r="L1087" i="7"/>
  <c r="J1087" i="7"/>
  <c r="G1087" i="7"/>
  <c r="G1086" i="7"/>
  <c r="E1085" i="7"/>
  <c r="G1085" i="7"/>
  <c r="D1085" i="7"/>
  <c r="C1085" i="7"/>
  <c r="G1081" i="7"/>
  <c r="G1080" i="7"/>
  <c r="L1079" i="7"/>
  <c r="L1078" i="7"/>
  <c r="L1075" i="7"/>
  <c r="L1073" i="7"/>
  <c r="L1072" i="7"/>
  <c r="L1065" i="7"/>
  <c r="L1061" i="7"/>
  <c r="AW1051" i="7"/>
  <c r="AT1051" i="7"/>
  <c r="AR1051" i="7"/>
  <c r="AO1051" i="7"/>
  <c r="BA1051" i="7"/>
  <c r="AZ1051" i="7"/>
  <c r="AE1051" i="7"/>
  <c r="AD1051" i="7"/>
  <c r="L1050" i="7"/>
  <c r="K1051" i="7" s="1"/>
  <c r="I1050" i="7"/>
  <c r="H1050" i="7"/>
  <c r="J1050" i="7" s="1"/>
  <c r="E1050" i="7"/>
  <c r="G1050" i="7"/>
  <c r="D1050" i="7"/>
  <c r="C1050" i="7"/>
  <c r="B1050" i="7"/>
  <c r="AW1049" i="7"/>
  <c r="AT1049" i="7"/>
  <c r="AR1049" i="7"/>
  <c r="AO1049" i="7"/>
  <c r="BA1049" i="7"/>
  <c r="AZ1049" i="7"/>
  <c r="AE1049" i="7"/>
  <c r="AD1049" i="7"/>
  <c r="L1048" i="7"/>
  <c r="K1049" i="7" s="1"/>
  <c r="K1048" i="7"/>
  <c r="H1048" i="7"/>
  <c r="E1048" i="7"/>
  <c r="G1048" i="7"/>
  <c r="D1048" i="7"/>
  <c r="B1048" i="7"/>
  <c r="AT1047" i="7"/>
  <c r="AR1047" i="7"/>
  <c r="AO1047" i="7"/>
  <c r="BA1047" i="7"/>
  <c r="AZ1047" i="7"/>
  <c r="AE1047" i="7"/>
  <c r="AD1047" i="7"/>
  <c r="L1046" i="7"/>
  <c r="K1047" i="7" s="1"/>
  <c r="K1046" i="7"/>
  <c r="H1046" i="7"/>
  <c r="E1046" i="7"/>
  <c r="G1046" i="7"/>
  <c r="D1046" i="7"/>
  <c r="B1046" i="7"/>
  <c r="BA1045" i="7"/>
  <c r="L1044" i="7" s="1"/>
  <c r="AZ1045" i="7"/>
  <c r="L1043" i="7" s="1"/>
  <c r="AE1045" i="7"/>
  <c r="AD1045" i="7"/>
  <c r="G1044" i="7"/>
  <c r="E1044" i="7"/>
  <c r="G1043" i="7"/>
  <c r="E1043" i="7"/>
  <c r="L1040" i="7"/>
  <c r="L1039" i="7" s="1"/>
  <c r="AW1045" i="7" s="1"/>
  <c r="I1040" i="7"/>
  <c r="H1040" i="7"/>
  <c r="G1040" i="7"/>
  <c r="G1034" i="7"/>
  <c r="L1038" i="7"/>
  <c r="J1038" i="7"/>
  <c r="G1038" i="7"/>
  <c r="F1038" i="7"/>
  <c r="E1038" i="7"/>
  <c r="L1037" i="7"/>
  <c r="J1037" i="7"/>
  <c r="G1037" i="7"/>
  <c r="F1037" i="7"/>
  <c r="L1036" i="7"/>
  <c r="L1034" i="7" s="1"/>
  <c r="J1036" i="7"/>
  <c r="G1036" i="7"/>
  <c r="F1036" i="7"/>
  <c r="E1036" i="7"/>
  <c r="L1035" i="7"/>
  <c r="J1035" i="7"/>
  <c r="G1035" i="7"/>
  <c r="F1035" i="7"/>
  <c r="L1032" i="7"/>
  <c r="L1031" i="7" s="1"/>
  <c r="AR1045" i="7" s="1"/>
  <c r="J1032" i="7"/>
  <c r="G1032" i="7"/>
  <c r="F1032" i="7"/>
  <c r="G1031" i="7"/>
  <c r="C1030" i="7"/>
  <c r="B1030" i="7"/>
  <c r="E1029" i="7"/>
  <c r="G1029" i="7"/>
  <c r="D1029" i="7"/>
  <c r="AW1028" i="7"/>
  <c r="AT1028" i="7"/>
  <c r="AR1028" i="7"/>
  <c r="AO1028" i="7"/>
  <c r="BA1028" i="7"/>
  <c r="AZ1028" i="7"/>
  <c r="AE1028" i="7"/>
  <c r="AD1028" i="7"/>
  <c r="L1027" i="7"/>
  <c r="AN1028" i="7" s="1"/>
  <c r="K1027" i="7"/>
  <c r="H1027" i="7"/>
  <c r="E1027" i="7"/>
  <c r="G1027" i="7"/>
  <c r="D1027" i="7"/>
  <c r="B1027" i="7"/>
  <c r="AW1026" i="7"/>
  <c r="AT1026" i="7"/>
  <c r="AR1026" i="7"/>
  <c r="AO1026" i="7"/>
  <c r="BA1026" i="7"/>
  <c r="AZ1026" i="7"/>
  <c r="AE1026" i="7"/>
  <c r="AD1026" i="7"/>
  <c r="L1025" i="7"/>
  <c r="K1026" i="7" s="1"/>
  <c r="K1025" i="7"/>
  <c r="H1025" i="7"/>
  <c r="E1025" i="7"/>
  <c r="G1025" i="7"/>
  <c r="D1025" i="7"/>
  <c r="B1025" i="7"/>
  <c r="AW1024" i="7"/>
  <c r="AT1024" i="7"/>
  <c r="AR1024" i="7"/>
  <c r="AO1024" i="7"/>
  <c r="AN1024" i="7"/>
  <c r="BA1024" i="7"/>
  <c r="AZ1024" i="7"/>
  <c r="AE1024" i="7"/>
  <c r="AD1024" i="7"/>
  <c r="L1023" i="7"/>
  <c r="K1024" i="7" s="1"/>
  <c r="K1023" i="7"/>
  <c r="H1023" i="7"/>
  <c r="E1023" i="7"/>
  <c r="G1023" i="7"/>
  <c r="D1023" i="7"/>
  <c r="B1023" i="7"/>
  <c r="AW1022" i="7"/>
  <c r="AT1022" i="7"/>
  <c r="AR1022" i="7"/>
  <c r="AO1022" i="7"/>
  <c r="AN1022" i="7"/>
  <c r="BA1022" i="7"/>
  <c r="AZ1022" i="7"/>
  <c r="AE1022" i="7"/>
  <c r="AD1022" i="7"/>
  <c r="K1022" i="7"/>
  <c r="I1022" i="7" s="1"/>
  <c r="L1021" i="7"/>
  <c r="K1021" i="7"/>
  <c r="H1021" i="7"/>
  <c r="E1021" i="7"/>
  <c r="G1021" i="7"/>
  <c r="D1021" i="7"/>
  <c r="B1021" i="7"/>
  <c r="AT1020" i="7"/>
  <c r="AR1020" i="7"/>
  <c r="AO1020" i="7"/>
  <c r="BA1020" i="7"/>
  <c r="AZ1020" i="7"/>
  <c r="AE1020" i="7"/>
  <c r="AD1020" i="7"/>
  <c r="L1019" i="7"/>
  <c r="K1020" i="7" s="1"/>
  <c r="I1020" i="7" s="1"/>
  <c r="K1019" i="7"/>
  <c r="H1019" i="7"/>
  <c r="E1019" i="7"/>
  <c r="G1019" i="7"/>
  <c r="D1019" i="7"/>
  <c r="B1019" i="7"/>
  <c r="AT1018" i="7"/>
  <c r="AR1018" i="7"/>
  <c r="AO1018" i="7"/>
  <c r="BA1018" i="7"/>
  <c r="AZ1018" i="7"/>
  <c r="AE1018" i="7"/>
  <c r="AD1018" i="7"/>
  <c r="L1017" i="7"/>
  <c r="K1018" i="7" s="1"/>
  <c r="I1017" i="7"/>
  <c r="H1017" i="7"/>
  <c r="E1017" i="7"/>
  <c r="G1017" i="7"/>
  <c r="D1017" i="7"/>
  <c r="C1017" i="7"/>
  <c r="B1017" i="7"/>
  <c r="AT1016" i="7"/>
  <c r="AR1016" i="7"/>
  <c r="AO1016" i="7"/>
  <c r="BA1016" i="7"/>
  <c r="AZ1016" i="7"/>
  <c r="AE1016" i="7"/>
  <c r="AD1016" i="7"/>
  <c r="L1015" i="7"/>
  <c r="I1015" i="7"/>
  <c r="H1015" i="7"/>
  <c r="E1015" i="7"/>
  <c r="G1015" i="7"/>
  <c r="D1015" i="7"/>
  <c r="C1015" i="7"/>
  <c r="B1015" i="7"/>
  <c r="AW1014" i="7"/>
  <c r="BA1014" i="7"/>
  <c r="L1013" i="7" s="1"/>
  <c r="AZ1014" i="7"/>
  <c r="L1012" i="7" s="1"/>
  <c r="AE1014" i="7"/>
  <c r="AD1014" i="7"/>
  <c r="G1013" i="7"/>
  <c r="E1013" i="7"/>
  <c r="G1012" i="7"/>
  <c r="E1012" i="7"/>
  <c r="G1007" i="7"/>
  <c r="L1009" i="7"/>
  <c r="L1007" i="7" s="1"/>
  <c r="J1009" i="7"/>
  <c r="G1009" i="7"/>
  <c r="F1009" i="7"/>
  <c r="E1009" i="7"/>
  <c r="L1008" i="7"/>
  <c r="J1008" i="7"/>
  <c r="G1008" i="7"/>
  <c r="F1008" i="7"/>
  <c r="L1005" i="7"/>
  <c r="L1004" i="7" s="1"/>
  <c r="J1005" i="7"/>
  <c r="G1005" i="7"/>
  <c r="F1005" i="7"/>
  <c r="G1004" i="7"/>
  <c r="C1003" i="7"/>
  <c r="B1003" i="7"/>
  <c r="E1002" i="7"/>
  <c r="G1002" i="7"/>
  <c r="D1002" i="7"/>
  <c r="AT1001" i="7"/>
  <c r="AR1001" i="7"/>
  <c r="AO1001" i="7"/>
  <c r="BA1001" i="7"/>
  <c r="AZ1001" i="7"/>
  <c r="AE1001" i="7"/>
  <c r="AD1001" i="7"/>
  <c r="K1001" i="7"/>
  <c r="L1000" i="7"/>
  <c r="AW1001" i="7" s="1"/>
  <c r="I1000" i="7"/>
  <c r="H1000" i="7"/>
  <c r="J1000" i="7" s="1"/>
  <c r="E1000" i="7"/>
  <c r="G1000" i="7"/>
  <c r="D1000" i="7"/>
  <c r="C1000" i="7"/>
  <c r="B1000" i="7"/>
  <c r="AT999" i="7"/>
  <c r="AR999" i="7"/>
  <c r="AO999" i="7"/>
  <c r="BA999" i="7"/>
  <c r="AZ999" i="7"/>
  <c r="AE999" i="7"/>
  <c r="AD999" i="7"/>
  <c r="L998" i="7"/>
  <c r="K999" i="7" s="1"/>
  <c r="I999" i="7" s="1"/>
  <c r="K998" i="7"/>
  <c r="H998" i="7"/>
  <c r="E998" i="7"/>
  <c r="G998" i="7"/>
  <c r="D998" i="7"/>
  <c r="B998" i="7"/>
  <c r="AT997" i="7"/>
  <c r="AR997" i="7"/>
  <c r="AO997" i="7"/>
  <c r="BA997" i="7"/>
  <c r="AZ997" i="7"/>
  <c r="AE997" i="7"/>
  <c r="AD997" i="7"/>
  <c r="L996" i="7"/>
  <c r="K997" i="7" s="1"/>
  <c r="I997" i="7" s="1"/>
  <c r="K996" i="7"/>
  <c r="H996" i="7"/>
  <c r="E996" i="7"/>
  <c r="G996" i="7"/>
  <c r="D996" i="7"/>
  <c r="B996" i="7"/>
  <c r="AT995" i="7"/>
  <c r="AR995" i="7"/>
  <c r="AO995" i="7"/>
  <c r="BA995" i="7"/>
  <c r="AZ995" i="7"/>
  <c r="AE995" i="7"/>
  <c r="AD995" i="7"/>
  <c r="L994" i="7"/>
  <c r="K995" i="7" s="1"/>
  <c r="K994" i="7"/>
  <c r="H994" i="7"/>
  <c r="E994" i="7"/>
  <c r="G994" i="7"/>
  <c r="D994" i="7"/>
  <c r="B994" i="7"/>
  <c r="AT993" i="7"/>
  <c r="AR993" i="7"/>
  <c r="AO993" i="7"/>
  <c r="BA993" i="7"/>
  <c r="AZ993" i="7"/>
  <c r="AE993" i="7"/>
  <c r="AD993" i="7"/>
  <c r="L992" i="7"/>
  <c r="K993" i="7" s="1"/>
  <c r="K992" i="7"/>
  <c r="H992" i="7"/>
  <c r="E992" i="7"/>
  <c r="G992" i="7"/>
  <c r="D992" i="7"/>
  <c r="B992" i="7"/>
  <c r="AW991" i="7"/>
  <c r="AT991" i="7"/>
  <c r="AR991" i="7"/>
  <c r="AO991" i="7"/>
  <c r="AN991" i="7"/>
  <c r="BA991" i="7"/>
  <c r="AZ991" i="7"/>
  <c r="AE991" i="7"/>
  <c r="AD991" i="7"/>
  <c r="L990" i="7"/>
  <c r="K991" i="7" s="1"/>
  <c r="I991" i="7" s="1"/>
  <c r="K990" i="7"/>
  <c r="H990" i="7"/>
  <c r="E990" i="7"/>
  <c r="G990" i="7"/>
  <c r="D990" i="7"/>
  <c r="B990" i="7"/>
  <c r="AT989" i="7"/>
  <c r="AR989" i="7"/>
  <c r="AO989" i="7"/>
  <c r="BA989" i="7"/>
  <c r="AZ989" i="7"/>
  <c r="AE989" i="7"/>
  <c r="AD989" i="7"/>
  <c r="L988" i="7"/>
  <c r="K989" i="7" s="1"/>
  <c r="K988" i="7"/>
  <c r="H988" i="7"/>
  <c r="E988" i="7"/>
  <c r="G988" i="7"/>
  <c r="D988" i="7"/>
  <c r="B988" i="7"/>
  <c r="AT987" i="7"/>
  <c r="AR987" i="7"/>
  <c r="AO987" i="7"/>
  <c r="BA987" i="7"/>
  <c r="AZ987" i="7"/>
  <c r="AE987" i="7"/>
  <c r="AD987" i="7"/>
  <c r="L986" i="7"/>
  <c r="K987" i="7" s="1"/>
  <c r="I986" i="7"/>
  <c r="H986" i="7"/>
  <c r="E986" i="7"/>
  <c r="G986" i="7"/>
  <c r="D986" i="7"/>
  <c r="C986" i="7"/>
  <c r="B986" i="7"/>
  <c r="AT985" i="7"/>
  <c r="AR985" i="7"/>
  <c r="AO985" i="7"/>
  <c r="BA985" i="7"/>
  <c r="AZ985" i="7"/>
  <c r="AE985" i="7"/>
  <c r="AD985" i="7"/>
  <c r="C984" i="7"/>
  <c r="B984" i="7"/>
  <c r="L983" i="7"/>
  <c r="K985" i="7" s="1"/>
  <c r="I985" i="7" s="1"/>
  <c r="K983" i="7"/>
  <c r="H983" i="7"/>
  <c r="E983" i="7"/>
  <c r="G983" i="7"/>
  <c r="D983" i="7"/>
  <c r="B983" i="7"/>
  <c r="AT982" i="7"/>
  <c r="AR982" i="7"/>
  <c r="AO982" i="7"/>
  <c r="BA982" i="7"/>
  <c r="AZ982" i="7"/>
  <c r="AE982" i="7"/>
  <c r="AD982" i="7"/>
  <c r="C981" i="7"/>
  <c r="B981" i="7"/>
  <c r="L980" i="7"/>
  <c r="K982" i="7" s="1"/>
  <c r="I982" i="7" s="1"/>
  <c r="K980" i="7"/>
  <c r="H980" i="7"/>
  <c r="E980" i="7"/>
  <c r="G980" i="7"/>
  <c r="D980" i="7"/>
  <c r="B980" i="7"/>
  <c r="AT979" i="7"/>
  <c r="AR979" i="7"/>
  <c r="AO979" i="7"/>
  <c r="BA979" i="7"/>
  <c r="AZ979" i="7"/>
  <c r="AE979" i="7"/>
  <c r="AD979" i="7"/>
  <c r="C978" i="7"/>
  <c r="B978" i="7"/>
  <c r="L977" i="7"/>
  <c r="K979" i="7" s="1"/>
  <c r="K977" i="7"/>
  <c r="H977" i="7"/>
  <c r="E977" i="7"/>
  <c r="G977" i="7"/>
  <c r="D977" i="7"/>
  <c r="B977" i="7"/>
  <c r="BA976" i="7"/>
  <c r="L975" i="7" s="1"/>
  <c r="AZ976" i="7"/>
  <c r="L974" i="7" s="1"/>
  <c r="AE976" i="7"/>
  <c r="AD976" i="7"/>
  <c r="G975" i="7"/>
  <c r="E975" i="7"/>
  <c r="G974" i="7"/>
  <c r="E974" i="7"/>
  <c r="G971" i="7"/>
  <c r="E971" i="7"/>
  <c r="D971" i="7"/>
  <c r="C971" i="7"/>
  <c r="B971" i="7"/>
  <c r="G970" i="7"/>
  <c r="E970" i="7"/>
  <c r="D970" i="7"/>
  <c r="C970" i="7"/>
  <c r="B970" i="7"/>
  <c r="G969" i="7"/>
  <c r="E969" i="7"/>
  <c r="D969" i="7"/>
  <c r="C969" i="7"/>
  <c r="B969" i="7"/>
  <c r="G968" i="7"/>
  <c r="E968" i="7"/>
  <c r="D968" i="7"/>
  <c r="C968" i="7"/>
  <c r="B968" i="7"/>
  <c r="G967" i="7"/>
  <c r="E967" i="7"/>
  <c r="D967" i="7"/>
  <c r="C967" i="7"/>
  <c r="B967" i="7"/>
  <c r="G966" i="7"/>
  <c r="E966" i="7"/>
  <c r="D966" i="7"/>
  <c r="C966" i="7"/>
  <c r="B966" i="7"/>
  <c r="G965" i="7"/>
  <c r="E965" i="7"/>
  <c r="D965" i="7"/>
  <c r="C965" i="7"/>
  <c r="B965" i="7"/>
  <c r="G964" i="7"/>
  <c r="E964" i="7"/>
  <c r="D964" i="7"/>
  <c r="C964" i="7"/>
  <c r="B964" i="7"/>
  <c r="L963" i="7"/>
  <c r="I963" i="7"/>
  <c r="H963" i="7"/>
  <c r="J963" i="7" s="1"/>
  <c r="G963" i="7"/>
  <c r="L962" i="7"/>
  <c r="I962" i="7"/>
  <c r="H962" i="7"/>
  <c r="G962" i="7"/>
  <c r="L961" i="7"/>
  <c r="I961" i="7"/>
  <c r="H961" i="7"/>
  <c r="G961" i="7"/>
  <c r="L960" i="7"/>
  <c r="I960" i="7"/>
  <c r="H960" i="7"/>
  <c r="G960" i="7"/>
  <c r="L959" i="7"/>
  <c r="I959" i="7"/>
  <c r="H959" i="7"/>
  <c r="G959" i="7"/>
  <c r="L958" i="7"/>
  <c r="I958" i="7"/>
  <c r="H958" i="7"/>
  <c r="J958" i="7" s="1"/>
  <c r="G958" i="7"/>
  <c r="G952" i="7"/>
  <c r="L956" i="7"/>
  <c r="J956" i="7"/>
  <c r="G956" i="7"/>
  <c r="F956" i="7"/>
  <c r="E956" i="7"/>
  <c r="L955" i="7"/>
  <c r="J955" i="7"/>
  <c r="G955" i="7"/>
  <c r="F955" i="7"/>
  <c r="L954" i="7"/>
  <c r="J954" i="7"/>
  <c r="G954" i="7"/>
  <c r="F954" i="7"/>
  <c r="E954" i="7"/>
  <c r="L953" i="7"/>
  <c r="J953" i="7"/>
  <c r="G953" i="7"/>
  <c r="F953" i="7"/>
  <c r="L950" i="7"/>
  <c r="L949" i="7" s="1"/>
  <c r="J950" i="7"/>
  <c r="G950" i="7"/>
  <c r="F950" i="7"/>
  <c r="G949" i="7"/>
  <c r="C948" i="7"/>
  <c r="B948" i="7"/>
  <c r="E947" i="7"/>
  <c r="G947" i="7"/>
  <c r="D947" i="7"/>
  <c r="AW946" i="7"/>
  <c r="AT946" i="7"/>
  <c r="AR946" i="7"/>
  <c r="AO946" i="7"/>
  <c r="BA946" i="7"/>
  <c r="AZ946" i="7"/>
  <c r="AE946" i="7"/>
  <c r="AD946" i="7"/>
  <c r="L945" i="7"/>
  <c r="K946" i="7" s="1"/>
  <c r="I946" i="7" s="1"/>
  <c r="I945" i="7"/>
  <c r="H945" i="7"/>
  <c r="E945" i="7"/>
  <c r="G945" i="7"/>
  <c r="D945" i="7"/>
  <c r="C945" i="7"/>
  <c r="B945" i="7"/>
  <c r="AT944" i="7"/>
  <c r="AR944" i="7"/>
  <c r="AO944" i="7"/>
  <c r="AN944" i="7"/>
  <c r="BA944" i="7"/>
  <c r="AZ944" i="7"/>
  <c r="AE944" i="7"/>
  <c r="AD944" i="7"/>
  <c r="L943" i="7"/>
  <c r="AW944" i="7" s="1"/>
  <c r="K943" i="7"/>
  <c r="H943" i="7"/>
  <c r="E943" i="7"/>
  <c r="G943" i="7"/>
  <c r="D943" i="7"/>
  <c r="B943" i="7"/>
  <c r="AT942" i="7"/>
  <c r="AR942" i="7"/>
  <c r="AO942" i="7"/>
  <c r="BA942" i="7"/>
  <c r="AZ942" i="7"/>
  <c r="AE942" i="7"/>
  <c r="AD942" i="7"/>
  <c r="L941" i="7"/>
  <c r="AW942" i="7" s="1"/>
  <c r="K941" i="7"/>
  <c r="H941" i="7"/>
  <c r="E941" i="7"/>
  <c r="G941" i="7"/>
  <c r="D941" i="7"/>
  <c r="B941" i="7"/>
  <c r="AT940" i="7"/>
  <c r="AR940" i="7"/>
  <c r="AO940" i="7"/>
  <c r="BA940" i="7"/>
  <c r="AZ940" i="7"/>
  <c r="AE940" i="7"/>
  <c r="AD940" i="7"/>
  <c r="L939" i="7"/>
  <c r="AN940" i="7" s="1"/>
  <c r="K939" i="7"/>
  <c r="H939" i="7"/>
  <c r="E939" i="7"/>
  <c r="G939" i="7"/>
  <c r="D939" i="7"/>
  <c r="B939" i="7"/>
  <c r="AT938" i="7"/>
  <c r="AR938" i="7"/>
  <c r="AO938" i="7"/>
  <c r="BA938" i="7"/>
  <c r="AZ938" i="7"/>
  <c r="AE938" i="7"/>
  <c r="AD938" i="7"/>
  <c r="L937" i="7"/>
  <c r="AN938" i="7" s="1"/>
  <c r="K937" i="7"/>
  <c r="H937" i="7"/>
  <c r="E937" i="7"/>
  <c r="G937" i="7"/>
  <c r="D937" i="7"/>
  <c r="B937" i="7"/>
  <c r="AT936" i="7"/>
  <c r="AR936" i="7"/>
  <c r="AO936" i="7"/>
  <c r="BA936" i="7"/>
  <c r="AZ936" i="7"/>
  <c r="AE936" i="7"/>
  <c r="AD936" i="7"/>
  <c r="L935" i="7"/>
  <c r="AN936" i="7" s="1"/>
  <c r="K935" i="7"/>
  <c r="H935" i="7"/>
  <c r="E935" i="7"/>
  <c r="G935" i="7"/>
  <c r="D935" i="7"/>
  <c r="B935" i="7"/>
  <c r="AT934" i="7"/>
  <c r="AR934" i="7"/>
  <c r="AO934" i="7"/>
  <c r="AN934" i="7"/>
  <c r="BA934" i="7"/>
  <c r="AZ934" i="7"/>
  <c r="AE934" i="7"/>
  <c r="AD934" i="7"/>
  <c r="L933" i="7"/>
  <c r="AW934" i="7" s="1"/>
  <c r="K933" i="7"/>
  <c r="H933" i="7"/>
  <c r="E933" i="7"/>
  <c r="G933" i="7"/>
  <c r="D933" i="7"/>
  <c r="B933" i="7"/>
  <c r="AT932" i="7"/>
  <c r="AR932" i="7"/>
  <c r="AO932" i="7"/>
  <c r="BA932" i="7"/>
  <c r="AZ932" i="7"/>
  <c r="AE932" i="7"/>
  <c r="AD932" i="7"/>
  <c r="L931" i="7"/>
  <c r="K932" i="7" s="1"/>
  <c r="K931" i="7"/>
  <c r="H931" i="7"/>
  <c r="E931" i="7"/>
  <c r="G931" i="7"/>
  <c r="D931" i="7"/>
  <c r="B931" i="7"/>
  <c r="AT930" i="7"/>
  <c r="AR930" i="7"/>
  <c r="AO930" i="7"/>
  <c r="AN930" i="7"/>
  <c r="BA930" i="7"/>
  <c r="AZ930" i="7"/>
  <c r="AE930" i="7"/>
  <c r="AD930" i="7"/>
  <c r="K930" i="7"/>
  <c r="L929" i="7"/>
  <c r="AW930" i="7" s="1"/>
  <c r="I929" i="7"/>
  <c r="H929" i="7"/>
  <c r="E929" i="7"/>
  <c r="G929" i="7"/>
  <c r="D929" i="7"/>
  <c r="C929" i="7"/>
  <c r="B929" i="7"/>
  <c r="AT928" i="7"/>
  <c r="AR928" i="7"/>
  <c r="AO928" i="7"/>
  <c r="BA928" i="7"/>
  <c r="AZ928" i="7"/>
  <c r="AE928" i="7"/>
  <c r="AD928" i="7"/>
  <c r="L927" i="7"/>
  <c r="AW928" i="7" s="1"/>
  <c r="I927" i="7"/>
  <c r="H927" i="7"/>
  <c r="E927" i="7"/>
  <c r="G927" i="7"/>
  <c r="D927" i="7"/>
  <c r="C927" i="7"/>
  <c r="B927" i="7"/>
  <c r="AT926" i="7"/>
  <c r="AR926" i="7"/>
  <c r="AO926" i="7"/>
  <c r="BA926" i="7"/>
  <c r="AZ926" i="7"/>
  <c r="AE926" i="7"/>
  <c r="AD926" i="7"/>
  <c r="L925" i="7"/>
  <c r="AN926" i="7" s="1"/>
  <c r="K925" i="7"/>
  <c r="H925" i="7"/>
  <c r="E925" i="7"/>
  <c r="G925" i="7"/>
  <c r="D925" i="7"/>
  <c r="B925" i="7"/>
  <c r="AT924" i="7"/>
  <c r="AR924" i="7"/>
  <c r="AO924" i="7"/>
  <c r="BA924" i="7"/>
  <c r="AZ924" i="7"/>
  <c r="AE924" i="7"/>
  <c r="AD924" i="7"/>
  <c r="C923" i="7"/>
  <c r="B923" i="7"/>
  <c r="L922" i="7"/>
  <c r="K924" i="7" s="1"/>
  <c r="K922" i="7"/>
  <c r="H922" i="7"/>
  <c r="E922" i="7"/>
  <c r="G922" i="7"/>
  <c r="D922" i="7"/>
  <c r="B922" i="7"/>
  <c r="BA921" i="7"/>
  <c r="L920" i="7" s="1"/>
  <c r="AZ921" i="7"/>
  <c r="L919" i="7" s="1"/>
  <c r="AE921" i="7"/>
  <c r="AD921" i="7"/>
  <c r="G920" i="7"/>
  <c r="E920" i="7"/>
  <c r="G919" i="7"/>
  <c r="E919" i="7"/>
  <c r="G916" i="7"/>
  <c r="E916" i="7"/>
  <c r="D916" i="7"/>
  <c r="C916" i="7"/>
  <c r="B916" i="7"/>
  <c r="G915" i="7"/>
  <c r="E915" i="7"/>
  <c r="D915" i="7"/>
  <c r="C915" i="7"/>
  <c r="B915" i="7"/>
  <c r="G914" i="7"/>
  <c r="E914" i="7"/>
  <c r="D914" i="7"/>
  <c r="C914" i="7"/>
  <c r="B914" i="7"/>
  <c r="G913" i="7"/>
  <c r="E913" i="7"/>
  <c r="D913" i="7"/>
  <c r="C913" i="7"/>
  <c r="B913" i="7"/>
  <c r="G912" i="7"/>
  <c r="E912" i="7"/>
  <c r="D912" i="7"/>
  <c r="C912" i="7"/>
  <c r="B912" i="7"/>
  <c r="G911" i="7"/>
  <c r="E911" i="7"/>
  <c r="D911" i="7"/>
  <c r="C911" i="7"/>
  <c r="B911" i="7"/>
  <c r="G910" i="7"/>
  <c r="E910" i="7"/>
  <c r="D910" i="7"/>
  <c r="C910" i="7"/>
  <c r="B910" i="7"/>
  <c r="G909" i="7"/>
  <c r="E909" i="7"/>
  <c r="D909" i="7"/>
  <c r="C909" i="7"/>
  <c r="B909" i="7"/>
  <c r="G908" i="7"/>
  <c r="E908" i="7"/>
  <c r="D908" i="7"/>
  <c r="C908" i="7"/>
  <c r="B908" i="7"/>
  <c r="L907" i="7"/>
  <c r="I907" i="7"/>
  <c r="H907" i="7"/>
  <c r="J907" i="7" s="1"/>
  <c r="G907" i="7"/>
  <c r="L906" i="7"/>
  <c r="I906" i="7"/>
  <c r="H906" i="7"/>
  <c r="G906" i="7"/>
  <c r="L905" i="7"/>
  <c r="I905" i="7"/>
  <c r="H905" i="7"/>
  <c r="J905" i="7" s="1"/>
  <c r="G905" i="7"/>
  <c r="L904" i="7"/>
  <c r="I904" i="7"/>
  <c r="H904" i="7"/>
  <c r="G904" i="7"/>
  <c r="L903" i="7"/>
  <c r="I903" i="7"/>
  <c r="H903" i="7"/>
  <c r="G903" i="7"/>
  <c r="L902" i="7"/>
  <c r="I902" i="7"/>
  <c r="H902" i="7"/>
  <c r="J902" i="7" s="1"/>
  <c r="G902" i="7"/>
  <c r="G896" i="7"/>
  <c r="L900" i="7"/>
  <c r="J900" i="7"/>
  <c r="G900" i="7"/>
  <c r="F900" i="7"/>
  <c r="E900" i="7"/>
  <c r="L899" i="7"/>
  <c r="J899" i="7"/>
  <c r="G899" i="7"/>
  <c r="F899" i="7"/>
  <c r="L898" i="7"/>
  <c r="J898" i="7"/>
  <c r="G898" i="7"/>
  <c r="F898" i="7"/>
  <c r="E898" i="7"/>
  <c r="L897" i="7"/>
  <c r="J897" i="7"/>
  <c r="G897" i="7"/>
  <c r="F897" i="7"/>
  <c r="L894" i="7"/>
  <c r="L893" i="7" s="1"/>
  <c r="J894" i="7"/>
  <c r="G894" i="7"/>
  <c r="F894" i="7"/>
  <c r="G893" i="7"/>
  <c r="C892" i="7"/>
  <c r="B892" i="7"/>
  <c r="E891" i="7"/>
  <c r="G891" i="7"/>
  <c r="D891" i="7"/>
  <c r="AT890" i="7"/>
  <c r="AR890" i="7"/>
  <c r="AO890" i="7"/>
  <c r="BA890" i="7"/>
  <c r="AZ890" i="7"/>
  <c r="AE890" i="7"/>
  <c r="AD890" i="7"/>
  <c r="L889" i="7"/>
  <c r="K890" i="7" s="1"/>
  <c r="I889" i="7"/>
  <c r="H889" i="7"/>
  <c r="E889" i="7"/>
  <c r="G889" i="7"/>
  <c r="D889" i="7"/>
  <c r="C889" i="7"/>
  <c r="B889" i="7"/>
  <c r="AT888" i="7"/>
  <c r="AR888" i="7"/>
  <c r="AO888" i="7"/>
  <c r="BA888" i="7"/>
  <c r="AZ888" i="7"/>
  <c r="AE888" i="7"/>
  <c r="AD888" i="7"/>
  <c r="L887" i="7"/>
  <c r="AW888" i="7" s="1"/>
  <c r="K887" i="7"/>
  <c r="H887" i="7"/>
  <c r="E887" i="7"/>
  <c r="G887" i="7"/>
  <c r="D887" i="7"/>
  <c r="B887" i="7"/>
  <c r="AT886" i="7"/>
  <c r="AR886" i="7"/>
  <c r="AO886" i="7"/>
  <c r="BA886" i="7"/>
  <c r="AZ886" i="7"/>
  <c r="AE886" i="7"/>
  <c r="AD886" i="7"/>
  <c r="L885" i="7"/>
  <c r="AW886" i="7" s="1"/>
  <c r="K885" i="7"/>
  <c r="H885" i="7"/>
  <c r="E885" i="7"/>
  <c r="G885" i="7"/>
  <c r="D885" i="7"/>
  <c r="B885" i="7"/>
  <c r="AT884" i="7"/>
  <c r="AR884" i="7"/>
  <c r="AO884" i="7"/>
  <c r="BA884" i="7"/>
  <c r="AZ884" i="7"/>
  <c r="AE884" i="7"/>
  <c r="AD884" i="7"/>
  <c r="L883" i="7"/>
  <c r="AW884" i="7" s="1"/>
  <c r="K883" i="7"/>
  <c r="H883" i="7"/>
  <c r="E883" i="7"/>
  <c r="G883" i="7"/>
  <c r="D883" i="7"/>
  <c r="B883" i="7"/>
  <c r="AT882" i="7"/>
  <c r="AR882" i="7"/>
  <c r="AO882" i="7"/>
  <c r="BA882" i="7"/>
  <c r="AZ882" i="7"/>
  <c r="AE882" i="7"/>
  <c r="AD882" i="7"/>
  <c r="L881" i="7"/>
  <c r="AW882" i="7" s="1"/>
  <c r="K881" i="7"/>
  <c r="H881" i="7"/>
  <c r="E881" i="7"/>
  <c r="G881" i="7"/>
  <c r="D881" i="7"/>
  <c r="B881" i="7"/>
  <c r="AT880" i="7"/>
  <c r="AR880" i="7"/>
  <c r="AO880" i="7"/>
  <c r="BA880" i="7"/>
  <c r="AZ880" i="7"/>
  <c r="AE880" i="7"/>
  <c r="AD880" i="7"/>
  <c r="L879" i="7"/>
  <c r="AW880" i="7" s="1"/>
  <c r="K879" i="7"/>
  <c r="H879" i="7"/>
  <c r="E879" i="7"/>
  <c r="G879" i="7"/>
  <c r="D879" i="7"/>
  <c r="B879" i="7"/>
  <c r="AT878" i="7"/>
  <c r="AR878" i="7"/>
  <c r="AO878" i="7"/>
  <c r="AN878" i="7"/>
  <c r="BA878" i="7"/>
  <c r="AZ878" i="7"/>
  <c r="AE878" i="7"/>
  <c r="AD878" i="7"/>
  <c r="L877" i="7"/>
  <c r="AW878" i="7" s="1"/>
  <c r="K877" i="7"/>
  <c r="H877" i="7"/>
  <c r="E877" i="7"/>
  <c r="G877" i="7"/>
  <c r="D877" i="7"/>
  <c r="B877" i="7"/>
  <c r="AT876" i="7"/>
  <c r="AR876" i="7"/>
  <c r="AO876" i="7"/>
  <c r="AN876" i="7"/>
  <c r="BA876" i="7"/>
  <c r="AZ876" i="7"/>
  <c r="AE876" i="7"/>
  <c r="AD876" i="7"/>
  <c r="L875" i="7"/>
  <c r="AW876" i="7" s="1"/>
  <c r="K875" i="7"/>
  <c r="H875" i="7"/>
  <c r="E875" i="7"/>
  <c r="G875" i="7"/>
  <c r="D875" i="7"/>
  <c r="B875" i="7"/>
  <c r="AT874" i="7"/>
  <c r="AR874" i="7"/>
  <c r="AO874" i="7"/>
  <c r="BA874" i="7"/>
  <c r="AZ874" i="7"/>
  <c r="AE874" i="7"/>
  <c r="AD874" i="7"/>
  <c r="L873" i="7"/>
  <c r="AW874" i="7" s="1"/>
  <c r="K873" i="7"/>
  <c r="H873" i="7"/>
  <c r="E873" i="7"/>
  <c r="G873" i="7"/>
  <c r="D873" i="7"/>
  <c r="B873" i="7"/>
  <c r="AT872" i="7"/>
  <c r="AR872" i="7"/>
  <c r="AO872" i="7"/>
  <c r="BA872" i="7"/>
  <c r="AZ872" i="7"/>
  <c r="AE872" i="7"/>
  <c r="AD872" i="7"/>
  <c r="L871" i="7"/>
  <c r="AW872" i="7" s="1"/>
  <c r="K871" i="7"/>
  <c r="H871" i="7"/>
  <c r="E871" i="7"/>
  <c r="G871" i="7"/>
  <c r="D871" i="7"/>
  <c r="B871" i="7"/>
  <c r="AT870" i="7"/>
  <c r="AR870" i="7"/>
  <c r="AO870" i="7"/>
  <c r="BA870" i="7"/>
  <c r="AZ870" i="7"/>
  <c r="AE870" i="7"/>
  <c r="AD870" i="7"/>
  <c r="L869" i="7"/>
  <c r="AW870" i="7" s="1"/>
  <c r="K869" i="7"/>
  <c r="H869" i="7"/>
  <c r="E869" i="7"/>
  <c r="G869" i="7"/>
  <c r="D869" i="7"/>
  <c r="B869" i="7"/>
  <c r="AT868" i="7"/>
  <c r="AR868" i="7"/>
  <c r="AO868" i="7"/>
  <c r="BA868" i="7"/>
  <c r="AZ868" i="7"/>
  <c r="AE868" i="7"/>
  <c r="AD868" i="7"/>
  <c r="L867" i="7"/>
  <c r="AW868" i="7" s="1"/>
  <c r="K867" i="7"/>
  <c r="H867" i="7"/>
  <c r="E867" i="7"/>
  <c r="G867" i="7"/>
  <c r="D867" i="7"/>
  <c r="B867" i="7"/>
  <c r="AT866" i="7"/>
  <c r="AR866" i="7"/>
  <c r="AO866" i="7"/>
  <c r="AN866" i="7"/>
  <c r="BA866" i="7"/>
  <c r="AZ866" i="7"/>
  <c r="AE866" i="7"/>
  <c r="AD866" i="7"/>
  <c r="L865" i="7"/>
  <c r="AW866" i="7" s="1"/>
  <c r="I865" i="7"/>
  <c r="J865" i="7" s="1"/>
  <c r="H865" i="7"/>
  <c r="E865" i="7"/>
  <c r="G865" i="7"/>
  <c r="D865" i="7"/>
  <c r="C865" i="7"/>
  <c r="B865" i="7"/>
  <c r="AT864" i="7"/>
  <c r="AR864" i="7"/>
  <c r="AO864" i="7"/>
  <c r="BA864" i="7"/>
  <c r="AZ864" i="7"/>
  <c r="AE864" i="7"/>
  <c r="AD864" i="7"/>
  <c r="L863" i="7"/>
  <c r="AW864" i="7" s="1"/>
  <c r="I863" i="7"/>
  <c r="H863" i="7"/>
  <c r="E863" i="7"/>
  <c r="G863" i="7"/>
  <c r="D863" i="7"/>
  <c r="C863" i="7"/>
  <c r="B863" i="7"/>
  <c r="AT862" i="7"/>
  <c r="AR862" i="7"/>
  <c r="AO862" i="7"/>
  <c r="BA862" i="7"/>
  <c r="AZ862" i="7"/>
  <c r="AE862" i="7"/>
  <c r="AD862" i="7"/>
  <c r="L861" i="7"/>
  <c r="K862" i="7" s="1"/>
  <c r="K861" i="7"/>
  <c r="H861" i="7"/>
  <c r="E861" i="7"/>
  <c r="G861" i="7"/>
  <c r="D861" i="7"/>
  <c r="B861" i="7"/>
  <c r="AT860" i="7"/>
  <c r="AR860" i="7"/>
  <c r="AO860" i="7"/>
  <c r="BA860" i="7"/>
  <c r="AZ860" i="7"/>
  <c r="AE860" i="7"/>
  <c r="AD860" i="7"/>
  <c r="C859" i="7"/>
  <c r="B859" i="7"/>
  <c r="L858" i="7"/>
  <c r="K860" i="7" s="1"/>
  <c r="K858" i="7"/>
  <c r="H858" i="7"/>
  <c r="E858" i="7"/>
  <c r="G858" i="7"/>
  <c r="D858" i="7"/>
  <c r="B858" i="7"/>
  <c r="BA857" i="7"/>
  <c r="L856" i="7" s="1"/>
  <c r="AZ857" i="7"/>
  <c r="L855" i="7" s="1"/>
  <c r="AE857" i="7"/>
  <c r="AD857" i="7"/>
  <c r="G856" i="7"/>
  <c r="E856" i="7"/>
  <c r="G855" i="7"/>
  <c r="E855" i="7"/>
  <c r="G852" i="7"/>
  <c r="E852" i="7"/>
  <c r="D852" i="7"/>
  <c r="C852" i="7"/>
  <c r="B852" i="7"/>
  <c r="G851" i="7"/>
  <c r="E851" i="7"/>
  <c r="D851" i="7"/>
  <c r="C851" i="7"/>
  <c r="B851" i="7"/>
  <c r="G850" i="7"/>
  <c r="E850" i="7"/>
  <c r="D850" i="7"/>
  <c r="C850" i="7"/>
  <c r="B850" i="7"/>
  <c r="G849" i="7"/>
  <c r="E849" i="7"/>
  <c r="D849" i="7"/>
  <c r="C849" i="7"/>
  <c r="B849" i="7"/>
  <c r="G848" i="7"/>
  <c r="E848" i="7"/>
  <c r="D848" i="7"/>
  <c r="C848" i="7"/>
  <c r="B848" i="7"/>
  <c r="G847" i="7"/>
  <c r="E847" i="7"/>
  <c r="D847" i="7"/>
  <c r="C847" i="7"/>
  <c r="B847" i="7"/>
  <c r="G846" i="7"/>
  <c r="E846" i="7"/>
  <c r="D846" i="7"/>
  <c r="C846" i="7"/>
  <c r="B846" i="7"/>
  <c r="G845" i="7"/>
  <c r="E845" i="7"/>
  <c r="D845" i="7"/>
  <c r="C845" i="7"/>
  <c r="B845" i="7"/>
  <c r="G844" i="7"/>
  <c r="E844" i="7"/>
  <c r="D844" i="7"/>
  <c r="C844" i="7"/>
  <c r="B844" i="7"/>
  <c r="L843" i="7"/>
  <c r="I843" i="7"/>
  <c r="J843" i="7" s="1"/>
  <c r="H843" i="7"/>
  <c r="G843" i="7"/>
  <c r="L842" i="7"/>
  <c r="I842" i="7"/>
  <c r="H842" i="7"/>
  <c r="G842" i="7"/>
  <c r="L841" i="7"/>
  <c r="I841" i="7"/>
  <c r="H841" i="7"/>
  <c r="G841" i="7"/>
  <c r="L840" i="7"/>
  <c r="I840" i="7"/>
  <c r="H840" i="7"/>
  <c r="G840" i="7"/>
  <c r="L839" i="7"/>
  <c r="I839" i="7"/>
  <c r="H839" i="7"/>
  <c r="J839" i="7" s="1"/>
  <c r="G839" i="7"/>
  <c r="L838" i="7"/>
  <c r="I838" i="7"/>
  <c r="J838" i="7" s="1"/>
  <c r="H838" i="7"/>
  <c r="G838" i="7"/>
  <c r="G832" i="7"/>
  <c r="L836" i="7"/>
  <c r="J836" i="7"/>
  <c r="G836" i="7"/>
  <c r="F836" i="7"/>
  <c r="E836" i="7"/>
  <c r="L835" i="7"/>
  <c r="J835" i="7"/>
  <c r="G835" i="7"/>
  <c r="F835" i="7"/>
  <c r="L834" i="7"/>
  <c r="J834" i="7"/>
  <c r="G834" i="7"/>
  <c r="F834" i="7"/>
  <c r="E834" i="7"/>
  <c r="L833" i="7"/>
  <c r="J833" i="7"/>
  <c r="G833" i="7"/>
  <c r="F833" i="7"/>
  <c r="L829" i="7"/>
  <c r="AR857" i="7" s="1"/>
  <c r="L830" i="7"/>
  <c r="J830" i="7"/>
  <c r="G830" i="7"/>
  <c r="F830" i="7"/>
  <c r="G829" i="7"/>
  <c r="C828" i="7"/>
  <c r="B828" i="7"/>
  <c r="E827" i="7"/>
  <c r="G827" i="7"/>
  <c r="D827" i="7"/>
  <c r="AW826" i="7"/>
  <c r="AT826" i="7"/>
  <c r="AR826" i="7"/>
  <c r="AO826" i="7"/>
  <c r="BA826" i="7"/>
  <c r="AZ826" i="7"/>
  <c r="AE826" i="7"/>
  <c r="AD826" i="7"/>
  <c r="L825" i="7"/>
  <c r="K826" i="7" s="1"/>
  <c r="I825" i="7"/>
  <c r="H825" i="7"/>
  <c r="E825" i="7"/>
  <c r="G825" i="7"/>
  <c r="D825" i="7"/>
  <c r="C825" i="7"/>
  <c r="B825" i="7"/>
  <c r="AT824" i="7"/>
  <c r="AR824" i="7"/>
  <c r="AO824" i="7"/>
  <c r="BA824" i="7"/>
  <c r="AZ824" i="7"/>
  <c r="AE824" i="7"/>
  <c r="AD824" i="7"/>
  <c r="L823" i="7"/>
  <c r="K824" i="7" s="1"/>
  <c r="K823" i="7"/>
  <c r="H823" i="7"/>
  <c r="E823" i="7"/>
  <c r="G823" i="7"/>
  <c r="D823" i="7"/>
  <c r="B823" i="7"/>
  <c r="AW822" i="7"/>
  <c r="AT822" i="7"/>
  <c r="AR822" i="7"/>
  <c r="AO822" i="7"/>
  <c r="BA822" i="7"/>
  <c r="AZ822" i="7"/>
  <c r="AE822" i="7"/>
  <c r="AD822" i="7"/>
  <c r="L821" i="7"/>
  <c r="AN822" i="7" s="1"/>
  <c r="K821" i="7"/>
  <c r="H821" i="7"/>
  <c r="E821" i="7"/>
  <c r="G821" i="7"/>
  <c r="D821" i="7"/>
  <c r="B821" i="7"/>
  <c r="AT820" i="7"/>
  <c r="AR820" i="7"/>
  <c r="AO820" i="7"/>
  <c r="BA820" i="7"/>
  <c r="AZ820" i="7"/>
  <c r="AE820" i="7"/>
  <c r="AD820" i="7"/>
  <c r="L819" i="7"/>
  <c r="K820" i="7" s="1"/>
  <c r="K819" i="7"/>
  <c r="H819" i="7"/>
  <c r="E819" i="7"/>
  <c r="G819" i="7"/>
  <c r="D819" i="7"/>
  <c r="B819" i="7"/>
  <c r="AT818" i="7"/>
  <c r="AR818" i="7"/>
  <c r="AO818" i="7"/>
  <c r="AN818" i="7"/>
  <c r="BA818" i="7"/>
  <c r="AZ818" i="7"/>
  <c r="AE818" i="7"/>
  <c r="AD818" i="7"/>
  <c r="L817" i="7"/>
  <c r="K818" i="7" s="1"/>
  <c r="K817" i="7"/>
  <c r="H817" i="7"/>
  <c r="E817" i="7"/>
  <c r="G817" i="7"/>
  <c r="D817" i="7"/>
  <c r="B817" i="7"/>
  <c r="AT816" i="7"/>
  <c r="AR816" i="7"/>
  <c r="AO816" i="7"/>
  <c r="BA816" i="7"/>
  <c r="AZ816" i="7"/>
  <c r="AE816" i="7"/>
  <c r="AD816" i="7"/>
  <c r="L815" i="7"/>
  <c r="K816" i="7" s="1"/>
  <c r="K815" i="7"/>
  <c r="H815" i="7"/>
  <c r="E815" i="7"/>
  <c r="G815" i="7"/>
  <c r="D815" i="7"/>
  <c r="B815" i="7"/>
  <c r="AW814" i="7"/>
  <c r="AT814" i="7"/>
  <c r="AR814" i="7"/>
  <c r="AO814" i="7"/>
  <c r="BA814" i="7"/>
  <c r="AZ814" i="7"/>
  <c r="AE814" i="7"/>
  <c r="AD814" i="7"/>
  <c r="K814" i="7"/>
  <c r="I814" i="7" s="1"/>
  <c r="L813" i="7"/>
  <c r="AN814" i="7" s="1"/>
  <c r="K813" i="7"/>
  <c r="H813" i="7"/>
  <c r="E813" i="7"/>
  <c r="G813" i="7"/>
  <c r="D813" i="7"/>
  <c r="B813" i="7"/>
  <c r="AT812" i="7"/>
  <c r="AR812" i="7"/>
  <c r="AO812" i="7"/>
  <c r="BA812" i="7"/>
  <c r="AZ812" i="7"/>
  <c r="AE812" i="7"/>
  <c r="AD812" i="7"/>
  <c r="L811" i="7"/>
  <c r="AW812" i="7" s="1"/>
  <c r="K811" i="7"/>
  <c r="H811" i="7"/>
  <c r="E811" i="7"/>
  <c r="G811" i="7"/>
  <c r="D811" i="7"/>
  <c r="B811" i="7"/>
  <c r="AT810" i="7"/>
  <c r="AR810" i="7"/>
  <c r="AO810" i="7"/>
  <c r="BA810" i="7"/>
  <c r="AZ810" i="7"/>
  <c r="AE810" i="7"/>
  <c r="AD810" i="7"/>
  <c r="L809" i="7"/>
  <c r="AN810" i="7" s="1"/>
  <c r="I809" i="7"/>
  <c r="H809" i="7"/>
  <c r="E809" i="7"/>
  <c r="G809" i="7"/>
  <c r="D809" i="7"/>
  <c r="C809" i="7"/>
  <c r="B809" i="7"/>
  <c r="AT808" i="7"/>
  <c r="AR808" i="7"/>
  <c r="AO808" i="7"/>
  <c r="BA808" i="7"/>
  <c r="AZ808" i="7"/>
  <c r="AE808" i="7"/>
  <c r="AD808" i="7"/>
  <c r="L807" i="7"/>
  <c r="AW808" i="7" s="1"/>
  <c r="I807" i="7"/>
  <c r="H807" i="7"/>
  <c r="J807" i="7" s="1"/>
  <c r="E807" i="7"/>
  <c r="G807" i="7"/>
  <c r="D807" i="7"/>
  <c r="C807" i="7"/>
  <c r="B807" i="7"/>
  <c r="AT806" i="7"/>
  <c r="AR806" i="7"/>
  <c r="AO806" i="7"/>
  <c r="BA806" i="7"/>
  <c r="AZ806" i="7"/>
  <c r="AE806" i="7"/>
  <c r="AD806" i="7"/>
  <c r="L805" i="7"/>
  <c r="AN806" i="7" s="1"/>
  <c r="K805" i="7"/>
  <c r="H805" i="7"/>
  <c r="E805" i="7"/>
  <c r="G805" i="7"/>
  <c r="D805" i="7"/>
  <c r="B805" i="7"/>
  <c r="AT804" i="7"/>
  <c r="AR804" i="7"/>
  <c r="AO804" i="7"/>
  <c r="BA804" i="7"/>
  <c r="AZ804" i="7"/>
  <c r="AE804" i="7"/>
  <c r="AD804" i="7"/>
  <c r="C803" i="7"/>
  <c r="B803" i="7"/>
  <c r="L802" i="7"/>
  <c r="AW804" i="7" s="1"/>
  <c r="K802" i="7"/>
  <c r="H802" i="7"/>
  <c r="E802" i="7"/>
  <c r="G802" i="7"/>
  <c r="D802" i="7"/>
  <c r="B802" i="7"/>
  <c r="BA801" i="7"/>
  <c r="L800" i="7" s="1"/>
  <c r="AZ801" i="7"/>
  <c r="L799" i="7" s="1"/>
  <c r="AE801" i="7"/>
  <c r="AD801" i="7"/>
  <c r="G800" i="7"/>
  <c r="E800" i="7"/>
  <c r="G799" i="7"/>
  <c r="E799" i="7"/>
  <c r="G796" i="7"/>
  <c r="E796" i="7"/>
  <c r="D796" i="7"/>
  <c r="C796" i="7"/>
  <c r="B796" i="7"/>
  <c r="G795" i="7"/>
  <c r="E795" i="7"/>
  <c r="D795" i="7"/>
  <c r="C795" i="7"/>
  <c r="B795" i="7"/>
  <c r="G794" i="7"/>
  <c r="E794" i="7"/>
  <c r="D794" i="7"/>
  <c r="C794" i="7"/>
  <c r="B794" i="7"/>
  <c r="G793" i="7"/>
  <c r="E793" i="7"/>
  <c r="D793" i="7"/>
  <c r="C793" i="7"/>
  <c r="B793" i="7"/>
  <c r="G792" i="7"/>
  <c r="E792" i="7"/>
  <c r="D792" i="7"/>
  <c r="C792" i="7"/>
  <c r="B792" i="7"/>
  <c r="G791" i="7"/>
  <c r="E791" i="7"/>
  <c r="D791" i="7"/>
  <c r="C791" i="7"/>
  <c r="B791" i="7"/>
  <c r="G790" i="7"/>
  <c r="E790" i="7"/>
  <c r="D790" i="7"/>
  <c r="C790" i="7"/>
  <c r="B790" i="7"/>
  <c r="G789" i="7"/>
  <c r="E789" i="7"/>
  <c r="D789" i="7"/>
  <c r="C789" i="7"/>
  <c r="B789" i="7"/>
  <c r="G788" i="7"/>
  <c r="E788" i="7"/>
  <c r="D788" i="7"/>
  <c r="C788" i="7"/>
  <c r="B788" i="7"/>
  <c r="L787" i="7"/>
  <c r="I787" i="7"/>
  <c r="H787" i="7"/>
  <c r="G787" i="7"/>
  <c r="L786" i="7"/>
  <c r="I786" i="7"/>
  <c r="H786" i="7"/>
  <c r="G786" i="7"/>
  <c r="L785" i="7"/>
  <c r="I785" i="7"/>
  <c r="H785" i="7"/>
  <c r="J785" i="7" s="1"/>
  <c r="G785" i="7"/>
  <c r="L784" i="7"/>
  <c r="I784" i="7"/>
  <c r="H784" i="7"/>
  <c r="G784" i="7"/>
  <c r="L783" i="7"/>
  <c r="I783" i="7"/>
  <c r="H783" i="7"/>
  <c r="G783" i="7"/>
  <c r="L782" i="7"/>
  <c r="I782" i="7"/>
  <c r="H782" i="7"/>
  <c r="G782" i="7"/>
  <c r="G776" i="7"/>
  <c r="L780" i="7"/>
  <c r="J780" i="7"/>
  <c r="G780" i="7"/>
  <c r="F780" i="7"/>
  <c r="E780" i="7"/>
  <c r="L779" i="7"/>
  <c r="J779" i="7"/>
  <c r="G779" i="7"/>
  <c r="F779" i="7"/>
  <c r="L778" i="7"/>
  <c r="J778" i="7"/>
  <c r="G778" i="7"/>
  <c r="F778" i="7"/>
  <c r="E778" i="7"/>
  <c r="L777" i="7"/>
  <c r="J777" i="7"/>
  <c r="G777" i="7"/>
  <c r="F777" i="7"/>
  <c r="L774" i="7"/>
  <c r="L773" i="7" s="1"/>
  <c r="J774" i="7"/>
  <c r="G774" i="7"/>
  <c r="F774" i="7"/>
  <c r="G773" i="7"/>
  <c r="C772" i="7"/>
  <c r="B772" i="7"/>
  <c r="E771" i="7"/>
  <c r="G771" i="7"/>
  <c r="D771" i="7"/>
  <c r="AT770" i="7"/>
  <c r="AR770" i="7"/>
  <c r="AO770" i="7"/>
  <c r="BA770" i="7"/>
  <c r="AZ770" i="7"/>
  <c r="AE770" i="7"/>
  <c r="AD770" i="7"/>
  <c r="L769" i="7"/>
  <c r="I769" i="7"/>
  <c r="H769" i="7"/>
  <c r="E769" i="7"/>
  <c r="G769" i="7"/>
  <c r="D769" i="7"/>
  <c r="C769" i="7"/>
  <c r="B769" i="7"/>
  <c r="AT768" i="7"/>
  <c r="AR768" i="7"/>
  <c r="AO768" i="7"/>
  <c r="BA768" i="7"/>
  <c r="AZ768" i="7"/>
  <c r="AE768" i="7"/>
  <c r="AD768" i="7"/>
  <c r="L767" i="7"/>
  <c r="AW768" i="7" s="1"/>
  <c r="K767" i="7"/>
  <c r="H767" i="7"/>
  <c r="E767" i="7"/>
  <c r="G767" i="7"/>
  <c r="D767" i="7"/>
  <c r="B767" i="7"/>
  <c r="AT766" i="7"/>
  <c r="AR766" i="7"/>
  <c r="AO766" i="7"/>
  <c r="BA766" i="7"/>
  <c r="AZ766" i="7"/>
  <c r="AE766" i="7"/>
  <c r="AD766" i="7"/>
  <c r="L765" i="7"/>
  <c r="AW766" i="7" s="1"/>
  <c r="K765" i="7"/>
  <c r="H765" i="7"/>
  <c r="E765" i="7"/>
  <c r="G765" i="7"/>
  <c r="D765" i="7"/>
  <c r="B765" i="7"/>
  <c r="AT764" i="7"/>
  <c r="AR764" i="7"/>
  <c r="AO764" i="7"/>
  <c r="BA764" i="7"/>
  <c r="AZ764" i="7"/>
  <c r="AE764" i="7"/>
  <c r="AD764" i="7"/>
  <c r="L763" i="7"/>
  <c r="AW764" i="7" s="1"/>
  <c r="K763" i="7"/>
  <c r="H763" i="7"/>
  <c r="E763" i="7"/>
  <c r="G763" i="7"/>
  <c r="D763" i="7"/>
  <c r="B763" i="7"/>
  <c r="AT762" i="7"/>
  <c r="AR762" i="7"/>
  <c r="AO762" i="7"/>
  <c r="BA762" i="7"/>
  <c r="AZ762" i="7"/>
  <c r="AE762" i="7"/>
  <c r="AD762" i="7"/>
  <c r="L761" i="7"/>
  <c r="AW762" i="7" s="1"/>
  <c r="K761" i="7"/>
  <c r="H761" i="7"/>
  <c r="E761" i="7"/>
  <c r="G761" i="7"/>
  <c r="D761" i="7"/>
  <c r="B761" i="7"/>
  <c r="AT760" i="7"/>
  <c r="AR760" i="7"/>
  <c r="AO760" i="7"/>
  <c r="BA760" i="7"/>
  <c r="AZ760" i="7"/>
  <c r="AE760" i="7"/>
  <c r="AD760" i="7"/>
  <c r="L759" i="7"/>
  <c r="AW760" i="7" s="1"/>
  <c r="K759" i="7"/>
  <c r="H759" i="7"/>
  <c r="E759" i="7"/>
  <c r="G759" i="7"/>
  <c r="D759" i="7"/>
  <c r="B759" i="7"/>
  <c r="AT758" i="7"/>
  <c r="AR758" i="7"/>
  <c r="AO758" i="7"/>
  <c r="BA758" i="7"/>
  <c r="AZ758" i="7"/>
  <c r="AE758" i="7"/>
  <c r="AD758" i="7"/>
  <c r="L757" i="7"/>
  <c r="AW758" i="7" s="1"/>
  <c r="K757" i="7"/>
  <c r="H757" i="7"/>
  <c r="E757" i="7"/>
  <c r="G757" i="7"/>
  <c r="D757" i="7"/>
  <c r="B757" i="7"/>
  <c r="AT756" i="7"/>
  <c r="AR756" i="7"/>
  <c r="AO756" i="7"/>
  <c r="BA756" i="7"/>
  <c r="AZ756" i="7"/>
  <c r="AE756" i="7"/>
  <c r="AD756" i="7"/>
  <c r="L755" i="7"/>
  <c r="AW756" i="7" s="1"/>
  <c r="K755" i="7"/>
  <c r="H755" i="7"/>
  <c r="E755" i="7"/>
  <c r="G755" i="7"/>
  <c r="D755" i="7"/>
  <c r="B755" i="7"/>
  <c r="AT754" i="7"/>
  <c r="AR754" i="7"/>
  <c r="AO754" i="7"/>
  <c r="BA754" i="7"/>
  <c r="AZ754" i="7"/>
  <c r="AE754" i="7"/>
  <c r="AD754" i="7"/>
  <c r="L753" i="7"/>
  <c r="AW754" i="7" s="1"/>
  <c r="I753" i="7"/>
  <c r="H753" i="7"/>
  <c r="E753" i="7"/>
  <c r="G753" i="7"/>
  <c r="D753" i="7"/>
  <c r="C753" i="7"/>
  <c r="B753" i="7"/>
  <c r="AT752" i="7"/>
  <c r="AR752" i="7"/>
  <c r="AO752" i="7"/>
  <c r="BA752" i="7"/>
  <c r="AZ752" i="7"/>
  <c r="AE752" i="7"/>
  <c r="AD752" i="7"/>
  <c r="L751" i="7"/>
  <c r="AW752" i="7" s="1"/>
  <c r="I751" i="7"/>
  <c r="H751" i="7"/>
  <c r="E751" i="7"/>
  <c r="G751" i="7"/>
  <c r="D751" i="7"/>
  <c r="C751" i="7"/>
  <c r="B751" i="7"/>
  <c r="AT750" i="7"/>
  <c r="AR750" i="7"/>
  <c r="AO750" i="7"/>
  <c r="BA750" i="7"/>
  <c r="AZ750" i="7"/>
  <c r="AE750" i="7"/>
  <c r="AD750" i="7"/>
  <c r="L749" i="7"/>
  <c r="K750" i="7" s="1"/>
  <c r="I750" i="7" s="1"/>
  <c r="K749" i="7"/>
  <c r="H749" i="7"/>
  <c r="E749" i="7"/>
  <c r="G749" i="7"/>
  <c r="D749" i="7"/>
  <c r="B749" i="7"/>
  <c r="AT748" i="7"/>
  <c r="AR748" i="7"/>
  <c r="AO748" i="7"/>
  <c r="BA748" i="7"/>
  <c r="AZ748" i="7"/>
  <c r="AE748" i="7"/>
  <c r="AD748" i="7"/>
  <c r="C747" i="7"/>
  <c r="B747" i="7"/>
  <c r="L746" i="7"/>
  <c r="K748" i="7" s="1"/>
  <c r="I748" i="7" s="1"/>
  <c r="K746" i="7"/>
  <c r="H746" i="7"/>
  <c r="E746" i="7"/>
  <c r="G746" i="7"/>
  <c r="D746" i="7"/>
  <c r="B746" i="7"/>
  <c r="L743" i="7"/>
  <c r="BA745" i="7"/>
  <c r="L744" i="7" s="1"/>
  <c r="AZ745" i="7"/>
  <c r="AE745" i="7"/>
  <c r="AD745" i="7"/>
  <c r="G744" i="7"/>
  <c r="E744" i="7"/>
  <c r="G743" i="7"/>
  <c r="E743" i="7"/>
  <c r="G740" i="7"/>
  <c r="E740" i="7"/>
  <c r="D740" i="7"/>
  <c r="C740" i="7"/>
  <c r="B740" i="7"/>
  <c r="G739" i="7"/>
  <c r="E739" i="7"/>
  <c r="D739" i="7"/>
  <c r="C739" i="7"/>
  <c r="B739" i="7"/>
  <c r="G738" i="7"/>
  <c r="E738" i="7"/>
  <c r="D738" i="7"/>
  <c r="C738" i="7"/>
  <c r="B738" i="7"/>
  <c r="G737" i="7"/>
  <c r="E737" i="7"/>
  <c r="D737" i="7"/>
  <c r="C737" i="7"/>
  <c r="B737" i="7"/>
  <c r="G736" i="7"/>
  <c r="E736" i="7"/>
  <c r="D736" i="7"/>
  <c r="C736" i="7"/>
  <c r="B736" i="7"/>
  <c r="G735" i="7"/>
  <c r="E735" i="7"/>
  <c r="D735" i="7"/>
  <c r="C735" i="7"/>
  <c r="B735" i="7"/>
  <c r="G734" i="7"/>
  <c r="E734" i="7"/>
  <c r="D734" i="7"/>
  <c r="C734" i="7"/>
  <c r="B734" i="7"/>
  <c r="G733" i="7"/>
  <c r="E733" i="7"/>
  <c r="D733" i="7"/>
  <c r="C733" i="7"/>
  <c r="B733" i="7"/>
  <c r="G732" i="7"/>
  <c r="E732" i="7"/>
  <c r="D732" i="7"/>
  <c r="C732" i="7"/>
  <c r="B732" i="7"/>
  <c r="L731" i="7"/>
  <c r="I731" i="7"/>
  <c r="H731" i="7"/>
  <c r="J731" i="7" s="1"/>
  <c r="G731" i="7"/>
  <c r="L730" i="7"/>
  <c r="I730" i="7"/>
  <c r="H730" i="7"/>
  <c r="J730" i="7" s="1"/>
  <c r="G730" i="7"/>
  <c r="L729" i="7"/>
  <c r="I729" i="7"/>
  <c r="H729" i="7"/>
  <c r="G729" i="7"/>
  <c r="L728" i="7"/>
  <c r="I728" i="7"/>
  <c r="H728" i="7"/>
  <c r="G728" i="7"/>
  <c r="L727" i="7"/>
  <c r="I727" i="7"/>
  <c r="H727" i="7"/>
  <c r="J727" i="7" s="1"/>
  <c r="G727" i="7"/>
  <c r="L726" i="7"/>
  <c r="I726" i="7"/>
  <c r="H726" i="7"/>
  <c r="G726" i="7"/>
  <c r="G720" i="7"/>
  <c r="L724" i="7"/>
  <c r="J724" i="7"/>
  <c r="G724" i="7"/>
  <c r="F724" i="7"/>
  <c r="E724" i="7"/>
  <c r="L723" i="7"/>
  <c r="J723" i="7"/>
  <c r="G723" i="7"/>
  <c r="F723" i="7"/>
  <c r="L722" i="7"/>
  <c r="L720" i="7" s="1"/>
  <c r="J722" i="7"/>
  <c r="G722" i="7"/>
  <c r="F722" i="7"/>
  <c r="E722" i="7"/>
  <c r="L721" i="7"/>
  <c r="I721" i="7"/>
  <c r="H721" i="7"/>
  <c r="J721" i="7" s="1"/>
  <c r="G721" i="7"/>
  <c r="F721" i="7"/>
  <c r="L718" i="7"/>
  <c r="L717" i="7" s="1"/>
  <c r="I718" i="7"/>
  <c r="H718" i="7"/>
  <c r="J718" i="7" s="1"/>
  <c r="G718" i="7"/>
  <c r="F718" i="7"/>
  <c r="G717" i="7"/>
  <c r="C716" i="7"/>
  <c r="B716" i="7"/>
  <c r="E715" i="7"/>
  <c r="G715" i="7"/>
  <c r="D715" i="7"/>
  <c r="AT714" i="7"/>
  <c r="AR714" i="7"/>
  <c r="AO714" i="7"/>
  <c r="BA714" i="7"/>
  <c r="AZ714" i="7"/>
  <c r="AE714" i="7"/>
  <c r="AD714" i="7"/>
  <c r="L713" i="7"/>
  <c r="AW714" i="7" s="1"/>
  <c r="I713" i="7"/>
  <c r="H713" i="7"/>
  <c r="E713" i="7"/>
  <c r="G713" i="7"/>
  <c r="D713" i="7"/>
  <c r="C713" i="7"/>
  <c r="B713" i="7"/>
  <c r="AT712" i="7"/>
  <c r="AR712" i="7"/>
  <c r="AO712" i="7"/>
  <c r="BA712" i="7"/>
  <c r="AZ712" i="7"/>
  <c r="AE712" i="7"/>
  <c r="AD712" i="7"/>
  <c r="L711" i="7"/>
  <c r="AW712" i="7" s="1"/>
  <c r="K711" i="7"/>
  <c r="H711" i="7"/>
  <c r="E711" i="7"/>
  <c r="G711" i="7"/>
  <c r="D711" i="7"/>
  <c r="B711" i="7"/>
  <c r="AT710" i="7"/>
  <c r="AR710" i="7"/>
  <c r="AO710" i="7"/>
  <c r="BA710" i="7"/>
  <c r="AZ710" i="7"/>
  <c r="AE710" i="7"/>
  <c r="AD710" i="7"/>
  <c r="L709" i="7"/>
  <c r="AW710" i="7" s="1"/>
  <c r="K709" i="7"/>
  <c r="H709" i="7"/>
  <c r="E709" i="7"/>
  <c r="G709" i="7"/>
  <c r="D709" i="7"/>
  <c r="B709" i="7"/>
  <c r="AT708" i="7"/>
  <c r="AR708" i="7"/>
  <c r="AO708" i="7"/>
  <c r="BA708" i="7"/>
  <c r="AZ708" i="7"/>
  <c r="AE708" i="7"/>
  <c r="AD708" i="7"/>
  <c r="L707" i="7"/>
  <c r="AW708" i="7" s="1"/>
  <c r="K707" i="7"/>
  <c r="H707" i="7"/>
  <c r="E707" i="7"/>
  <c r="G707" i="7"/>
  <c r="D707" i="7"/>
  <c r="B707" i="7"/>
  <c r="AT706" i="7"/>
  <c r="AR706" i="7"/>
  <c r="AO706" i="7"/>
  <c r="BA706" i="7"/>
  <c r="AZ706" i="7"/>
  <c r="AE706" i="7"/>
  <c r="AD706" i="7"/>
  <c r="L705" i="7"/>
  <c r="AW706" i="7" s="1"/>
  <c r="K705" i="7"/>
  <c r="H705" i="7"/>
  <c r="E705" i="7"/>
  <c r="G705" i="7"/>
  <c r="D705" i="7"/>
  <c r="B705" i="7"/>
  <c r="AT704" i="7"/>
  <c r="AR704" i="7"/>
  <c r="AO704" i="7"/>
  <c r="BA704" i="7"/>
  <c r="AZ704" i="7"/>
  <c r="AE704" i="7"/>
  <c r="AD704" i="7"/>
  <c r="L703" i="7"/>
  <c r="AW704" i="7" s="1"/>
  <c r="K703" i="7"/>
  <c r="H703" i="7"/>
  <c r="E703" i="7"/>
  <c r="G703" i="7"/>
  <c r="D703" i="7"/>
  <c r="B703" i="7"/>
  <c r="AT702" i="7"/>
  <c r="AR702" i="7"/>
  <c r="AO702" i="7"/>
  <c r="BA702" i="7"/>
  <c r="AZ702" i="7"/>
  <c r="AE702" i="7"/>
  <c r="AD702" i="7"/>
  <c r="L701" i="7"/>
  <c r="AW702" i="7" s="1"/>
  <c r="K701" i="7"/>
  <c r="H701" i="7"/>
  <c r="E701" i="7"/>
  <c r="G701" i="7"/>
  <c r="D701" i="7"/>
  <c r="B701" i="7"/>
  <c r="AT700" i="7"/>
  <c r="AR700" i="7"/>
  <c r="AO700" i="7"/>
  <c r="BA700" i="7"/>
  <c r="AZ700" i="7"/>
  <c r="AE700" i="7"/>
  <c r="AD700" i="7"/>
  <c r="L699" i="7"/>
  <c r="AW700" i="7" s="1"/>
  <c r="I699" i="7"/>
  <c r="H699" i="7"/>
  <c r="E699" i="7"/>
  <c r="G699" i="7"/>
  <c r="D699" i="7"/>
  <c r="C699" i="7"/>
  <c r="B699" i="7"/>
  <c r="AT698" i="7"/>
  <c r="AR698" i="7"/>
  <c r="AO698" i="7"/>
  <c r="BA698" i="7"/>
  <c r="AZ698" i="7"/>
  <c r="AE698" i="7"/>
  <c r="AD698" i="7"/>
  <c r="C697" i="7"/>
  <c r="B697" i="7"/>
  <c r="L696" i="7"/>
  <c r="K698" i="7" s="1"/>
  <c r="K696" i="7"/>
  <c r="H696" i="7"/>
  <c r="E696" i="7"/>
  <c r="G696" i="7"/>
  <c r="D696" i="7"/>
  <c r="B696" i="7"/>
  <c r="L694" i="7"/>
  <c r="BA695" i="7"/>
  <c r="AZ695" i="7"/>
  <c r="L693" i="7" s="1"/>
  <c r="AE695" i="7"/>
  <c r="AD695" i="7"/>
  <c r="G694" i="7"/>
  <c r="E694" i="7"/>
  <c r="G693" i="7"/>
  <c r="E693" i="7"/>
  <c r="G690" i="7"/>
  <c r="E690" i="7"/>
  <c r="D690" i="7"/>
  <c r="C690" i="7"/>
  <c r="B690" i="7"/>
  <c r="G689" i="7"/>
  <c r="E689" i="7"/>
  <c r="D689" i="7"/>
  <c r="C689" i="7"/>
  <c r="B689" i="7"/>
  <c r="G688" i="7"/>
  <c r="E688" i="7"/>
  <c r="D688" i="7"/>
  <c r="C688" i="7"/>
  <c r="B688" i="7"/>
  <c r="G687" i="7"/>
  <c r="E687" i="7"/>
  <c r="D687" i="7"/>
  <c r="C687" i="7"/>
  <c r="B687" i="7"/>
  <c r="G686" i="7"/>
  <c r="E686" i="7"/>
  <c r="D686" i="7"/>
  <c r="C686" i="7"/>
  <c r="B686" i="7"/>
  <c r="G685" i="7"/>
  <c r="E685" i="7"/>
  <c r="D685" i="7"/>
  <c r="C685" i="7"/>
  <c r="B685" i="7"/>
  <c r="G684" i="7"/>
  <c r="E684" i="7"/>
  <c r="D684" i="7"/>
  <c r="C684" i="7"/>
  <c r="B684" i="7"/>
  <c r="L683" i="7"/>
  <c r="I683" i="7"/>
  <c r="H683" i="7"/>
  <c r="G683" i="7"/>
  <c r="L682" i="7"/>
  <c r="I682" i="7"/>
  <c r="H682" i="7"/>
  <c r="G682" i="7"/>
  <c r="L681" i="7"/>
  <c r="I681" i="7"/>
  <c r="H681" i="7"/>
  <c r="G681" i="7"/>
  <c r="L680" i="7"/>
  <c r="I680" i="7"/>
  <c r="J680" i="7" s="1"/>
  <c r="H680" i="7"/>
  <c r="G680" i="7"/>
  <c r="L679" i="7"/>
  <c r="I679" i="7"/>
  <c r="H679" i="7"/>
  <c r="G679" i="7"/>
  <c r="L678" i="7"/>
  <c r="I678" i="7"/>
  <c r="J678" i="7" s="1"/>
  <c r="H678" i="7"/>
  <c r="G678" i="7"/>
  <c r="G672" i="7"/>
  <c r="L676" i="7"/>
  <c r="J676" i="7"/>
  <c r="G676" i="7"/>
  <c r="F676" i="7"/>
  <c r="E676" i="7"/>
  <c r="L675" i="7"/>
  <c r="J675" i="7"/>
  <c r="G675" i="7"/>
  <c r="F675" i="7"/>
  <c r="L674" i="7"/>
  <c r="L672" i="7" s="1"/>
  <c r="AT695" i="7" s="1"/>
  <c r="J674" i="7"/>
  <c r="G674" i="7"/>
  <c r="F674" i="7"/>
  <c r="E674" i="7"/>
  <c r="L673" i="7"/>
  <c r="I673" i="7"/>
  <c r="H673" i="7"/>
  <c r="J673" i="7" s="1"/>
  <c r="G673" i="7"/>
  <c r="F673" i="7"/>
  <c r="L670" i="7"/>
  <c r="L669" i="7" s="1"/>
  <c r="AR695" i="7" s="1"/>
  <c r="L692" i="7" s="1"/>
  <c r="I670" i="7"/>
  <c r="K670" i="7"/>
  <c r="H670" i="7"/>
  <c r="G670" i="7"/>
  <c r="G669" i="7"/>
  <c r="C668" i="7"/>
  <c r="B668" i="7"/>
  <c r="E667" i="7"/>
  <c r="G667" i="7"/>
  <c r="D667" i="7"/>
  <c r="AT666" i="7"/>
  <c r="AR666" i="7"/>
  <c r="AO666" i="7"/>
  <c r="BA666" i="7"/>
  <c r="AZ666" i="7"/>
  <c r="AE666" i="7"/>
  <c r="AD666" i="7"/>
  <c r="L665" i="7"/>
  <c r="AW666" i="7" s="1"/>
  <c r="I665" i="7"/>
  <c r="H665" i="7"/>
  <c r="J665" i="7" s="1"/>
  <c r="E665" i="7"/>
  <c r="G665" i="7"/>
  <c r="D665" i="7"/>
  <c r="C665" i="7"/>
  <c r="B665" i="7"/>
  <c r="AT664" i="7"/>
  <c r="AR664" i="7"/>
  <c r="AO664" i="7"/>
  <c r="BA664" i="7"/>
  <c r="AZ664" i="7"/>
  <c r="AE664" i="7"/>
  <c r="AD664" i="7"/>
  <c r="L663" i="7"/>
  <c r="K664" i="7" s="1"/>
  <c r="K663" i="7"/>
  <c r="H663" i="7"/>
  <c r="E663" i="7"/>
  <c r="G663" i="7"/>
  <c r="D663" i="7"/>
  <c r="B663" i="7"/>
  <c r="AT662" i="7"/>
  <c r="AR662" i="7"/>
  <c r="AO662" i="7"/>
  <c r="BA662" i="7"/>
  <c r="AZ662" i="7"/>
  <c r="AE662" i="7"/>
  <c r="AD662" i="7"/>
  <c r="L661" i="7"/>
  <c r="K662" i="7" s="1"/>
  <c r="I662" i="7" s="1"/>
  <c r="K661" i="7"/>
  <c r="H661" i="7"/>
  <c r="E661" i="7"/>
  <c r="G661" i="7"/>
  <c r="D661" i="7"/>
  <c r="B661" i="7"/>
  <c r="AT660" i="7"/>
  <c r="AR660" i="7"/>
  <c r="AO660" i="7"/>
  <c r="BA660" i="7"/>
  <c r="AZ660" i="7"/>
  <c r="AE660" i="7"/>
  <c r="AD660" i="7"/>
  <c r="L659" i="7"/>
  <c r="K660" i="7" s="1"/>
  <c r="I660" i="7" s="1"/>
  <c r="K659" i="7"/>
  <c r="H659" i="7"/>
  <c r="E659" i="7"/>
  <c r="G659" i="7"/>
  <c r="D659" i="7"/>
  <c r="B659" i="7"/>
  <c r="AT658" i="7"/>
  <c r="AR658" i="7"/>
  <c r="AO658" i="7"/>
  <c r="BA658" i="7"/>
  <c r="AZ658" i="7"/>
  <c r="AE658" i="7"/>
  <c r="AD658" i="7"/>
  <c r="L657" i="7"/>
  <c r="K658" i="7" s="1"/>
  <c r="K657" i="7"/>
  <c r="H657" i="7"/>
  <c r="E657" i="7"/>
  <c r="G657" i="7"/>
  <c r="D657" i="7"/>
  <c r="B657" i="7"/>
  <c r="AT656" i="7"/>
  <c r="AR656" i="7"/>
  <c r="AO656" i="7"/>
  <c r="BA656" i="7"/>
  <c r="AZ656" i="7"/>
  <c r="AE656" i="7"/>
  <c r="AD656" i="7"/>
  <c r="L655" i="7"/>
  <c r="K656" i="7" s="1"/>
  <c r="K655" i="7"/>
  <c r="H655" i="7"/>
  <c r="E655" i="7"/>
  <c r="G655" i="7"/>
  <c r="D655" i="7"/>
  <c r="B655" i="7"/>
  <c r="AT654" i="7"/>
  <c r="AR654" i="7"/>
  <c r="AO654" i="7"/>
  <c r="BA654" i="7"/>
  <c r="AZ654" i="7"/>
  <c r="AE654" i="7"/>
  <c r="AD654" i="7"/>
  <c r="L653" i="7"/>
  <c r="K654" i="7" s="1"/>
  <c r="K653" i="7"/>
  <c r="H653" i="7"/>
  <c r="E653" i="7"/>
  <c r="G653" i="7"/>
  <c r="D653" i="7"/>
  <c r="B653" i="7"/>
  <c r="AT652" i="7"/>
  <c r="AR652" i="7"/>
  <c r="AO652" i="7"/>
  <c r="BA652" i="7"/>
  <c r="AZ652" i="7"/>
  <c r="AE652" i="7"/>
  <c r="AD652" i="7"/>
  <c r="L651" i="7"/>
  <c r="K652" i="7" s="1"/>
  <c r="I652" i="7" s="1"/>
  <c r="I651" i="7"/>
  <c r="H651" i="7"/>
  <c r="E651" i="7"/>
  <c r="G651" i="7"/>
  <c r="D651" i="7"/>
  <c r="C651" i="7"/>
  <c r="B651" i="7"/>
  <c r="AT650" i="7"/>
  <c r="AR650" i="7"/>
  <c r="AO650" i="7"/>
  <c r="BA650" i="7"/>
  <c r="AZ650" i="7"/>
  <c r="AE650" i="7"/>
  <c r="AD650" i="7"/>
  <c r="C649" i="7"/>
  <c r="B649" i="7"/>
  <c r="L648" i="7"/>
  <c r="AN650" i="7" s="1"/>
  <c r="K648" i="7"/>
  <c r="H648" i="7"/>
  <c r="E648" i="7"/>
  <c r="G648" i="7"/>
  <c r="D648" i="7"/>
  <c r="B648" i="7"/>
  <c r="BA647" i="7"/>
  <c r="L646" i="7" s="1"/>
  <c r="AZ647" i="7"/>
  <c r="L645" i="7" s="1"/>
  <c r="AE647" i="7"/>
  <c r="AD647" i="7"/>
  <c r="G646" i="7"/>
  <c r="E646" i="7"/>
  <c r="G645" i="7"/>
  <c r="E645" i="7"/>
  <c r="G642" i="7"/>
  <c r="E642" i="7"/>
  <c r="D642" i="7"/>
  <c r="C642" i="7"/>
  <c r="B642" i="7"/>
  <c r="G641" i="7"/>
  <c r="E641" i="7"/>
  <c r="D641" i="7"/>
  <c r="C641" i="7"/>
  <c r="B641" i="7"/>
  <c r="G640" i="7"/>
  <c r="E640" i="7"/>
  <c r="D640" i="7"/>
  <c r="C640" i="7"/>
  <c r="B640" i="7"/>
  <c r="G639" i="7"/>
  <c r="E639" i="7"/>
  <c r="D639" i="7"/>
  <c r="C639" i="7"/>
  <c r="B639" i="7"/>
  <c r="G638" i="7"/>
  <c r="E638" i="7"/>
  <c r="D638" i="7"/>
  <c r="C638" i="7"/>
  <c r="B638" i="7"/>
  <c r="G637" i="7"/>
  <c r="E637" i="7"/>
  <c r="D637" i="7"/>
  <c r="C637" i="7"/>
  <c r="B637" i="7"/>
  <c r="G636" i="7"/>
  <c r="E636" i="7"/>
  <c r="D636" i="7"/>
  <c r="C636" i="7"/>
  <c r="B636" i="7"/>
  <c r="L635" i="7"/>
  <c r="I635" i="7"/>
  <c r="H635" i="7"/>
  <c r="J635" i="7" s="1"/>
  <c r="G635" i="7"/>
  <c r="L634" i="7"/>
  <c r="I634" i="7"/>
  <c r="H634" i="7"/>
  <c r="J634" i="7" s="1"/>
  <c r="G634" i="7"/>
  <c r="L633" i="7"/>
  <c r="I633" i="7"/>
  <c r="H633" i="7"/>
  <c r="G633" i="7"/>
  <c r="L632" i="7"/>
  <c r="I632" i="7"/>
  <c r="H632" i="7"/>
  <c r="J632" i="7" s="1"/>
  <c r="G632" i="7"/>
  <c r="L631" i="7"/>
  <c r="J631" i="7"/>
  <c r="I631" i="7"/>
  <c r="H631" i="7"/>
  <c r="G631" i="7"/>
  <c r="L630" i="7"/>
  <c r="I630" i="7"/>
  <c r="H630" i="7"/>
  <c r="J630" i="7" s="1"/>
  <c r="G630" i="7"/>
  <c r="G624" i="7"/>
  <c r="L628" i="7"/>
  <c r="J628" i="7"/>
  <c r="G628" i="7"/>
  <c r="F628" i="7"/>
  <c r="E628" i="7"/>
  <c r="L627" i="7"/>
  <c r="I627" i="7"/>
  <c r="H627" i="7"/>
  <c r="G627" i="7"/>
  <c r="F627" i="7"/>
  <c r="L626" i="7"/>
  <c r="J626" i="7"/>
  <c r="G626" i="7"/>
  <c r="F626" i="7"/>
  <c r="E626" i="7"/>
  <c r="L625" i="7"/>
  <c r="I625" i="7"/>
  <c r="H625" i="7"/>
  <c r="G625" i="7"/>
  <c r="F625" i="7"/>
  <c r="L622" i="7"/>
  <c r="L621" i="7" s="1"/>
  <c r="J622" i="7"/>
  <c r="I622" i="7"/>
  <c r="H622" i="7"/>
  <c r="G622" i="7"/>
  <c r="F622" i="7"/>
  <c r="G621" i="7"/>
  <c r="C620" i="7"/>
  <c r="B620" i="7"/>
  <c r="E619" i="7"/>
  <c r="G619" i="7"/>
  <c r="D619" i="7"/>
  <c r="AW618" i="7"/>
  <c r="BA618" i="7"/>
  <c r="L617" i="7" s="1"/>
  <c r="AZ618" i="7"/>
  <c r="L616" i="7" s="1"/>
  <c r="AE618" i="7"/>
  <c r="AD618" i="7"/>
  <c r="G617" i="7"/>
  <c r="E617" i="7"/>
  <c r="G616" i="7"/>
  <c r="E616" i="7"/>
  <c r="G610" i="7"/>
  <c r="L613" i="7"/>
  <c r="L610" i="7" s="1"/>
  <c r="L609" i="7" s="1"/>
  <c r="AO618" i="7" s="1"/>
  <c r="J613" i="7"/>
  <c r="G613" i="7"/>
  <c r="F613" i="7"/>
  <c r="E613" i="7"/>
  <c r="L612" i="7"/>
  <c r="J612" i="7"/>
  <c r="G612" i="7"/>
  <c r="F612" i="7"/>
  <c r="L611" i="7"/>
  <c r="J611" i="7"/>
  <c r="G611" i="7"/>
  <c r="F611" i="7"/>
  <c r="L608" i="7"/>
  <c r="L607" i="7" s="1"/>
  <c r="J608" i="7"/>
  <c r="K608" i="7"/>
  <c r="G608" i="7"/>
  <c r="G607" i="7"/>
  <c r="C606" i="7"/>
  <c r="B606" i="7"/>
  <c r="E605" i="7"/>
  <c r="G605" i="7"/>
  <c r="D605" i="7"/>
  <c r="AW604" i="7"/>
  <c r="BA604" i="7"/>
  <c r="L603" i="7" s="1"/>
  <c r="AZ604" i="7"/>
  <c r="L602" i="7" s="1"/>
  <c r="AE604" i="7"/>
  <c r="AD604" i="7"/>
  <c r="G603" i="7"/>
  <c r="E603" i="7"/>
  <c r="G602" i="7"/>
  <c r="E602" i="7"/>
  <c r="G596" i="7"/>
  <c r="L599" i="7"/>
  <c r="L596" i="7" s="1"/>
  <c r="J599" i="7"/>
  <c r="G599" i="7"/>
  <c r="F599" i="7"/>
  <c r="E599" i="7"/>
  <c r="L598" i="7"/>
  <c r="J598" i="7"/>
  <c r="G598" i="7"/>
  <c r="F598" i="7"/>
  <c r="L597" i="7"/>
  <c r="J597" i="7"/>
  <c r="G597" i="7"/>
  <c r="F597" i="7"/>
  <c r="L594" i="7"/>
  <c r="L593" i="7" s="1"/>
  <c r="AR604" i="7" s="1"/>
  <c r="J594" i="7"/>
  <c r="G594" i="7"/>
  <c r="F594" i="7"/>
  <c r="G593" i="7"/>
  <c r="C592" i="7"/>
  <c r="B592" i="7"/>
  <c r="E591" i="7"/>
  <c r="G591" i="7"/>
  <c r="D591" i="7"/>
  <c r="AW590" i="7"/>
  <c r="BA590" i="7"/>
  <c r="L589" i="7" s="1"/>
  <c r="AZ590" i="7"/>
  <c r="L588" i="7" s="1"/>
  <c r="AE590" i="7"/>
  <c r="AD590" i="7"/>
  <c r="G589" i="7"/>
  <c r="E589" i="7"/>
  <c r="G588" i="7"/>
  <c r="E588" i="7"/>
  <c r="G582" i="7"/>
  <c r="L585" i="7"/>
  <c r="L582" i="7" s="1"/>
  <c r="J585" i="7"/>
  <c r="G585" i="7"/>
  <c r="F585" i="7"/>
  <c r="E585" i="7"/>
  <c r="L584" i="7"/>
  <c r="J584" i="7"/>
  <c r="G584" i="7"/>
  <c r="F584" i="7"/>
  <c r="L583" i="7"/>
  <c r="J583" i="7"/>
  <c r="G583" i="7"/>
  <c r="F583" i="7"/>
  <c r="L580" i="7"/>
  <c r="L579" i="7" s="1"/>
  <c r="AR590" i="7" s="1"/>
  <c r="J580" i="7"/>
  <c r="K580" i="7"/>
  <c r="G580" i="7"/>
  <c r="G579" i="7"/>
  <c r="C578" i="7"/>
  <c r="B578" i="7"/>
  <c r="E577" i="7"/>
  <c r="G577" i="7"/>
  <c r="D577" i="7"/>
  <c r="AW576" i="7"/>
  <c r="BA576" i="7"/>
  <c r="L575" i="7" s="1"/>
  <c r="AZ576" i="7"/>
  <c r="L574" i="7" s="1"/>
  <c r="AE576" i="7"/>
  <c r="AD576" i="7"/>
  <c r="G575" i="7"/>
  <c r="E575" i="7"/>
  <c r="G574" i="7"/>
  <c r="E574" i="7"/>
  <c r="G568" i="7"/>
  <c r="L571" i="7"/>
  <c r="L568" i="7" s="1"/>
  <c r="J571" i="7"/>
  <c r="G571" i="7"/>
  <c r="F571" i="7"/>
  <c r="E571" i="7"/>
  <c r="L570" i="7"/>
  <c r="J570" i="7"/>
  <c r="G570" i="7"/>
  <c r="F570" i="7"/>
  <c r="L569" i="7"/>
  <c r="J569" i="7"/>
  <c r="G569" i="7"/>
  <c r="F569" i="7"/>
  <c r="L566" i="7"/>
  <c r="L565" i="7" s="1"/>
  <c r="J566" i="7"/>
  <c r="G566" i="7"/>
  <c r="F566" i="7"/>
  <c r="G565" i="7"/>
  <c r="C564" i="7"/>
  <c r="B564" i="7"/>
  <c r="E563" i="7"/>
  <c r="G563" i="7"/>
  <c r="D563" i="7"/>
  <c r="AW562" i="7"/>
  <c r="BA562" i="7"/>
  <c r="L561" i="7" s="1"/>
  <c r="AZ562" i="7"/>
  <c r="L560" i="7" s="1"/>
  <c r="AE562" i="7"/>
  <c r="AD562" i="7"/>
  <c r="G561" i="7"/>
  <c r="E561" i="7"/>
  <c r="G560" i="7"/>
  <c r="E560" i="7"/>
  <c r="G552" i="7"/>
  <c r="L557" i="7"/>
  <c r="J557" i="7"/>
  <c r="G557" i="7"/>
  <c r="F557" i="7"/>
  <c r="E557" i="7"/>
  <c r="L556" i="7"/>
  <c r="J556" i="7"/>
  <c r="G556" i="7"/>
  <c r="F556" i="7"/>
  <c r="L555" i="7"/>
  <c r="J555" i="7"/>
  <c r="G555" i="7"/>
  <c r="F555" i="7"/>
  <c r="L554" i="7"/>
  <c r="J554" i="7"/>
  <c r="G554" i="7"/>
  <c r="F554" i="7"/>
  <c r="E554" i="7"/>
  <c r="L553" i="7"/>
  <c r="J553" i="7"/>
  <c r="G553" i="7"/>
  <c r="F553" i="7"/>
  <c r="L550" i="7"/>
  <c r="L549" i="7" s="1"/>
  <c r="AR562" i="7" s="1"/>
  <c r="J550" i="7"/>
  <c r="G550" i="7"/>
  <c r="F550" i="7"/>
  <c r="G549" i="7"/>
  <c r="C548" i="7"/>
  <c r="B548" i="7"/>
  <c r="E547" i="7"/>
  <c r="G547" i="7"/>
  <c r="D547" i="7"/>
  <c r="AW546" i="7"/>
  <c r="BA546" i="7"/>
  <c r="L545" i="7" s="1"/>
  <c r="AZ546" i="7"/>
  <c r="L544" i="7" s="1"/>
  <c r="AE546" i="7"/>
  <c r="AD546" i="7"/>
  <c r="G545" i="7"/>
  <c r="E545" i="7"/>
  <c r="G544" i="7"/>
  <c r="E544" i="7"/>
  <c r="G536" i="7"/>
  <c r="L541" i="7"/>
  <c r="J541" i="7"/>
  <c r="G541" i="7"/>
  <c r="F541" i="7"/>
  <c r="E541" i="7"/>
  <c r="L540" i="7"/>
  <c r="J540" i="7"/>
  <c r="G540" i="7"/>
  <c r="F540" i="7"/>
  <c r="L539" i="7"/>
  <c r="J539" i="7"/>
  <c r="G539" i="7"/>
  <c r="F539" i="7"/>
  <c r="L538" i="7"/>
  <c r="L536" i="7" s="1"/>
  <c r="J538" i="7"/>
  <c r="G538" i="7"/>
  <c r="F538" i="7"/>
  <c r="E538" i="7"/>
  <c r="L537" i="7"/>
  <c r="J537" i="7"/>
  <c r="G537" i="7"/>
  <c r="F537" i="7"/>
  <c r="L534" i="7"/>
  <c r="L533" i="7" s="1"/>
  <c r="J534" i="7"/>
  <c r="K534" i="7"/>
  <c r="G534" i="7"/>
  <c r="G533" i="7"/>
  <c r="C532" i="7"/>
  <c r="B532" i="7"/>
  <c r="E531" i="7"/>
  <c r="G531" i="7"/>
  <c r="D531" i="7"/>
  <c r="AW530" i="7"/>
  <c r="BA530" i="7"/>
  <c r="L529" i="7" s="1"/>
  <c r="AZ530" i="7"/>
  <c r="L528" i="7" s="1"/>
  <c r="AE530" i="7"/>
  <c r="AD530" i="7"/>
  <c r="G529" i="7"/>
  <c r="E529" i="7"/>
  <c r="G528" i="7"/>
  <c r="E528" i="7"/>
  <c r="G520" i="7"/>
  <c r="L525" i="7"/>
  <c r="L520" i="7" s="1"/>
  <c r="AT530" i="7" s="1"/>
  <c r="J525" i="7"/>
  <c r="G525" i="7"/>
  <c r="F525" i="7"/>
  <c r="E525" i="7"/>
  <c r="L524" i="7"/>
  <c r="J524" i="7"/>
  <c r="G524" i="7"/>
  <c r="F524" i="7"/>
  <c r="L523" i="7"/>
  <c r="J523" i="7"/>
  <c r="G523" i="7"/>
  <c r="F523" i="7"/>
  <c r="L522" i="7"/>
  <c r="J522" i="7"/>
  <c r="G522" i="7"/>
  <c r="F522" i="7"/>
  <c r="E522" i="7"/>
  <c r="L521" i="7"/>
  <c r="J521" i="7"/>
  <c r="G521" i="7"/>
  <c r="F521" i="7"/>
  <c r="L518" i="7"/>
  <c r="L517" i="7" s="1"/>
  <c r="J518" i="7"/>
  <c r="G518" i="7"/>
  <c r="F518" i="7"/>
  <c r="G517" i="7"/>
  <c r="C516" i="7"/>
  <c r="B516" i="7"/>
  <c r="E515" i="7"/>
  <c r="G515" i="7"/>
  <c r="D515" i="7"/>
  <c r="AU514" i="7"/>
  <c r="AS514" i="7"/>
  <c r="AP514" i="7"/>
  <c r="BA514" i="7"/>
  <c r="AZ514" i="7"/>
  <c r="AE514" i="7"/>
  <c r="AD514" i="7"/>
  <c r="L513" i="7"/>
  <c r="BB514" i="7" s="1"/>
  <c r="L1066" i="7" s="1"/>
  <c r="J513" i="7"/>
  <c r="E513" i="7"/>
  <c r="G513" i="7"/>
  <c r="D513" i="7"/>
  <c r="C513" i="7"/>
  <c r="G509" i="7"/>
  <c r="G508" i="7"/>
  <c r="L507" i="7"/>
  <c r="L506" i="7"/>
  <c r="L503" i="7"/>
  <c r="L501" i="7"/>
  <c r="L500" i="7"/>
  <c r="L493" i="7"/>
  <c r="L489" i="7"/>
  <c r="AU479" i="7"/>
  <c r="AS479" i="7"/>
  <c r="AP479" i="7"/>
  <c r="AN479" i="7"/>
  <c r="BA479" i="7"/>
  <c r="AZ479" i="7"/>
  <c r="AE479" i="7"/>
  <c r="AD479" i="7"/>
  <c r="K479" i="7"/>
  <c r="L478" i="7"/>
  <c r="BB479" i="7" s="1"/>
  <c r="J478" i="7"/>
  <c r="E478" i="7"/>
  <c r="G478" i="7"/>
  <c r="D478" i="7"/>
  <c r="C478" i="7"/>
  <c r="AU477" i="7"/>
  <c r="AS477" i="7"/>
  <c r="AP477" i="7"/>
  <c r="BA477" i="7"/>
  <c r="AZ477" i="7"/>
  <c r="AE477" i="7"/>
  <c r="AD477" i="7"/>
  <c r="L476" i="7"/>
  <c r="BB477" i="7" s="1"/>
  <c r="J476" i="7"/>
  <c r="E476" i="7"/>
  <c r="G476" i="7"/>
  <c r="D476" i="7"/>
  <c r="C476" i="7"/>
  <c r="AU475" i="7"/>
  <c r="AS475" i="7"/>
  <c r="AP475" i="7"/>
  <c r="BA475" i="7"/>
  <c r="AZ475" i="7"/>
  <c r="AE475" i="7"/>
  <c r="AD475" i="7"/>
  <c r="L474" i="7"/>
  <c r="BB475" i="7" s="1"/>
  <c r="J474" i="7"/>
  <c r="E474" i="7"/>
  <c r="G474" i="7"/>
  <c r="D474" i="7"/>
  <c r="C474" i="7"/>
  <c r="AU473" i="7"/>
  <c r="AS473" i="7"/>
  <c r="AP473" i="7"/>
  <c r="BA473" i="7"/>
  <c r="AZ473" i="7"/>
  <c r="AE473" i="7"/>
  <c r="AD473" i="7"/>
  <c r="L472" i="7"/>
  <c r="BB473" i="7" s="1"/>
  <c r="J472" i="7"/>
  <c r="E472" i="7"/>
  <c r="G472" i="7"/>
  <c r="D472" i="7"/>
  <c r="C472" i="7"/>
  <c r="AU471" i="7"/>
  <c r="AS471" i="7"/>
  <c r="AP471" i="7"/>
  <c r="BA471" i="7"/>
  <c r="AZ471" i="7"/>
  <c r="AE471" i="7"/>
  <c r="AD471" i="7"/>
  <c r="L470" i="7"/>
  <c r="BB471" i="7" s="1"/>
  <c r="J470" i="7"/>
  <c r="E470" i="7"/>
  <c r="G470" i="7"/>
  <c r="D470" i="7"/>
  <c r="C470" i="7"/>
  <c r="AU469" i="7"/>
  <c r="AS469" i="7"/>
  <c r="AP469" i="7"/>
  <c r="BA469" i="7"/>
  <c r="AZ469" i="7"/>
  <c r="AE469" i="7"/>
  <c r="AD469" i="7"/>
  <c r="L468" i="7"/>
  <c r="BB469" i="7" s="1"/>
  <c r="J468" i="7"/>
  <c r="E468" i="7"/>
  <c r="G468" i="7"/>
  <c r="D468" i="7"/>
  <c r="C468" i="7"/>
  <c r="AU467" i="7"/>
  <c r="AS467" i="7"/>
  <c r="AP467" i="7"/>
  <c r="BA467" i="7"/>
  <c r="AZ467" i="7"/>
  <c r="AE467" i="7"/>
  <c r="AD467" i="7"/>
  <c r="L466" i="7"/>
  <c r="AN467" i="7" s="1"/>
  <c r="J466" i="7"/>
  <c r="E466" i="7"/>
  <c r="G466" i="7"/>
  <c r="D466" i="7"/>
  <c r="C466" i="7"/>
  <c r="AW465" i="7"/>
  <c r="BA465" i="7"/>
  <c r="L464" i="7" s="1"/>
  <c r="AZ465" i="7"/>
  <c r="L463" i="7" s="1"/>
  <c r="AE465" i="7"/>
  <c r="AD465" i="7"/>
  <c r="G464" i="7"/>
  <c r="E464" i="7"/>
  <c r="G463" i="7"/>
  <c r="E463" i="7"/>
  <c r="G455" i="7"/>
  <c r="L460" i="7"/>
  <c r="J460" i="7"/>
  <c r="G460" i="7"/>
  <c r="F460" i="7"/>
  <c r="E460" i="7"/>
  <c r="L459" i="7"/>
  <c r="J459" i="7"/>
  <c r="G459" i="7"/>
  <c r="F459" i="7"/>
  <c r="L458" i="7"/>
  <c r="J458" i="7"/>
  <c r="G458" i="7"/>
  <c r="F458" i="7"/>
  <c r="L457" i="7"/>
  <c r="J457" i="7"/>
  <c r="G457" i="7"/>
  <c r="F457" i="7"/>
  <c r="E457" i="7"/>
  <c r="L456" i="7"/>
  <c r="J456" i="7"/>
  <c r="G456" i="7"/>
  <c r="F456" i="7"/>
  <c r="L453" i="7"/>
  <c r="L452" i="7" s="1"/>
  <c r="J453" i="7"/>
  <c r="G453" i="7"/>
  <c r="F453" i="7"/>
  <c r="G452" i="7"/>
  <c r="C451" i="7"/>
  <c r="B451" i="7"/>
  <c r="E450" i="7"/>
  <c r="G450" i="7"/>
  <c r="D450" i="7"/>
  <c r="AW449" i="7"/>
  <c r="BA449" i="7"/>
  <c r="L448" i="7" s="1"/>
  <c r="AZ449" i="7"/>
  <c r="L447" i="7" s="1"/>
  <c r="AE449" i="7"/>
  <c r="AD449" i="7"/>
  <c r="G448" i="7"/>
  <c r="E448" i="7"/>
  <c r="G447" i="7"/>
  <c r="E447" i="7"/>
  <c r="G439" i="7"/>
  <c r="L444" i="7"/>
  <c r="J444" i="7"/>
  <c r="G444" i="7"/>
  <c r="F444" i="7"/>
  <c r="E444" i="7"/>
  <c r="L443" i="7"/>
  <c r="J443" i="7"/>
  <c r="G443" i="7"/>
  <c r="F443" i="7"/>
  <c r="L442" i="7"/>
  <c r="J442" i="7"/>
  <c r="G442" i="7"/>
  <c r="F442" i="7"/>
  <c r="L441" i="7"/>
  <c r="J441" i="7"/>
  <c r="G441" i="7"/>
  <c r="F441" i="7"/>
  <c r="E441" i="7"/>
  <c r="L440" i="7"/>
  <c r="J440" i="7"/>
  <c r="G440" i="7"/>
  <c r="F440" i="7"/>
  <c r="L437" i="7"/>
  <c r="L436" i="7" s="1"/>
  <c r="AR449" i="7" s="1"/>
  <c r="J437" i="7"/>
  <c r="G437" i="7"/>
  <c r="F437" i="7"/>
  <c r="G436" i="7"/>
  <c r="C435" i="7"/>
  <c r="B435" i="7"/>
  <c r="E434" i="7"/>
  <c r="G434" i="7"/>
  <c r="D434" i="7"/>
  <c r="AW433" i="7"/>
  <c r="BA433" i="7"/>
  <c r="L432" i="7" s="1"/>
  <c r="AZ433" i="7"/>
  <c r="L431" i="7" s="1"/>
  <c r="AE433" i="7"/>
  <c r="AD433" i="7"/>
  <c r="G432" i="7"/>
  <c r="E432" i="7"/>
  <c r="G431" i="7"/>
  <c r="E431" i="7"/>
  <c r="G423" i="7"/>
  <c r="L428" i="7"/>
  <c r="J428" i="7"/>
  <c r="G428" i="7"/>
  <c r="F428" i="7"/>
  <c r="E428" i="7"/>
  <c r="L427" i="7"/>
  <c r="J427" i="7"/>
  <c r="G427" i="7"/>
  <c r="F427" i="7"/>
  <c r="L426" i="7"/>
  <c r="J426" i="7"/>
  <c r="G426" i="7"/>
  <c r="F426" i="7"/>
  <c r="L425" i="7"/>
  <c r="J425" i="7"/>
  <c r="G425" i="7"/>
  <c r="F425" i="7"/>
  <c r="E425" i="7"/>
  <c r="L424" i="7"/>
  <c r="J424" i="7"/>
  <c r="G424" i="7"/>
  <c r="F424" i="7"/>
  <c r="L421" i="7"/>
  <c r="L420" i="7" s="1"/>
  <c r="J421" i="7"/>
  <c r="G421" i="7"/>
  <c r="F421" i="7"/>
  <c r="G420" i="7"/>
  <c r="C419" i="7"/>
  <c r="B419" i="7"/>
  <c r="E418" i="7"/>
  <c r="G418" i="7"/>
  <c r="D418" i="7"/>
  <c r="AW417" i="7"/>
  <c r="BA417" i="7"/>
  <c r="L416" i="7" s="1"/>
  <c r="AZ417" i="7"/>
  <c r="L415" i="7" s="1"/>
  <c r="AE417" i="7"/>
  <c r="AD417" i="7"/>
  <c r="G416" i="7"/>
  <c r="E416" i="7"/>
  <c r="G415" i="7"/>
  <c r="E415" i="7"/>
  <c r="L407" i="7"/>
  <c r="AT417" i="7" s="1"/>
  <c r="G407" i="7"/>
  <c r="L412" i="7"/>
  <c r="J412" i="7"/>
  <c r="G412" i="7"/>
  <c r="F412" i="7"/>
  <c r="E412" i="7"/>
  <c r="L411" i="7"/>
  <c r="J411" i="7"/>
  <c r="G411" i="7"/>
  <c r="F411" i="7"/>
  <c r="L410" i="7"/>
  <c r="J410" i="7"/>
  <c r="G410" i="7"/>
  <c r="F410" i="7"/>
  <c r="L409" i="7"/>
  <c r="J409" i="7"/>
  <c r="G409" i="7"/>
  <c r="F409" i="7"/>
  <c r="E409" i="7"/>
  <c r="L408" i="7"/>
  <c r="J408" i="7"/>
  <c r="G408" i="7"/>
  <c r="F408" i="7"/>
  <c r="L405" i="7"/>
  <c r="L404" i="7" s="1"/>
  <c r="J405" i="7"/>
  <c r="G405" i="7"/>
  <c r="F405" i="7"/>
  <c r="G404" i="7"/>
  <c r="C403" i="7"/>
  <c r="B403" i="7"/>
  <c r="E402" i="7"/>
  <c r="G402" i="7"/>
  <c r="D402" i="7"/>
  <c r="AW401" i="7"/>
  <c r="BA401" i="7"/>
  <c r="L400" i="7" s="1"/>
  <c r="AZ401" i="7"/>
  <c r="L399" i="7" s="1"/>
  <c r="AE401" i="7"/>
  <c r="AD401" i="7"/>
  <c r="G400" i="7"/>
  <c r="E400" i="7"/>
  <c r="G399" i="7"/>
  <c r="E399" i="7"/>
  <c r="G391" i="7"/>
  <c r="L396" i="7"/>
  <c r="L391" i="7" s="1"/>
  <c r="J396" i="7"/>
  <c r="G396" i="7"/>
  <c r="F396" i="7"/>
  <c r="E396" i="7"/>
  <c r="L395" i="7"/>
  <c r="J395" i="7"/>
  <c r="G395" i="7"/>
  <c r="F395" i="7"/>
  <c r="L394" i="7"/>
  <c r="J394" i="7"/>
  <c r="G394" i="7"/>
  <c r="F394" i="7"/>
  <c r="L393" i="7"/>
  <c r="J393" i="7"/>
  <c r="G393" i="7"/>
  <c r="F393" i="7"/>
  <c r="E393" i="7"/>
  <c r="L392" i="7"/>
  <c r="J392" i="7"/>
  <c r="G392" i="7"/>
  <c r="F392" i="7"/>
  <c r="L389" i="7"/>
  <c r="L388" i="7" s="1"/>
  <c r="J389" i="7"/>
  <c r="K389" i="7"/>
  <c r="G389" i="7"/>
  <c r="F389" i="7"/>
  <c r="G388" i="7"/>
  <c r="C387" i="7"/>
  <c r="B387" i="7"/>
  <c r="E386" i="7"/>
  <c r="G386" i="7"/>
  <c r="D386" i="7"/>
  <c r="AW385" i="7"/>
  <c r="BA385" i="7"/>
  <c r="L384" i="7" s="1"/>
  <c r="AZ385" i="7"/>
  <c r="L383" i="7" s="1"/>
  <c r="AE385" i="7"/>
  <c r="AD385" i="7"/>
  <c r="G384" i="7"/>
  <c r="E384" i="7"/>
  <c r="G383" i="7"/>
  <c r="E383" i="7"/>
  <c r="G375" i="7"/>
  <c r="L380" i="7"/>
  <c r="J380" i="7"/>
  <c r="G380" i="7"/>
  <c r="F380" i="7"/>
  <c r="E380" i="7"/>
  <c r="L379" i="7"/>
  <c r="J379" i="7"/>
  <c r="G379" i="7"/>
  <c r="F379" i="7"/>
  <c r="L378" i="7"/>
  <c r="J378" i="7"/>
  <c r="G378" i="7"/>
  <c r="F378" i="7"/>
  <c r="L377" i="7"/>
  <c r="J377" i="7"/>
  <c r="G377" i="7"/>
  <c r="F377" i="7"/>
  <c r="E377" i="7"/>
  <c r="L376" i="7"/>
  <c r="J376" i="7"/>
  <c r="G376" i="7"/>
  <c r="F376" i="7"/>
  <c r="L373" i="7"/>
  <c r="L372" i="7" s="1"/>
  <c r="J373" i="7"/>
  <c r="G373" i="7"/>
  <c r="F373" i="7"/>
  <c r="G372" i="7"/>
  <c r="C371" i="7"/>
  <c r="B371" i="7"/>
  <c r="E370" i="7"/>
  <c r="G370" i="7"/>
  <c r="D370" i="7"/>
  <c r="AW369" i="7"/>
  <c r="BA369" i="7"/>
  <c r="L368" i="7" s="1"/>
  <c r="AZ369" i="7"/>
  <c r="L367" i="7" s="1"/>
  <c r="AE369" i="7"/>
  <c r="AD369" i="7"/>
  <c r="G368" i="7"/>
  <c r="E368" i="7"/>
  <c r="G367" i="7"/>
  <c r="E367" i="7"/>
  <c r="G358" i="7"/>
  <c r="L364" i="7"/>
  <c r="J364" i="7"/>
  <c r="G364" i="7"/>
  <c r="F364" i="7"/>
  <c r="E364" i="7"/>
  <c r="L363" i="7"/>
  <c r="J363" i="7"/>
  <c r="G363" i="7"/>
  <c r="F363" i="7"/>
  <c r="L362" i="7"/>
  <c r="J362" i="7"/>
  <c r="G362" i="7"/>
  <c r="F362" i="7"/>
  <c r="E362" i="7"/>
  <c r="L361" i="7"/>
  <c r="I361" i="7"/>
  <c r="H361" i="7"/>
  <c r="G361" i="7"/>
  <c r="F361" i="7"/>
  <c r="L360" i="7"/>
  <c r="J360" i="7"/>
  <c r="G360" i="7"/>
  <c r="F360" i="7"/>
  <c r="E360" i="7"/>
  <c r="L359" i="7"/>
  <c r="J359" i="7"/>
  <c r="G359" i="7"/>
  <c r="F359" i="7"/>
  <c r="L356" i="7"/>
  <c r="L355" i="7" s="1"/>
  <c r="J356" i="7"/>
  <c r="G356" i="7"/>
  <c r="F356" i="7"/>
  <c r="G355" i="7"/>
  <c r="C354" i="7"/>
  <c r="B354" i="7"/>
  <c r="E353" i="7"/>
  <c r="G353" i="7"/>
  <c r="D353" i="7"/>
  <c r="AW352" i="7"/>
  <c r="BA352" i="7"/>
  <c r="L351" i="7" s="1"/>
  <c r="AZ352" i="7"/>
  <c r="L350" i="7" s="1"/>
  <c r="AE352" i="7"/>
  <c r="AD352" i="7"/>
  <c r="G351" i="7"/>
  <c r="E351" i="7"/>
  <c r="G350" i="7"/>
  <c r="E350" i="7"/>
  <c r="G341" i="7"/>
  <c r="L347" i="7"/>
  <c r="J347" i="7"/>
  <c r="G347" i="7"/>
  <c r="F347" i="7"/>
  <c r="E347" i="7"/>
  <c r="L346" i="7"/>
  <c r="J346" i="7"/>
  <c r="G346" i="7"/>
  <c r="F346" i="7"/>
  <c r="L345" i="7"/>
  <c r="J345" i="7"/>
  <c r="G345" i="7"/>
  <c r="F345" i="7"/>
  <c r="E345" i="7"/>
  <c r="L344" i="7"/>
  <c r="I344" i="7"/>
  <c r="H344" i="7"/>
  <c r="G344" i="7"/>
  <c r="F344" i="7"/>
  <c r="L343" i="7"/>
  <c r="L341" i="7" s="1"/>
  <c r="AT352" i="7" s="1"/>
  <c r="J343" i="7"/>
  <c r="G343" i="7"/>
  <c r="F343" i="7"/>
  <c r="E343" i="7"/>
  <c r="L342" i="7"/>
  <c r="J342" i="7"/>
  <c r="G342" i="7"/>
  <c r="F342" i="7"/>
  <c r="L339" i="7"/>
  <c r="L338" i="7" s="1"/>
  <c r="J339" i="7"/>
  <c r="G339" i="7"/>
  <c r="F339" i="7"/>
  <c r="G338" i="7"/>
  <c r="C337" i="7"/>
  <c r="B337" i="7"/>
  <c r="E336" i="7"/>
  <c r="G336" i="7"/>
  <c r="D336" i="7"/>
  <c r="AW335" i="7"/>
  <c r="BA335" i="7"/>
  <c r="L334" i="7" s="1"/>
  <c r="AZ335" i="7"/>
  <c r="L333" i="7" s="1"/>
  <c r="AE335" i="7"/>
  <c r="AD335" i="7"/>
  <c r="G334" i="7"/>
  <c r="E334" i="7"/>
  <c r="G333" i="7"/>
  <c r="E333" i="7"/>
  <c r="G324" i="7"/>
  <c r="L330" i="7"/>
  <c r="J330" i="7"/>
  <c r="G330" i="7"/>
  <c r="F330" i="7"/>
  <c r="E330" i="7"/>
  <c r="L329" i="7"/>
  <c r="J329" i="7"/>
  <c r="G329" i="7"/>
  <c r="F329" i="7"/>
  <c r="L328" i="7"/>
  <c r="J328" i="7"/>
  <c r="G328" i="7"/>
  <c r="F328" i="7"/>
  <c r="E328" i="7"/>
  <c r="L327" i="7"/>
  <c r="I327" i="7"/>
  <c r="H327" i="7"/>
  <c r="G327" i="7"/>
  <c r="F327" i="7"/>
  <c r="L326" i="7"/>
  <c r="J326" i="7"/>
  <c r="G326" i="7"/>
  <c r="F326" i="7"/>
  <c r="E326" i="7"/>
  <c r="L325" i="7"/>
  <c r="J325" i="7"/>
  <c r="G325" i="7"/>
  <c r="F325" i="7"/>
  <c r="L322" i="7"/>
  <c r="L321" i="7" s="1"/>
  <c r="J322" i="7"/>
  <c r="G322" i="7"/>
  <c r="F322" i="7"/>
  <c r="G321" i="7"/>
  <c r="C320" i="7"/>
  <c r="B320" i="7"/>
  <c r="E319" i="7"/>
  <c r="G319" i="7"/>
  <c r="D319" i="7"/>
  <c r="L316" i="7"/>
  <c r="AW318" i="7"/>
  <c r="BA318" i="7"/>
  <c r="L317" i="7" s="1"/>
  <c r="AZ318" i="7"/>
  <c r="AE318" i="7"/>
  <c r="AD318" i="7"/>
  <c r="G317" i="7"/>
  <c r="E317" i="7"/>
  <c r="G316" i="7"/>
  <c r="E316" i="7"/>
  <c r="G307" i="7"/>
  <c r="L313" i="7"/>
  <c r="J313" i="7"/>
  <c r="G313" i="7"/>
  <c r="F313" i="7"/>
  <c r="E313" i="7"/>
  <c r="L312" i="7"/>
  <c r="J312" i="7"/>
  <c r="G312" i="7"/>
  <c r="F312" i="7"/>
  <c r="L311" i="7"/>
  <c r="J311" i="7"/>
  <c r="G311" i="7"/>
  <c r="F311" i="7"/>
  <c r="E311" i="7"/>
  <c r="L310" i="7"/>
  <c r="I310" i="7"/>
  <c r="H310" i="7"/>
  <c r="G310" i="7"/>
  <c r="F310" i="7"/>
  <c r="L309" i="7"/>
  <c r="J309" i="7"/>
  <c r="G309" i="7"/>
  <c r="F309" i="7"/>
  <c r="E309" i="7"/>
  <c r="L308" i="7"/>
  <c r="J308" i="7"/>
  <c r="G308" i="7"/>
  <c r="F308" i="7"/>
  <c r="L305" i="7"/>
  <c r="L304" i="7" s="1"/>
  <c r="J305" i="7"/>
  <c r="G305" i="7"/>
  <c r="F305" i="7"/>
  <c r="G304" i="7"/>
  <c r="C303" i="7"/>
  <c r="B303" i="7"/>
  <c r="E302" i="7"/>
  <c r="G302" i="7"/>
  <c r="D302" i="7"/>
  <c r="AW301" i="7"/>
  <c r="BA301" i="7"/>
  <c r="L300" i="7" s="1"/>
  <c r="AZ301" i="7"/>
  <c r="L299" i="7" s="1"/>
  <c r="AE301" i="7"/>
  <c r="AD301" i="7"/>
  <c r="G300" i="7"/>
  <c r="E300" i="7"/>
  <c r="G299" i="7"/>
  <c r="E299" i="7"/>
  <c r="G292" i="7"/>
  <c r="L296" i="7"/>
  <c r="J296" i="7"/>
  <c r="G296" i="7"/>
  <c r="F296" i="7"/>
  <c r="E296" i="7"/>
  <c r="L295" i="7"/>
  <c r="J295" i="7"/>
  <c r="G295" i="7"/>
  <c r="F295" i="7"/>
  <c r="L294" i="7"/>
  <c r="J294" i="7"/>
  <c r="G294" i="7"/>
  <c r="F294" i="7"/>
  <c r="E294" i="7"/>
  <c r="L293" i="7"/>
  <c r="J293" i="7"/>
  <c r="G293" i="7"/>
  <c r="F293" i="7"/>
  <c r="L290" i="7"/>
  <c r="L289" i="7" s="1"/>
  <c r="J290" i="7"/>
  <c r="G290" i="7"/>
  <c r="F290" i="7"/>
  <c r="G289" i="7"/>
  <c r="C288" i="7"/>
  <c r="B288" i="7"/>
  <c r="E287" i="7"/>
  <c r="G287" i="7"/>
  <c r="D287" i="7"/>
  <c r="AW286" i="7"/>
  <c r="BA286" i="7"/>
  <c r="L285" i="7" s="1"/>
  <c r="AZ286" i="7"/>
  <c r="L284" i="7" s="1"/>
  <c r="AE286" i="7"/>
  <c r="AD286" i="7"/>
  <c r="G285" i="7"/>
  <c r="E285" i="7"/>
  <c r="G284" i="7"/>
  <c r="E284" i="7"/>
  <c r="G277" i="7"/>
  <c r="L281" i="7"/>
  <c r="J281" i="7"/>
  <c r="G281" i="7"/>
  <c r="F281" i="7"/>
  <c r="E281" i="7"/>
  <c r="L280" i="7"/>
  <c r="J280" i="7"/>
  <c r="G280" i="7"/>
  <c r="F280" i="7"/>
  <c r="L279" i="7"/>
  <c r="L277" i="7" s="1"/>
  <c r="J279" i="7"/>
  <c r="G279" i="7"/>
  <c r="F279" i="7"/>
  <c r="E279" i="7"/>
  <c r="L278" i="7"/>
  <c r="J278" i="7"/>
  <c r="G278" i="7"/>
  <c r="F278" i="7"/>
  <c r="L275" i="7"/>
  <c r="L274" i="7" s="1"/>
  <c r="J275" i="7"/>
  <c r="G275" i="7"/>
  <c r="F275" i="7"/>
  <c r="G274" i="7"/>
  <c r="C273" i="7"/>
  <c r="B273" i="7"/>
  <c r="E272" i="7"/>
  <c r="G272" i="7"/>
  <c r="D272" i="7"/>
  <c r="L270" i="7"/>
  <c r="L269" i="7"/>
  <c r="AW271" i="7"/>
  <c r="BA271" i="7"/>
  <c r="AZ271" i="7"/>
  <c r="AE271" i="7"/>
  <c r="AD271" i="7"/>
  <c r="G270" i="7"/>
  <c r="E270" i="7"/>
  <c r="G269" i="7"/>
  <c r="E269" i="7"/>
  <c r="G260" i="7"/>
  <c r="L266" i="7"/>
  <c r="J266" i="7"/>
  <c r="G266" i="7"/>
  <c r="F266" i="7"/>
  <c r="E266" i="7"/>
  <c r="L265" i="7"/>
  <c r="J265" i="7"/>
  <c r="G265" i="7"/>
  <c r="F265" i="7"/>
  <c r="L264" i="7"/>
  <c r="J264" i="7"/>
  <c r="G264" i="7"/>
  <c r="F264" i="7"/>
  <c r="E264" i="7"/>
  <c r="L263" i="7"/>
  <c r="I263" i="7"/>
  <c r="H263" i="7"/>
  <c r="G263" i="7"/>
  <c r="F263" i="7"/>
  <c r="L262" i="7"/>
  <c r="L260" i="7" s="1"/>
  <c r="L259" i="7" s="1"/>
  <c r="AO271" i="7" s="1"/>
  <c r="J262" i="7"/>
  <c r="G262" i="7"/>
  <c r="F262" i="7"/>
  <c r="E262" i="7"/>
  <c r="L261" i="7"/>
  <c r="J261" i="7"/>
  <c r="G261" i="7"/>
  <c r="F261" i="7"/>
  <c r="L258" i="7"/>
  <c r="L257" i="7" s="1"/>
  <c r="J258" i="7"/>
  <c r="G258" i="7"/>
  <c r="F258" i="7"/>
  <c r="G257" i="7"/>
  <c r="C256" i="7"/>
  <c r="B256" i="7"/>
  <c r="E255" i="7"/>
  <c r="G255" i="7"/>
  <c r="D255" i="7"/>
  <c r="AW254" i="7"/>
  <c r="BA254" i="7"/>
  <c r="L253" i="7" s="1"/>
  <c r="AZ254" i="7"/>
  <c r="L252" i="7" s="1"/>
  <c r="AE254" i="7"/>
  <c r="AD254" i="7"/>
  <c r="G253" i="7"/>
  <c r="E253" i="7"/>
  <c r="G252" i="7"/>
  <c r="E252" i="7"/>
  <c r="G243" i="7"/>
  <c r="L249" i="7"/>
  <c r="J249" i="7"/>
  <c r="G249" i="7"/>
  <c r="F249" i="7"/>
  <c r="E249" i="7"/>
  <c r="L248" i="7"/>
  <c r="J248" i="7"/>
  <c r="G248" i="7"/>
  <c r="F248" i="7"/>
  <c r="L247" i="7"/>
  <c r="J247" i="7"/>
  <c r="G247" i="7"/>
  <c r="F247" i="7"/>
  <c r="E247" i="7"/>
  <c r="L246" i="7"/>
  <c r="I246" i="7"/>
  <c r="H246" i="7"/>
  <c r="J246" i="7" s="1"/>
  <c r="G246" i="7"/>
  <c r="F246" i="7"/>
  <c r="L245" i="7"/>
  <c r="J245" i="7"/>
  <c r="G245" i="7"/>
  <c r="F245" i="7"/>
  <c r="E245" i="7"/>
  <c r="L244" i="7"/>
  <c r="J244" i="7"/>
  <c r="G244" i="7"/>
  <c r="F244" i="7"/>
  <c r="L241" i="7"/>
  <c r="L240" i="7" s="1"/>
  <c r="J241" i="7"/>
  <c r="G241" i="7"/>
  <c r="F241" i="7"/>
  <c r="G240" i="7"/>
  <c r="C239" i="7"/>
  <c r="B239" i="7"/>
  <c r="E238" i="7"/>
  <c r="G238" i="7"/>
  <c r="D238" i="7"/>
  <c r="AW237" i="7"/>
  <c r="BA237" i="7"/>
  <c r="L236" i="7" s="1"/>
  <c r="AZ237" i="7"/>
  <c r="L235" i="7" s="1"/>
  <c r="AE237" i="7"/>
  <c r="AD237" i="7"/>
  <c r="G236" i="7"/>
  <c r="E236" i="7"/>
  <c r="G235" i="7"/>
  <c r="E235" i="7"/>
  <c r="G228" i="7"/>
  <c r="L232" i="7"/>
  <c r="J232" i="7"/>
  <c r="G232" i="7"/>
  <c r="F232" i="7"/>
  <c r="E232" i="7"/>
  <c r="L231" i="7"/>
  <c r="J231" i="7"/>
  <c r="G231" i="7"/>
  <c r="F231" i="7"/>
  <c r="L230" i="7"/>
  <c r="J230" i="7"/>
  <c r="G230" i="7"/>
  <c r="F230" i="7"/>
  <c r="E230" i="7"/>
  <c r="L229" i="7"/>
  <c r="J229" i="7"/>
  <c r="G229" i="7"/>
  <c r="F229" i="7"/>
  <c r="L226" i="7"/>
  <c r="L225" i="7" s="1"/>
  <c r="J226" i="7"/>
  <c r="K226" i="7"/>
  <c r="G226" i="7"/>
  <c r="G225" i="7"/>
  <c r="C224" i="7"/>
  <c r="B224" i="7"/>
  <c r="E223" i="7"/>
  <c r="G223" i="7"/>
  <c r="D223" i="7"/>
  <c r="L221" i="7"/>
  <c r="AW222" i="7"/>
  <c r="BA222" i="7"/>
  <c r="AZ222" i="7"/>
  <c r="L220" i="7" s="1"/>
  <c r="AE222" i="7"/>
  <c r="AD222" i="7"/>
  <c r="G221" i="7"/>
  <c r="E221" i="7"/>
  <c r="G220" i="7"/>
  <c r="E220" i="7"/>
  <c r="G213" i="7"/>
  <c r="L217" i="7"/>
  <c r="J217" i="7"/>
  <c r="G217" i="7"/>
  <c r="F217" i="7"/>
  <c r="E217" i="7"/>
  <c r="L216" i="7"/>
  <c r="J216" i="7"/>
  <c r="G216" i="7"/>
  <c r="F216" i="7"/>
  <c r="L215" i="7"/>
  <c r="J215" i="7"/>
  <c r="G215" i="7"/>
  <c r="F215" i="7"/>
  <c r="E215" i="7"/>
  <c r="L214" i="7"/>
  <c r="J214" i="7"/>
  <c r="G214" i="7"/>
  <c r="F214" i="7"/>
  <c r="L211" i="7"/>
  <c r="L210" i="7" s="1"/>
  <c r="J211" i="7"/>
  <c r="G211" i="7"/>
  <c r="F211" i="7"/>
  <c r="G210" i="7"/>
  <c r="C209" i="7"/>
  <c r="B209" i="7"/>
  <c r="E208" i="7"/>
  <c r="G208" i="7"/>
  <c r="D208" i="7"/>
  <c r="AW207" i="7"/>
  <c r="BA207" i="7"/>
  <c r="L206" i="7" s="1"/>
  <c r="AZ207" i="7"/>
  <c r="L205" i="7" s="1"/>
  <c r="AE207" i="7"/>
  <c r="AD207" i="7"/>
  <c r="G206" i="7"/>
  <c r="E206" i="7"/>
  <c r="G205" i="7"/>
  <c r="E205" i="7"/>
  <c r="G199" i="7"/>
  <c r="L202" i="7"/>
  <c r="L199" i="7" s="1"/>
  <c r="J202" i="7"/>
  <c r="G202" i="7"/>
  <c r="F202" i="7"/>
  <c r="E202" i="7"/>
  <c r="L201" i="7"/>
  <c r="J201" i="7"/>
  <c r="G201" i="7"/>
  <c r="F201" i="7"/>
  <c r="L200" i="7"/>
  <c r="J200" i="7"/>
  <c r="G200" i="7"/>
  <c r="F200" i="7"/>
  <c r="L197" i="7"/>
  <c r="L196" i="7" s="1"/>
  <c r="AR207" i="7" s="1"/>
  <c r="J197" i="7"/>
  <c r="K197" i="7"/>
  <c r="G197" i="7"/>
  <c r="G196" i="7"/>
  <c r="C195" i="7"/>
  <c r="B195" i="7"/>
  <c r="E194" i="7"/>
  <c r="G194" i="7"/>
  <c r="D194" i="7"/>
  <c r="AW193" i="7"/>
  <c r="BA193" i="7"/>
  <c r="L192" i="7" s="1"/>
  <c r="AZ193" i="7"/>
  <c r="L191" i="7" s="1"/>
  <c r="AE193" i="7"/>
  <c r="AD193" i="7"/>
  <c r="G192" i="7"/>
  <c r="E192" i="7"/>
  <c r="G191" i="7"/>
  <c r="E191" i="7"/>
  <c r="G185" i="7"/>
  <c r="L188" i="7"/>
  <c r="L185" i="7" s="1"/>
  <c r="J188" i="7"/>
  <c r="G188" i="7"/>
  <c r="F188" i="7"/>
  <c r="E188" i="7"/>
  <c r="L187" i="7"/>
  <c r="J187" i="7"/>
  <c r="G187" i="7"/>
  <c r="F187" i="7"/>
  <c r="L186" i="7"/>
  <c r="J186" i="7"/>
  <c r="G186" i="7"/>
  <c r="F186" i="7"/>
  <c r="L183" i="7"/>
  <c r="L182" i="7" s="1"/>
  <c r="AR193" i="7" s="1"/>
  <c r="J183" i="7"/>
  <c r="G183" i="7"/>
  <c r="F183" i="7"/>
  <c r="G182" i="7"/>
  <c r="C181" i="7"/>
  <c r="B181" i="7"/>
  <c r="E180" i="7"/>
  <c r="G180" i="7"/>
  <c r="D180" i="7"/>
  <c r="L177" i="7"/>
  <c r="AW179" i="7"/>
  <c r="BA179" i="7"/>
  <c r="L178" i="7" s="1"/>
  <c r="AZ179" i="7"/>
  <c r="AE179" i="7"/>
  <c r="AD179" i="7"/>
  <c r="G178" i="7"/>
  <c r="E178" i="7"/>
  <c r="G177" i="7"/>
  <c r="E177" i="7"/>
  <c r="G171" i="7"/>
  <c r="L174" i="7"/>
  <c r="L171" i="7" s="1"/>
  <c r="J174" i="7"/>
  <c r="G174" i="7"/>
  <c r="F174" i="7"/>
  <c r="E174" i="7"/>
  <c r="L173" i="7"/>
  <c r="J173" i="7"/>
  <c r="G173" i="7"/>
  <c r="F173" i="7"/>
  <c r="L172" i="7"/>
  <c r="J172" i="7"/>
  <c r="G172" i="7"/>
  <c r="F172" i="7"/>
  <c r="L169" i="7"/>
  <c r="L168" i="7" s="1"/>
  <c r="J169" i="7"/>
  <c r="K169" i="7"/>
  <c r="G169" i="7"/>
  <c r="G168" i="7"/>
  <c r="C167" i="7"/>
  <c r="B167" i="7"/>
  <c r="E166" i="7"/>
  <c r="G166" i="7"/>
  <c r="D166" i="7"/>
  <c r="L164" i="7"/>
  <c r="AW165" i="7"/>
  <c r="BA165" i="7"/>
  <c r="AZ165" i="7"/>
  <c r="L163" i="7" s="1"/>
  <c r="AE165" i="7"/>
  <c r="AD165" i="7"/>
  <c r="G164" i="7"/>
  <c r="E164" i="7"/>
  <c r="G163" i="7"/>
  <c r="E163" i="7"/>
  <c r="L157" i="7"/>
  <c r="G157" i="7"/>
  <c r="L160" i="7"/>
  <c r="J160" i="7"/>
  <c r="G160" i="7"/>
  <c r="F160" i="7"/>
  <c r="E160" i="7"/>
  <c r="L159" i="7"/>
  <c r="J159" i="7"/>
  <c r="G159" i="7"/>
  <c r="F159" i="7"/>
  <c r="L158" i="7"/>
  <c r="J158" i="7"/>
  <c r="G158" i="7"/>
  <c r="F158" i="7"/>
  <c r="L155" i="7"/>
  <c r="L154" i="7" s="1"/>
  <c r="J155" i="7"/>
  <c r="G155" i="7"/>
  <c r="F155" i="7"/>
  <c r="G154" i="7"/>
  <c r="C153" i="7"/>
  <c r="B153" i="7"/>
  <c r="E152" i="7"/>
  <c r="G152" i="7"/>
  <c r="D152" i="7"/>
  <c r="BA151" i="7"/>
  <c r="L150" i="7" s="1"/>
  <c r="AZ151" i="7"/>
  <c r="AE151" i="7"/>
  <c r="AD151" i="7"/>
  <c r="G150" i="7"/>
  <c r="E150" i="7"/>
  <c r="G149" i="7"/>
  <c r="E149" i="7"/>
  <c r="L146" i="7"/>
  <c r="I146" i="7"/>
  <c r="H146" i="7"/>
  <c r="J146" i="7" s="1"/>
  <c r="G146" i="7"/>
  <c r="F146" i="7"/>
  <c r="L145" i="7"/>
  <c r="I145" i="7"/>
  <c r="J145" i="7" s="1"/>
  <c r="H145" i="7"/>
  <c r="G145" i="7"/>
  <c r="F145" i="7"/>
  <c r="L144" i="7"/>
  <c r="I144" i="7"/>
  <c r="H144" i="7"/>
  <c r="J144" i="7" s="1"/>
  <c r="G144" i="7"/>
  <c r="F144" i="7"/>
  <c r="L143" i="7"/>
  <c r="I143" i="7"/>
  <c r="H143" i="7"/>
  <c r="G143" i="7"/>
  <c r="F143" i="7"/>
  <c r="G135" i="7"/>
  <c r="L141" i="7"/>
  <c r="J141" i="7"/>
  <c r="G141" i="7"/>
  <c r="F141" i="7"/>
  <c r="E141" i="7"/>
  <c r="L140" i="7"/>
  <c r="J140" i="7"/>
  <c r="G140" i="7"/>
  <c r="F140" i="7"/>
  <c r="L139" i="7"/>
  <c r="I139" i="7"/>
  <c r="H139" i="7"/>
  <c r="J139" i="7" s="1"/>
  <c r="G139" i="7"/>
  <c r="F139" i="7"/>
  <c r="L138" i="7"/>
  <c r="J138" i="7"/>
  <c r="I138" i="7"/>
  <c r="H138" i="7"/>
  <c r="G138" i="7"/>
  <c r="F138" i="7"/>
  <c r="L137" i="7"/>
  <c r="L135" i="7" s="1"/>
  <c r="J137" i="7"/>
  <c r="G137" i="7"/>
  <c r="F137" i="7"/>
  <c r="E137" i="7"/>
  <c r="L136" i="7"/>
  <c r="J136" i="7"/>
  <c r="G136" i="7"/>
  <c r="F136" i="7"/>
  <c r="L133" i="7"/>
  <c r="L132" i="7" s="1"/>
  <c r="AR151" i="7" s="1"/>
  <c r="J133" i="7"/>
  <c r="G133" i="7"/>
  <c r="F133" i="7"/>
  <c r="G132" i="7"/>
  <c r="C131" i="7"/>
  <c r="C130" i="7"/>
  <c r="B130" i="7"/>
  <c r="E129" i="7"/>
  <c r="G129" i="7"/>
  <c r="D129" i="7"/>
  <c r="BA128" i="7"/>
  <c r="L127" i="7" s="1"/>
  <c r="AZ128" i="7"/>
  <c r="L126" i="7" s="1"/>
  <c r="AE128" i="7"/>
  <c r="AD128" i="7"/>
  <c r="G127" i="7"/>
  <c r="E127" i="7"/>
  <c r="G126" i="7"/>
  <c r="E126" i="7"/>
  <c r="G123" i="7"/>
  <c r="F123" i="7"/>
  <c r="E123" i="7"/>
  <c r="D123" i="7"/>
  <c r="C123" i="7"/>
  <c r="B123" i="7"/>
  <c r="G122" i="7"/>
  <c r="F122" i="7"/>
  <c r="E122" i="7"/>
  <c r="D122" i="7"/>
  <c r="C122" i="7"/>
  <c r="B122" i="7"/>
  <c r="G121" i="7"/>
  <c r="F121" i="7"/>
  <c r="E121" i="7"/>
  <c r="D121" i="7"/>
  <c r="C121" i="7"/>
  <c r="B121" i="7"/>
  <c r="G120" i="7"/>
  <c r="F120" i="7"/>
  <c r="E120" i="7"/>
  <c r="D120" i="7"/>
  <c r="C120" i="7"/>
  <c r="B120" i="7"/>
  <c r="L119" i="7"/>
  <c r="I119" i="7"/>
  <c r="J119" i="7" s="1"/>
  <c r="H119" i="7"/>
  <c r="G119" i="7"/>
  <c r="F119" i="7"/>
  <c r="L118" i="7"/>
  <c r="I118" i="7"/>
  <c r="H118" i="7"/>
  <c r="G118" i="7"/>
  <c r="F118" i="7"/>
  <c r="L117" i="7"/>
  <c r="I117" i="7"/>
  <c r="H117" i="7"/>
  <c r="G117" i="7"/>
  <c r="F117" i="7"/>
  <c r="L116" i="7"/>
  <c r="I116" i="7"/>
  <c r="J116" i="7" s="1"/>
  <c r="H116" i="7"/>
  <c r="G116" i="7"/>
  <c r="F116" i="7"/>
  <c r="L115" i="7"/>
  <c r="I115" i="7"/>
  <c r="H115" i="7"/>
  <c r="J115" i="7" s="1"/>
  <c r="G115" i="7"/>
  <c r="F115" i="7"/>
  <c r="G111" i="7"/>
  <c r="L113" i="7"/>
  <c r="L111" i="7" s="1"/>
  <c r="J113" i="7"/>
  <c r="G113" i="7"/>
  <c r="F113" i="7"/>
  <c r="E113" i="7"/>
  <c r="L112" i="7"/>
  <c r="J112" i="7"/>
  <c r="G112" i="7"/>
  <c r="F112" i="7"/>
  <c r="L109" i="7"/>
  <c r="L108" i="7" s="1"/>
  <c r="AR128" i="7" s="1"/>
  <c r="J109" i="7"/>
  <c r="G109" i="7"/>
  <c r="F109" i="7"/>
  <c r="G108" i="7"/>
  <c r="C107" i="7"/>
  <c r="B107" i="7"/>
  <c r="E106" i="7"/>
  <c r="G106" i="7"/>
  <c r="D106" i="7"/>
  <c r="L103" i="7"/>
  <c r="BA105" i="7"/>
  <c r="L104" i="7" s="1"/>
  <c r="AZ105" i="7"/>
  <c r="AE105" i="7"/>
  <c r="AD105" i="7"/>
  <c r="G104" i="7"/>
  <c r="E104" i="7"/>
  <c r="G103" i="7"/>
  <c r="E103" i="7"/>
  <c r="G100" i="7"/>
  <c r="F100" i="7"/>
  <c r="E100" i="7"/>
  <c r="D100" i="7"/>
  <c r="C100" i="7"/>
  <c r="B100" i="7"/>
  <c r="G99" i="7"/>
  <c r="F99" i="7"/>
  <c r="E99" i="7"/>
  <c r="D99" i="7"/>
  <c r="C99" i="7"/>
  <c r="B99" i="7"/>
  <c r="G98" i="7"/>
  <c r="F98" i="7"/>
  <c r="E98" i="7"/>
  <c r="D98" i="7"/>
  <c r="C98" i="7"/>
  <c r="B98" i="7"/>
  <c r="G97" i="7"/>
  <c r="F97" i="7"/>
  <c r="E97" i="7"/>
  <c r="D97" i="7"/>
  <c r="C97" i="7"/>
  <c r="B97" i="7"/>
  <c r="G96" i="7"/>
  <c r="F96" i="7"/>
  <c r="E96" i="7"/>
  <c r="D96" i="7"/>
  <c r="C96" i="7"/>
  <c r="B96" i="7"/>
  <c r="L95" i="7"/>
  <c r="I95" i="7"/>
  <c r="H95" i="7"/>
  <c r="G95" i="7"/>
  <c r="F95" i="7"/>
  <c r="L94" i="7"/>
  <c r="J94" i="7"/>
  <c r="I94" i="7"/>
  <c r="H94" i="7"/>
  <c r="G94" i="7"/>
  <c r="F94" i="7"/>
  <c r="L93" i="7"/>
  <c r="I93" i="7"/>
  <c r="H93" i="7"/>
  <c r="G93" i="7"/>
  <c r="F93" i="7"/>
  <c r="L92" i="7"/>
  <c r="I92" i="7"/>
  <c r="H92" i="7"/>
  <c r="J92" i="7" s="1"/>
  <c r="G92" i="7"/>
  <c r="F92" i="7"/>
  <c r="L91" i="7"/>
  <c r="I91" i="7"/>
  <c r="H91" i="7"/>
  <c r="J91" i="7" s="1"/>
  <c r="G91" i="7"/>
  <c r="F91" i="7"/>
  <c r="G85" i="7"/>
  <c r="L89" i="7"/>
  <c r="J89" i="7"/>
  <c r="G89" i="7"/>
  <c r="F89" i="7"/>
  <c r="E89" i="7"/>
  <c r="L88" i="7"/>
  <c r="J88" i="7"/>
  <c r="G88" i="7"/>
  <c r="F88" i="7"/>
  <c r="L87" i="7"/>
  <c r="J87" i="7"/>
  <c r="G87" i="7"/>
  <c r="F87" i="7"/>
  <c r="E87" i="7"/>
  <c r="L86" i="7"/>
  <c r="J86" i="7"/>
  <c r="G86" i="7"/>
  <c r="F86" i="7"/>
  <c r="L83" i="7"/>
  <c r="L82" i="7" s="1"/>
  <c r="J83" i="7"/>
  <c r="G83" i="7"/>
  <c r="F83" i="7"/>
  <c r="G82" i="7"/>
  <c r="C81" i="7"/>
  <c r="B81" i="7"/>
  <c r="E80" i="7"/>
  <c r="G80" i="7"/>
  <c r="D80" i="7"/>
  <c r="AW79" i="7"/>
  <c r="BA79" i="7"/>
  <c r="L78" i="7" s="1"/>
  <c r="AZ79" i="7"/>
  <c r="L77" i="7" s="1"/>
  <c r="AE79" i="7"/>
  <c r="AD79" i="7"/>
  <c r="G78" i="7"/>
  <c r="E78" i="7"/>
  <c r="G77" i="7"/>
  <c r="E77" i="7"/>
  <c r="G70" i="7"/>
  <c r="L74" i="7"/>
  <c r="J74" i="7"/>
  <c r="G74" i="7"/>
  <c r="F74" i="7"/>
  <c r="E74" i="7"/>
  <c r="L73" i="7"/>
  <c r="J73" i="7"/>
  <c r="G73" i="7"/>
  <c r="F73" i="7"/>
  <c r="L72" i="7"/>
  <c r="J72" i="7"/>
  <c r="G72" i="7"/>
  <c r="F72" i="7"/>
  <c r="E72" i="7"/>
  <c r="L71" i="7"/>
  <c r="I71" i="7"/>
  <c r="H71" i="7"/>
  <c r="G71" i="7"/>
  <c r="F71" i="7"/>
  <c r="L67" i="7"/>
  <c r="L68" i="7"/>
  <c r="J68" i="7"/>
  <c r="G68" i="7"/>
  <c r="F68" i="7"/>
  <c r="G67" i="7"/>
  <c r="C66" i="7"/>
  <c r="B66" i="7"/>
  <c r="E65" i="7"/>
  <c r="G65" i="7"/>
  <c r="D65" i="7"/>
  <c r="L63" i="7"/>
  <c r="AW64" i="7"/>
  <c r="BA64" i="7"/>
  <c r="AZ64" i="7"/>
  <c r="AE64" i="7"/>
  <c r="AD64" i="7"/>
  <c r="G63" i="7"/>
  <c r="E63" i="7"/>
  <c r="G62" i="7"/>
  <c r="E62" i="7"/>
  <c r="G55" i="7"/>
  <c r="L59" i="7"/>
  <c r="J59" i="7"/>
  <c r="G59" i="7"/>
  <c r="F59" i="7"/>
  <c r="E59" i="7"/>
  <c r="L58" i="7"/>
  <c r="J58" i="7"/>
  <c r="G58" i="7"/>
  <c r="F58" i="7"/>
  <c r="L57" i="7"/>
  <c r="J57" i="7"/>
  <c r="G57" i="7"/>
  <c r="F57" i="7"/>
  <c r="E57" i="7"/>
  <c r="L56" i="7"/>
  <c r="I56" i="7"/>
  <c r="H56" i="7"/>
  <c r="J56" i="7" s="1"/>
  <c r="G56" i="7"/>
  <c r="F56" i="7"/>
  <c r="L53" i="7"/>
  <c r="L52" i="7" s="1"/>
  <c r="J53" i="7"/>
  <c r="G53" i="7"/>
  <c r="F53" i="7"/>
  <c r="G52" i="7"/>
  <c r="C51" i="7"/>
  <c r="B51" i="7"/>
  <c r="E50" i="7"/>
  <c r="G50" i="7"/>
  <c r="D50" i="7"/>
  <c r="A20" i="7"/>
  <c r="F16" i="7"/>
  <c r="F14" i="7"/>
  <c r="CO6" i="7"/>
  <c r="F6" i="7"/>
  <c r="CO4" i="7"/>
  <c r="F4" i="7"/>
  <c r="A1" i="7"/>
  <c r="AN816" i="7" l="1"/>
  <c r="J728" i="7"/>
  <c r="AW824" i="7"/>
  <c r="K866" i="7"/>
  <c r="I866" i="7" s="1"/>
  <c r="K1286" i="7"/>
  <c r="I1286" i="7" s="1"/>
  <c r="J263" i="7"/>
  <c r="J627" i="7"/>
  <c r="J840" i="7"/>
  <c r="J904" i="7"/>
  <c r="J986" i="7"/>
  <c r="L1033" i="7"/>
  <c r="AO1045" i="7" s="1"/>
  <c r="L1070" i="7"/>
  <c r="K1112" i="7"/>
  <c r="I1112" i="7" s="1"/>
  <c r="K1114" i="7"/>
  <c r="I1114" i="7" s="1"/>
  <c r="K1116" i="7"/>
  <c r="I1116" i="7" s="1"/>
  <c r="K1118" i="7"/>
  <c r="I1118" i="7" s="1"/>
  <c r="K1120" i="7"/>
  <c r="I1120" i="7" s="1"/>
  <c r="K1122" i="7"/>
  <c r="I1122" i="7" s="1"/>
  <c r="L1674" i="7"/>
  <c r="J769" i="7"/>
  <c r="L1212" i="7"/>
  <c r="AW1226" i="7" s="1"/>
  <c r="AN1288" i="7"/>
  <c r="L1636" i="7"/>
  <c r="J93" i="7"/>
  <c r="J118" i="7"/>
  <c r="J361" i="7"/>
  <c r="L498" i="7"/>
  <c r="I860" i="7"/>
  <c r="I862" i="7"/>
  <c r="I924" i="7"/>
  <c r="I979" i="7"/>
  <c r="I987" i="7"/>
  <c r="I1018" i="7"/>
  <c r="AN1228" i="7"/>
  <c r="J1400" i="7"/>
  <c r="L1640" i="7"/>
  <c r="L629" i="7"/>
  <c r="AW647" i="7" s="1"/>
  <c r="J786" i="7"/>
  <c r="K940" i="7"/>
  <c r="J1015" i="7"/>
  <c r="I1168" i="7"/>
  <c r="J1215" i="7"/>
  <c r="AN1286" i="7"/>
  <c r="L1309" i="7"/>
  <c r="J1461" i="7"/>
  <c r="L1677" i="7"/>
  <c r="L1818" i="7"/>
  <c r="AW660" i="7"/>
  <c r="AW932" i="7"/>
  <c r="AN1112" i="7"/>
  <c r="AN1114" i="7"/>
  <c r="AN1116" i="7"/>
  <c r="AN1118" i="7"/>
  <c r="AN1120" i="7"/>
  <c r="AN1122" i="7"/>
  <c r="J1241" i="7"/>
  <c r="AW1376" i="7"/>
  <c r="J1575" i="7"/>
  <c r="L581" i="7"/>
  <c r="AO590" i="7" s="1"/>
  <c r="J633" i="7"/>
  <c r="AN750" i="7"/>
  <c r="I1051" i="7"/>
  <c r="L213" i="7"/>
  <c r="AT222" i="7" s="1"/>
  <c r="J681" i="7"/>
  <c r="AN862" i="7"/>
  <c r="L896" i="7"/>
  <c r="AT921" i="7" s="1"/>
  <c r="AN987" i="7"/>
  <c r="I995" i="7"/>
  <c r="AN1018" i="7"/>
  <c r="K1156" i="7"/>
  <c r="I1156" i="7" s="1"/>
  <c r="AW1182" i="7"/>
  <c r="L1234" i="7"/>
  <c r="J1486" i="7"/>
  <c r="L1770" i="7"/>
  <c r="J344" i="7"/>
  <c r="AW658" i="7"/>
  <c r="J726" i="7"/>
  <c r="AW816" i="7"/>
  <c r="J906" i="7"/>
  <c r="AN982" i="7"/>
  <c r="AN985" i="7"/>
  <c r="K1028" i="7"/>
  <c r="K1176" i="7"/>
  <c r="I1421" i="7"/>
  <c r="L1706" i="7"/>
  <c r="L455" i="7"/>
  <c r="L454" i="7" s="1"/>
  <c r="AO465" i="7" s="1"/>
  <c r="I479" i="7"/>
  <c r="K822" i="7"/>
  <c r="AN860" i="7"/>
  <c r="AN924" i="7"/>
  <c r="I1196" i="7"/>
  <c r="L156" i="7"/>
  <c r="AO165" i="7" s="1"/>
  <c r="L725" i="7"/>
  <c r="AW745" i="7" s="1"/>
  <c r="AW750" i="7"/>
  <c r="J783" i="7"/>
  <c r="AW926" i="7"/>
  <c r="J945" i="7"/>
  <c r="AW1180" i="7"/>
  <c r="L1570" i="7"/>
  <c r="L324" i="7"/>
  <c r="L323" i="7" s="1"/>
  <c r="AO335" i="7" s="1"/>
  <c r="AN654" i="7"/>
  <c r="AN666" i="7"/>
  <c r="AW940" i="7"/>
  <c r="I1047" i="7"/>
  <c r="AN1051" i="7"/>
  <c r="I1290" i="7"/>
  <c r="AW1359" i="7"/>
  <c r="AW1425" i="7"/>
  <c r="L1603" i="7"/>
  <c r="J1565" i="7"/>
  <c r="L1571" i="7"/>
  <c r="L1663" i="7"/>
  <c r="L90" i="7"/>
  <c r="AW105" i="7" s="1"/>
  <c r="AN758" i="7"/>
  <c r="AN824" i="7"/>
  <c r="AW979" i="7"/>
  <c r="AW982" i="7"/>
  <c r="AW985" i="7"/>
  <c r="I1024" i="7"/>
  <c r="AN1049" i="7"/>
  <c r="J1217" i="7"/>
  <c r="AW1282" i="7"/>
  <c r="AW1401" i="7"/>
  <c r="K1495" i="7"/>
  <c r="I1495" i="7" s="1"/>
  <c r="L1642" i="7"/>
  <c r="L70" i="7"/>
  <c r="J95" i="7"/>
  <c r="L292" i="7"/>
  <c r="AN664" i="7"/>
  <c r="AW860" i="7"/>
  <c r="AW924" i="7"/>
  <c r="K934" i="7"/>
  <c r="J1213" i="7"/>
  <c r="J1375" i="7"/>
  <c r="J327" i="7"/>
  <c r="J903" i="7"/>
  <c r="L1454" i="7"/>
  <c r="AT1468" i="7" s="1"/>
  <c r="L1465" i="7" s="1"/>
  <c r="J1692" i="7"/>
  <c r="AW654" i="7"/>
  <c r="AW810" i="7"/>
  <c r="J1351" i="7"/>
  <c r="AT193" i="7"/>
  <c r="L190" i="7" s="1"/>
  <c r="L184" i="7"/>
  <c r="AO193" i="7" s="1"/>
  <c r="L134" i="7"/>
  <c r="AO151" i="7" s="1"/>
  <c r="AT151" i="7"/>
  <c r="K1447" i="7"/>
  <c r="I1447" i="7" s="1"/>
  <c r="L719" i="7"/>
  <c r="AO745" i="7" s="1"/>
  <c r="AT745" i="7"/>
  <c r="AT1280" i="7"/>
  <c r="L1259" i="7"/>
  <c r="AO1280" i="7" s="1"/>
  <c r="I656" i="7"/>
  <c r="AN1421" i="7"/>
  <c r="L1536" i="7"/>
  <c r="AN1538" i="7" s="1"/>
  <c r="J71" i="7"/>
  <c r="L114" i="7"/>
  <c r="AW128" i="7" s="1"/>
  <c r="L1767" i="7"/>
  <c r="AN658" i="7"/>
  <c r="AW662" i="7"/>
  <c r="AN752" i="7"/>
  <c r="AN754" i="7"/>
  <c r="AN766" i="7"/>
  <c r="AN826" i="7"/>
  <c r="J842" i="7"/>
  <c r="AN868" i="7"/>
  <c r="AN882" i="7"/>
  <c r="I890" i="7"/>
  <c r="AN932" i="7"/>
  <c r="J960" i="7"/>
  <c r="AW997" i="7"/>
  <c r="AN1026" i="7"/>
  <c r="J1040" i="7"/>
  <c r="I1049" i="7"/>
  <c r="AW1170" i="7"/>
  <c r="I1176" i="7"/>
  <c r="J1208" i="7"/>
  <c r="I1228" i="7"/>
  <c r="J1267" i="7"/>
  <c r="AN1359" i="7"/>
  <c r="L1381" i="7"/>
  <c r="AO1393" i="7" s="1"/>
  <c r="J1553" i="7"/>
  <c r="L1641" i="7"/>
  <c r="L519" i="7"/>
  <c r="L526" i="7" s="1"/>
  <c r="AN656" i="7"/>
  <c r="AN748" i="7"/>
  <c r="AW936" i="7"/>
  <c r="AW1168" i="7"/>
  <c r="K1178" i="7"/>
  <c r="I1178" i="7" s="1"/>
  <c r="AW1184" i="7"/>
  <c r="J1199" i="7"/>
  <c r="K1284" i="7"/>
  <c r="I1284" i="7" s="1"/>
  <c r="AN1290" i="7"/>
  <c r="L1347" i="7"/>
  <c r="AO1357" i="7" s="1"/>
  <c r="L1605" i="7"/>
  <c r="AW938" i="7"/>
  <c r="K1586" i="7"/>
  <c r="I1586" i="7" s="1"/>
  <c r="J784" i="7"/>
  <c r="K812" i="7"/>
  <c r="AN989" i="7"/>
  <c r="AW995" i="7"/>
  <c r="L439" i="7"/>
  <c r="K477" i="7"/>
  <c r="I477" i="7" s="1"/>
  <c r="AN764" i="7"/>
  <c r="L781" i="7"/>
  <c r="AW801" i="7" s="1"/>
  <c r="K810" i="7"/>
  <c r="I810" i="7" s="1"/>
  <c r="AN820" i="7"/>
  <c r="AN880" i="7"/>
  <c r="AW993" i="7"/>
  <c r="AN1020" i="7"/>
  <c r="AW1138" i="7"/>
  <c r="K1160" i="7"/>
  <c r="I1160" i="7" s="1"/>
  <c r="J1214" i="7"/>
  <c r="K1282" i="7"/>
  <c r="J1387" i="7"/>
  <c r="K1174" i="7"/>
  <c r="I1174" i="7" s="1"/>
  <c r="K1198" i="7"/>
  <c r="I1198" i="7" s="1"/>
  <c r="L1265" i="7"/>
  <c r="AW1280" i="7" s="1"/>
  <c r="BB1290" i="7"/>
  <c r="L1305" i="7" s="1"/>
  <c r="K760" i="7"/>
  <c r="I760" i="7" s="1"/>
  <c r="J961" i="7"/>
  <c r="L1149" i="7"/>
  <c r="AW656" i="7"/>
  <c r="J713" i="7"/>
  <c r="AW748" i="7"/>
  <c r="I664" i="7"/>
  <c r="K666" i="7"/>
  <c r="I666" i="7" s="1"/>
  <c r="L776" i="7"/>
  <c r="AT801" i="7" s="1"/>
  <c r="AN812" i="7"/>
  <c r="AW820" i="7"/>
  <c r="K944" i="7"/>
  <c r="I944" i="7" s="1"/>
  <c r="AW1020" i="7"/>
  <c r="AN1047" i="7"/>
  <c r="L1092" i="7"/>
  <c r="I1154" i="7"/>
  <c r="AN1284" i="7"/>
  <c r="L1367" i="7"/>
  <c r="AW1374" i="7" s="1"/>
  <c r="K1158" i="7"/>
  <c r="I1158" i="7" s="1"/>
  <c r="L85" i="7"/>
  <c r="AT105" i="7" s="1"/>
  <c r="AN652" i="7"/>
  <c r="L832" i="7"/>
  <c r="L831" i="7" s="1"/>
  <c r="K874" i="7"/>
  <c r="I874" i="7" s="1"/>
  <c r="AW989" i="7"/>
  <c r="J117" i="7"/>
  <c r="AN477" i="7"/>
  <c r="K804" i="7"/>
  <c r="I804" i="7" s="1"/>
  <c r="AW818" i="7"/>
  <c r="AW862" i="7"/>
  <c r="K872" i="7"/>
  <c r="I872" i="7" s="1"/>
  <c r="K942" i="7"/>
  <c r="J962" i="7"/>
  <c r="AW987" i="7"/>
  <c r="AW1018" i="7"/>
  <c r="I1172" i="7"/>
  <c r="I1397" i="7"/>
  <c r="AN1401" i="7"/>
  <c r="I1423" i="7"/>
  <c r="I1425" i="7"/>
  <c r="I1427" i="7"/>
  <c r="L1711" i="7"/>
  <c r="C34" i="7"/>
  <c r="L901" i="7"/>
  <c r="AW921" i="7" s="1"/>
  <c r="I1001" i="7"/>
  <c r="AW652" i="7"/>
  <c r="J729" i="7"/>
  <c r="J753" i="7"/>
  <c r="AN760" i="7"/>
  <c r="K938" i="7"/>
  <c r="K1170" i="7"/>
  <c r="I1170" i="7" s="1"/>
  <c r="AW1178" i="7"/>
  <c r="J143" i="7"/>
  <c r="L307" i="7"/>
  <c r="L306" i="7" s="1"/>
  <c r="L375" i="7"/>
  <c r="L374" i="7" s="1"/>
  <c r="AO385" i="7" s="1"/>
  <c r="L406" i="7"/>
  <c r="AN417" i="7" s="1"/>
  <c r="L552" i="7"/>
  <c r="L551" i="7" s="1"/>
  <c r="AN562" i="7" s="1"/>
  <c r="AW650" i="7"/>
  <c r="J751" i="7"/>
  <c r="K756" i="7"/>
  <c r="I756" i="7" s="1"/>
  <c r="J782" i="7"/>
  <c r="J825" i="7"/>
  <c r="AN874" i="7"/>
  <c r="K936" i="7"/>
  <c r="I936" i="7" s="1"/>
  <c r="AN946" i="7"/>
  <c r="AW1047" i="7"/>
  <c r="K1154" i="7"/>
  <c r="J1358" i="7"/>
  <c r="L142" i="7"/>
  <c r="AW151" i="7" s="1"/>
  <c r="L243" i="7"/>
  <c r="L624" i="7"/>
  <c r="I658" i="7"/>
  <c r="J682" i="7"/>
  <c r="K754" i="7"/>
  <c r="I754" i="7" s="1"/>
  <c r="AN804" i="7"/>
  <c r="I826" i="7"/>
  <c r="K868" i="7"/>
  <c r="I868" i="7" s="1"/>
  <c r="AN872" i="7"/>
  <c r="J927" i="7"/>
  <c r="AN942" i="7"/>
  <c r="AN999" i="7"/>
  <c r="J1096" i="7"/>
  <c r="K1138" i="7"/>
  <c r="I1138" i="7" s="1"/>
  <c r="J1244" i="7"/>
  <c r="AN1423" i="7"/>
  <c r="L1784" i="7"/>
  <c r="L1781" i="7" s="1"/>
  <c r="L228" i="7"/>
  <c r="I993" i="7"/>
  <c r="I1623" i="7"/>
  <c r="J310" i="7"/>
  <c r="L423" i="7"/>
  <c r="BB467" i="7"/>
  <c r="L494" i="7" s="1"/>
  <c r="J625" i="7"/>
  <c r="AN662" i="7"/>
  <c r="J699" i="7"/>
  <c r="J787" i="7"/>
  <c r="J841" i="7"/>
  <c r="J863" i="7"/>
  <c r="J959" i="7"/>
  <c r="AN997" i="7"/>
  <c r="AN1001" i="7"/>
  <c r="K1166" i="7"/>
  <c r="I1166" i="7" s="1"/>
  <c r="AW1174" i="7"/>
  <c r="L1239" i="7"/>
  <c r="AW1253" i="7" s="1"/>
  <c r="J1261" i="7"/>
  <c r="J1266" i="7"/>
  <c r="L1407" i="7"/>
  <c r="AO1419" i="7" s="1"/>
  <c r="J1485" i="7"/>
  <c r="J1546" i="7"/>
  <c r="J1573" i="7"/>
  <c r="L1634" i="7"/>
  <c r="L1714" i="7"/>
  <c r="L677" i="7"/>
  <c r="AW695" i="7" s="1"/>
  <c r="I989" i="7"/>
  <c r="L1747" i="7"/>
  <c r="K471" i="7"/>
  <c r="I471" i="7" s="1"/>
  <c r="AN660" i="7"/>
  <c r="AW664" i="7"/>
  <c r="K880" i="7"/>
  <c r="I880" i="7" s="1"/>
  <c r="L952" i="7"/>
  <c r="AN995" i="7"/>
  <c r="L1484" i="7"/>
  <c r="AW1492" i="7" s="1"/>
  <c r="AN884" i="7"/>
  <c r="L55" i="7"/>
  <c r="L54" i="7" s="1"/>
  <c r="L358" i="7"/>
  <c r="AT369" i="7" s="1"/>
  <c r="J651" i="7"/>
  <c r="I654" i="7"/>
  <c r="J679" i="7"/>
  <c r="J683" i="7"/>
  <c r="I698" i="7"/>
  <c r="J889" i="7"/>
  <c r="K926" i="7"/>
  <c r="I926" i="7" s="1"/>
  <c r="AN993" i="7"/>
  <c r="AW999" i="7"/>
  <c r="K1164" i="7"/>
  <c r="I1164" i="7" s="1"/>
  <c r="AW1423" i="7"/>
  <c r="K1576" i="7"/>
  <c r="I1576" i="7" s="1"/>
  <c r="K1695" i="7"/>
  <c r="I1695" i="7" s="1"/>
  <c r="AR301" i="7"/>
  <c r="AR237" i="7"/>
  <c r="AR465" i="7"/>
  <c r="AO530" i="7"/>
  <c r="K530" i="7"/>
  <c r="I530" i="7" s="1"/>
  <c r="AR318" i="7"/>
  <c r="AR385" i="7"/>
  <c r="L276" i="7"/>
  <c r="AO286" i="7" s="1"/>
  <c r="AT286" i="7"/>
  <c r="AR433" i="7"/>
  <c r="AT604" i="7"/>
  <c r="L601" i="7" s="1"/>
  <c r="L595" i="7"/>
  <c r="AN604" i="7" s="1"/>
  <c r="AR64" i="7"/>
  <c r="AR801" i="7"/>
  <c r="AT179" i="7"/>
  <c r="L170" i="7"/>
  <c r="AO179" i="7" s="1"/>
  <c r="AR369" i="7"/>
  <c r="AR618" i="7"/>
  <c r="AN618" i="7"/>
  <c r="K618" i="7"/>
  <c r="I618" i="7" s="1"/>
  <c r="L614" i="7"/>
  <c r="L535" i="7"/>
  <c r="AO546" i="7" s="1"/>
  <c r="AT546" i="7"/>
  <c r="L84" i="7"/>
  <c r="AO105" i="7" s="1"/>
  <c r="K401" i="7"/>
  <c r="I401" i="7" s="1"/>
  <c r="AR401" i="7"/>
  <c r="AR576" i="7"/>
  <c r="K745" i="7"/>
  <c r="I745" i="7" s="1"/>
  <c r="L741" i="7"/>
  <c r="AR745" i="7"/>
  <c r="L742" i="7" s="1"/>
  <c r="AN745" i="7"/>
  <c r="L198" i="7"/>
  <c r="L203" i="7" s="1"/>
  <c r="AT207" i="7"/>
  <c r="L204" i="7" s="1"/>
  <c r="L227" i="7"/>
  <c r="AO237" i="7" s="1"/>
  <c r="AT237" i="7"/>
  <c r="AR352" i="7"/>
  <c r="L349" i="7" s="1"/>
  <c r="AN352" i="7"/>
  <c r="L348" i="7"/>
  <c r="AR647" i="7"/>
  <c r="L291" i="7"/>
  <c r="AO301" i="7" s="1"/>
  <c r="AT301" i="7"/>
  <c r="AT318" i="7"/>
  <c r="L438" i="7"/>
  <c r="AN449" i="7" s="1"/>
  <c r="AT449" i="7"/>
  <c r="L446" i="7" s="1"/>
  <c r="AT576" i="7"/>
  <c r="L567" i="7"/>
  <c r="AO576" i="7" s="1"/>
  <c r="AT128" i="7"/>
  <c r="L125" i="7" s="1"/>
  <c r="L110" i="7"/>
  <c r="AR1538" i="7"/>
  <c r="L1534" i="7"/>
  <c r="AR222" i="7"/>
  <c r="L148" i="7"/>
  <c r="AR165" i="7"/>
  <c r="L162" i="7" s="1"/>
  <c r="AN165" i="7"/>
  <c r="K165" i="7"/>
  <c r="I165" i="7" s="1"/>
  <c r="L161" i="7"/>
  <c r="AR179" i="7"/>
  <c r="AT254" i="7"/>
  <c r="L242" i="7"/>
  <c r="AO254" i="7" s="1"/>
  <c r="L390" i="7"/>
  <c r="AO401" i="7" s="1"/>
  <c r="AT401" i="7"/>
  <c r="AR546" i="7"/>
  <c r="AT647" i="7"/>
  <c r="L623" i="7"/>
  <c r="AO647" i="7" s="1"/>
  <c r="AN128" i="7"/>
  <c r="L492" i="7"/>
  <c r="L490" i="7" s="1"/>
  <c r="AR254" i="7"/>
  <c r="L422" i="7"/>
  <c r="AO433" i="7" s="1"/>
  <c r="AT433" i="7"/>
  <c r="L69" i="7"/>
  <c r="AN79" i="7" s="1"/>
  <c r="AT79" i="7"/>
  <c r="AR105" i="7"/>
  <c r="AR271" i="7"/>
  <c r="AN271" i="7"/>
  <c r="K271" i="7"/>
  <c r="I271" i="7" s="1"/>
  <c r="L267" i="7"/>
  <c r="AR335" i="7"/>
  <c r="AT976" i="7"/>
  <c r="L951" i="7"/>
  <c r="AO976" i="7" s="1"/>
  <c r="AT1492" i="7"/>
  <c r="L1477" i="7"/>
  <c r="AR286" i="7"/>
  <c r="L283" i="7" s="1"/>
  <c r="K286" i="7"/>
  <c r="I286" i="7" s="1"/>
  <c r="AR921" i="7"/>
  <c r="L918" i="7" s="1"/>
  <c r="AT1253" i="7"/>
  <c r="L1250" i="7" s="1"/>
  <c r="L1233" i="7"/>
  <c r="L1768" i="7"/>
  <c r="AT271" i="7"/>
  <c r="L1091" i="7"/>
  <c r="AO1110" i="7" s="1"/>
  <c r="L1513" i="7"/>
  <c r="L1342" i="7"/>
  <c r="AN1343" i="7" s="1"/>
  <c r="AT618" i="7"/>
  <c r="AT1045" i="7"/>
  <c r="L340" i="7"/>
  <c r="AO352" i="7" s="1"/>
  <c r="K752" i="7"/>
  <c r="I752" i="7" s="1"/>
  <c r="AN808" i="7"/>
  <c r="K808" i="7"/>
  <c r="I808" i="7" s="1"/>
  <c r="AT1110" i="7"/>
  <c r="AW1188" i="7"/>
  <c r="L1364" i="7"/>
  <c r="L1370" i="7" s="1"/>
  <c r="L1582" i="7"/>
  <c r="AN1695" i="7"/>
  <c r="K514" i="7"/>
  <c r="I514" i="7" s="1"/>
  <c r="AW1190" i="7"/>
  <c r="L189" i="7"/>
  <c r="L586" i="7"/>
  <c r="L671" i="7"/>
  <c r="K700" i="7"/>
  <c r="I700" i="7" s="1"/>
  <c r="K702" i="7"/>
  <c r="I702" i="7" s="1"/>
  <c r="K704" i="7"/>
  <c r="I704" i="7" s="1"/>
  <c r="K706" i="7"/>
  <c r="I706" i="7" s="1"/>
  <c r="K708" i="7"/>
  <c r="I708" i="7" s="1"/>
  <c r="K710" i="7"/>
  <c r="I710" i="7" s="1"/>
  <c r="K712" i="7"/>
  <c r="I712" i="7" s="1"/>
  <c r="AN714" i="7"/>
  <c r="K714" i="7"/>
  <c r="I714" i="7" s="1"/>
  <c r="AN762" i="7"/>
  <c r="K806" i="7"/>
  <c r="I806" i="7" s="1"/>
  <c r="L837" i="7"/>
  <c r="AW857" i="7" s="1"/>
  <c r="K870" i="7"/>
  <c r="I870" i="7" s="1"/>
  <c r="L1086" i="7"/>
  <c r="AW1186" i="7"/>
  <c r="AN1202" i="7"/>
  <c r="K1202" i="7"/>
  <c r="I1202" i="7" s="1"/>
  <c r="L1545" i="7"/>
  <c r="AW1552" i="7" s="1"/>
  <c r="L1599" i="7" s="1"/>
  <c r="L1597" i="7" s="1"/>
  <c r="K1621" i="7"/>
  <c r="I1621" i="7" s="1"/>
  <c r="AO1695" i="7"/>
  <c r="L1702" i="7" s="1"/>
  <c r="L1700" i="7" s="1"/>
  <c r="AN1016" i="7"/>
  <c r="K1016" i="7"/>
  <c r="I1016" i="7" s="1"/>
  <c r="L1068" i="7"/>
  <c r="L1127" i="7"/>
  <c r="AO1136" i="7" s="1"/>
  <c r="AT1136" i="7"/>
  <c r="L1133" i="7" s="1"/>
  <c r="AT1572" i="7"/>
  <c r="L1569" i="7" s="1"/>
  <c r="K864" i="7"/>
  <c r="I864" i="7" s="1"/>
  <c r="L1069" i="7"/>
  <c r="K475" i="7"/>
  <c r="I475" i="7" s="1"/>
  <c r="L496" i="7"/>
  <c r="AN756" i="7"/>
  <c r="L1143" i="7"/>
  <c r="AN1200" i="7"/>
  <c r="K1200" i="7"/>
  <c r="I1200" i="7" s="1"/>
  <c r="I1282" i="7"/>
  <c r="J1368" i="7"/>
  <c r="L1415" i="7"/>
  <c r="L1694" i="7"/>
  <c r="L1699" i="7"/>
  <c r="L149" i="7"/>
  <c r="AN151" i="7" s="1"/>
  <c r="AN700" i="7"/>
  <c r="AN702" i="7"/>
  <c r="AN704" i="7"/>
  <c r="AN706" i="7"/>
  <c r="AN708" i="7"/>
  <c r="AN710" i="7"/>
  <c r="AN712" i="7"/>
  <c r="AN870" i="7"/>
  <c r="L1041" i="7"/>
  <c r="AR1280" i="7"/>
  <c r="AN1280" i="7"/>
  <c r="AN1437" i="7"/>
  <c r="K1437" i="7"/>
  <c r="I1437" i="7" s="1"/>
  <c r="AR1437" i="7"/>
  <c r="L1434" i="7" s="1"/>
  <c r="L1817" i="7"/>
  <c r="L1748" i="7"/>
  <c r="K467" i="7"/>
  <c r="I467" i="7" s="1"/>
  <c r="AN530" i="7"/>
  <c r="AN864" i="7"/>
  <c r="AR976" i="7"/>
  <c r="AN976" i="7"/>
  <c r="K1192" i="7"/>
  <c r="I1192" i="7" s="1"/>
  <c r="L1206" i="7"/>
  <c r="AO1226" i="7" s="1"/>
  <c r="AT1226" i="7"/>
  <c r="L1223" i="7" s="1"/>
  <c r="AW1255" i="7"/>
  <c r="AN1255" i="7"/>
  <c r="K1255" i="7"/>
  <c r="I1255" i="7" s="1"/>
  <c r="L1512" i="7"/>
  <c r="AN1471" i="7"/>
  <c r="K1471" i="7"/>
  <c r="I1471" i="7" s="1"/>
  <c r="K1572" i="7"/>
  <c r="I1572" i="7" s="1"/>
  <c r="L1567" i="7"/>
  <c r="AN1572" i="7"/>
  <c r="AN1568" i="7"/>
  <c r="L1627" i="7"/>
  <c r="L497" i="7"/>
  <c r="L1816" i="7"/>
  <c r="K469" i="7"/>
  <c r="I469" i="7" s="1"/>
  <c r="K1194" i="7"/>
  <c r="I1194" i="7" s="1"/>
  <c r="K1190" i="7"/>
  <c r="I1190" i="7" s="1"/>
  <c r="K1554" i="7"/>
  <c r="I1554" i="7" s="1"/>
  <c r="AN1586" i="7"/>
  <c r="K473" i="7"/>
  <c r="I473" i="7" s="1"/>
  <c r="K590" i="7"/>
  <c r="I590" i="7" s="1"/>
  <c r="AR79" i="7"/>
  <c r="AR417" i="7"/>
  <c r="L414" i="7" s="1"/>
  <c r="AN473" i="7"/>
  <c r="AN514" i="7"/>
  <c r="AR530" i="7"/>
  <c r="AW770" i="7"/>
  <c r="L1763" i="7" s="1"/>
  <c r="L1761" i="7" s="1"/>
  <c r="AN770" i="7"/>
  <c r="I824" i="7"/>
  <c r="K888" i="7"/>
  <c r="I888" i="7" s="1"/>
  <c r="I940" i="7"/>
  <c r="AW1016" i="7"/>
  <c r="K1188" i="7"/>
  <c r="I1188" i="7" s="1"/>
  <c r="AN1427" i="7"/>
  <c r="L1548" i="7"/>
  <c r="AW1658" i="7"/>
  <c r="L1671" i="7" s="1"/>
  <c r="L1669" i="7" s="1"/>
  <c r="L1660" i="7" s="1"/>
  <c r="L1683" i="7" s="1"/>
  <c r="AN1658" i="7"/>
  <c r="AR1014" i="7"/>
  <c r="L1339" i="7"/>
  <c r="AR1343" i="7"/>
  <c r="L1340" i="7" s="1"/>
  <c r="L1630" i="7"/>
  <c r="L1628" i="7" s="1"/>
  <c r="AN471" i="7"/>
  <c r="K650" i="7"/>
  <c r="I650" i="7" s="1"/>
  <c r="K768" i="7"/>
  <c r="I768" i="7" s="1"/>
  <c r="K770" i="7"/>
  <c r="I770" i="7" s="1"/>
  <c r="I822" i="7"/>
  <c r="K886" i="7"/>
  <c r="I886" i="7" s="1"/>
  <c r="L895" i="7"/>
  <c r="AO921" i="7" s="1"/>
  <c r="I938" i="7"/>
  <c r="K1186" i="7"/>
  <c r="I1186" i="7" s="1"/>
  <c r="I1359" i="7"/>
  <c r="AR1492" i="7"/>
  <c r="AN1492" i="7"/>
  <c r="AR1586" i="7"/>
  <c r="L1583" i="7" s="1"/>
  <c r="K1658" i="7"/>
  <c r="I1658" i="7" s="1"/>
  <c r="AN475" i="7"/>
  <c r="AW806" i="7"/>
  <c r="I942" i="7"/>
  <c r="AN193" i="7"/>
  <c r="AN469" i="7"/>
  <c r="AN590" i="7"/>
  <c r="K766" i="7"/>
  <c r="I766" i="7" s="1"/>
  <c r="I820" i="7"/>
  <c r="K884" i="7"/>
  <c r="I884" i="7" s="1"/>
  <c r="J929" i="7"/>
  <c r="L1148" i="7"/>
  <c r="K1184" i="7"/>
  <c r="I1184" i="7" s="1"/>
  <c r="AW1200" i="7"/>
  <c r="AR1357" i="7"/>
  <c r="L1354" i="7" s="1"/>
  <c r="L1389" i="7"/>
  <c r="AR1393" i="7"/>
  <c r="L1390" i="7" s="1"/>
  <c r="AN1393" i="7"/>
  <c r="K1393" i="7"/>
  <c r="I1393" i="7" s="1"/>
  <c r="L1639" i="7"/>
  <c r="L147" i="7"/>
  <c r="K193" i="7"/>
  <c r="I193" i="7" s="1"/>
  <c r="AW890" i="7"/>
  <c r="AN890" i="7"/>
  <c r="K151" i="7"/>
  <c r="I151" i="7" s="1"/>
  <c r="AT165" i="7"/>
  <c r="J670" i="7"/>
  <c r="K764" i="7"/>
  <c r="I764" i="7" s="1"/>
  <c r="I818" i="7"/>
  <c r="K882" i="7"/>
  <c r="I882" i="7" s="1"/>
  <c r="I934" i="7"/>
  <c r="K1182" i="7"/>
  <c r="I1182" i="7" s="1"/>
  <c r="AW1198" i="7"/>
  <c r="K1343" i="7"/>
  <c r="I1343" i="7" s="1"/>
  <c r="K1376" i="7"/>
  <c r="I1376" i="7" s="1"/>
  <c r="I1401" i="7"/>
  <c r="L1604" i="7"/>
  <c r="AO1552" i="7"/>
  <c r="L1593" i="7" s="1"/>
  <c r="K762" i="7"/>
  <c r="I762" i="7" s="1"/>
  <c r="J809" i="7"/>
  <c r="I816" i="7"/>
  <c r="I932" i="7"/>
  <c r="I1028" i="7"/>
  <c r="L1307" i="7"/>
  <c r="L1108" i="7"/>
  <c r="K1180" i="7"/>
  <c r="I1180" i="7" s="1"/>
  <c r="AW1196" i="7"/>
  <c r="AW1397" i="7"/>
  <c r="AN1397" i="7"/>
  <c r="AN1399" i="7"/>
  <c r="K1399" i="7"/>
  <c r="I1399" i="7" s="1"/>
  <c r="AW1399" i="7"/>
  <c r="AR1447" i="7"/>
  <c r="L1444" i="7" s="1"/>
  <c r="AN1447" i="7"/>
  <c r="L1443" i="7"/>
  <c r="AN1554" i="7"/>
  <c r="L62" i="7"/>
  <c r="AT590" i="7"/>
  <c r="L587" i="7" s="1"/>
  <c r="AW698" i="7"/>
  <c r="AN698" i="7"/>
  <c r="K878" i="7"/>
  <c r="I878" i="7" s="1"/>
  <c r="AN888" i="7"/>
  <c r="I930" i="7"/>
  <c r="I1026" i="7"/>
  <c r="K1045" i="7"/>
  <c r="I1045" i="7" s="1"/>
  <c r="AN1045" i="7"/>
  <c r="L1308" i="7"/>
  <c r="L1109" i="7"/>
  <c r="AW1194" i="7"/>
  <c r="AT1419" i="7"/>
  <c r="L1416" i="7" s="1"/>
  <c r="K758" i="7"/>
  <c r="I758" i="7" s="1"/>
  <c r="AN768" i="7"/>
  <c r="I812" i="7"/>
  <c r="K876" i="7"/>
  <c r="I876" i="7" s="1"/>
  <c r="AN886" i="7"/>
  <c r="AN928" i="7"/>
  <c r="K928" i="7"/>
  <c r="I928" i="7" s="1"/>
  <c r="L957" i="7"/>
  <c r="AW976" i="7" s="1"/>
  <c r="AN979" i="7"/>
  <c r="L1006" i="7"/>
  <c r="AN1014" i="7" s="1"/>
  <c r="AT1014" i="7"/>
  <c r="J1017" i="7"/>
  <c r="L1042" i="7"/>
  <c r="AW1192" i="7"/>
  <c r="AR1333" i="7"/>
  <c r="AW1395" i="7"/>
  <c r="AN1395" i="7"/>
  <c r="L1331" i="7"/>
  <c r="K1333" i="7" s="1"/>
  <c r="I1333" i="7" s="1"/>
  <c r="AN1495" i="7"/>
  <c r="K1574" i="7"/>
  <c r="I1574" i="7" s="1"/>
  <c r="AR1374" i="7"/>
  <c r="L1371" i="7" s="1"/>
  <c r="AN1154" i="7"/>
  <c r="AN1156" i="7"/>
  <c r="AN1158" i="7"/>
  <c r="AN1160" i="7"/>
  <c r="AN1162" i="7"/>
  <c r="AN1164" i="7"/>
  <c r="AN116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1" i="3"/>
  <c r="Y1" i="3"/>
  <c r="CV1" i="3" s="1"/>
  <c r="CU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V5" i="3" s="1"/>
  <c r="CU5" i="3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DF6" i="3"/>
  <c r="DI6" i="3"/>
  <c r="DJ6" i="3"/>
  <c r="A7" i="3"/>
  <c r="Y7" i="3"/>
  <c r="CW7" i="3" s="1"/>
  <c r="CY7" i="3"/>
  <c r="CZ7" i="3"/>
  <c r="DB7" i="3" s="1"/>
  <c r="DA7" i="3"/>
  <c r="DC7" i="3"/>
  <c r="A8" i="3"/>
  <c r="Y8" i="3"/>
  <c r="CW8" i="3"/>
  <c r="CX8" i="3"/>
  <c r="CY8" i="3"/>
  <c r="CZ8" i="3"/>
  <c r="DB8" i="3" s="1"/>
  <c r="DA8" i="3"/>
  <c r="DC8" i="3"/>
  <c r="A9" i="3"/>
  <c r="Y9" i="3"/>
  <c r="CU9" i="3"/>
  <c r="CV9" i="3"/>
  <c r="CX9" i="3"/>
  <c r="DI9" i="3" s="1"/>
  <c r="DJ9" i="3" s="1"/>
  <c r="CY9" i="3"/>
  <c r="CZ9" i="3"/>
  <c r="DB9" i="3" s="1"/>
  <c r="DA9" i="3"/>
  <c r="DC9" i="3"/>
  <c r="DH9" i="3"/>
  <c r="A10" i="3"/>
  <c r="Y10" i="3"/>
  <c r="CX10" i="3" s="1"/>
  <c r="CY10" i="3"/>
  <c r="CZ10" i="3"/>
  <c r="DA10" i="3"/>
  <c r="DB10" i="3"/>
  <c r="DC10" i="3"/>
  <c r="DG10" i="3"/>
  <c r="DH10" i="3"/>
  <c r="A11" i="3"/>
  <c r="Y11" i="3"/>
  <c r="CW11" i="3"/>
  <c r="CX11" i="3"/>
  <c r="DF11" i="3" s="1"/>
  <c r="CY11" i="3"/>
  <c r="CZ11" i="3"/>
  <c r="DB11" i="3" s="1"/>
  <c r="DA11" i="3"/>
  <c r="DC11" i="3"/>
  <c r="DH11" i="3"/>
  <c r="DI11" i="3"/>
  <c r="A12" i="3"/>
  <c r="Y12" i="3"/>
  <c r="CY12" i="3"/>
  <c r="CZ12" i="3"/>
  <c r="DA12" i="3"/>
  <c r="DB12" i="3"/>
  <c r="DC12" i="3"/>
  <c r="A13" i="3"/>
  <c r="Y13" i="3"/>
  <c r="CX13" i="3" s="1"/>
  <c r="CY13" i="3"/>
  <c r="CZ13" i="3"/>
  <c r="DB13" i="3" s="1"/>
  <c r="DA13" i="3"/>
  <c r="DC13" i="3"/>
  <c r="A14" i="3"/>
  <c r="Y14" i="3"/>
  <c r="CX14" i="3" s="1"/>
  <c r="CY14" i="3"/>
  <c r="CZ14" i="3"/>
  <c r="DA14" i="3"/>
  <c r="DB14" i="3"/>
  <c r="DC14" i="3"/>
  <c r="A15" i="3"/>
  <c r="Y15" i="3"/>
  <c r="CX15" i="3"/>
  <c r="DF15" i="3" s="1"/>
  <c r="DJ15" i="3" s="1"/>
  <c r="CY15" i="3"/>
  <c r="CZ15" i="3"/>
  <c r="DA15" i="3"/>
  <c r="DB15" i="3"/>
  <c r="DC15" i="3"/>
  <c r="DI15" i="3"/>
  <c r="A16" i="3"/>
  <c r="Y16" i="3"/>
  <c r="CX16" i="3" s="1"/>
  <c r="CY16" i="3"/>
  <c r="CZ16" i="3"/>
  <c r="DB16" i="3" s="1"/>
  <c r="DA16" i="3"/>
  <c r="DC16" i="3"/>
  <c r="A17" i="3"/>
  <c r="Y17" i="3"/>
  <c r="CX17" i="3" s="1"/>
  <c r="CY17" i="3"/>
  <c r="CZ17" i="3"/>
  <c r="DA17" i="3"/>
  <c r="DB17" i="3"/>
  <c r="DC17" i="3"/>
  <c r="A18" i="3"/>
  <c r="Y18" i="3"/>
  <c r="CX18" i="3" s="1"/>
  <c r="CU18" i="3"/>
  <c r="CV18" i="3"/>
  <c r="CY18" i="3"/>
  <c r="CZ18" i="3"/>
  <c r="DA18" i="3"/>
  <c r="DB18" i="3"/>
  <c r="DC18" i="3"/>
  <c r="A19" i="3"/>
  <c r="Y19" i="3"/>
  <c r="CX19" i="3"/>
  <c r="DF19" i="3" s="1"/>
  <c r="CY19" i="3"/>
  <c r="CZ19" i="3"/>
  <c r="DA19" i="3"/>
  <c r="DB19" i="3"/>
  <c r="DC19" i="3"/>
  <c r="DI19" i="3"/>
  <c r="DJ19" i="3" s="1"/>
  <c r="A20" i="3"/>
  <c r="Y20" i="3"/>
  <c r="CX20" i="3" s="1"/>
  <c r="CY20" i="3"/>
  <c r="CZ20" i="3"/>
  <c r="DA20" i="3"/>
  <c r="DB20" i="3"/>
  <c r="DC20" i="3"/>
  <c r="A21" i="3"/>
  <c r="Y21" i="3"/>
  <c r="CX21" i="3"/>
  <c r="CY21" i="3"/>
  <c r="CZ21" i="3"/>
  <c r="DA21" i="3"/>
  <c r="DB21" i="3"/>
  <c r="DC21" i="3"/>
  <c r="A22" i="3"/>
  <c r="Y22" i="3"/>
  <c r="CX22" i="3"/>
  <c r="DF22" i="3" s="1"/>
  <c r="DJ22" i="3" s="1"/>
  <c r="CY22" i="3"/>
  <c r="CZ22" i="3"/>
  <c r="DB22" i="3" s="1"/>
  <c r="DA22" i="3"/>
  <c r="DC22" i="3"/>
  <c r="DH22" i="3"/>
  <c r="DI22" i="3"/>
  <c r="A23" i="3"/>
  <c r="Y23" i="3"/>
  <c r="CX23" i="3" s="1"/>
  <c r="CY23" i="3"/>
  <c r="CZ23" i="3"/>
  <c r="DB23" i="3" s="1"/>
  <c r="DA23" i="3"/>
  <c r="DC23" i="3"/>
  <c r="A24" i="3"/>
  <c r="Y24" i="3"/>
  <c r="CX24" i="3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DF25" i="3"/>
  <c r="DJ25" i="3" s="1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X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X36" i="3" s="1"/>
  <c r="CU36" i="3"/>
  <c r="CV36" i="3"/>
  <c r="CY36" i="3"/>
  <c r="CZ36" i="3"/>
  <c r="DA36" i="3"/>
  <c r="DB36" i="3"/>
  <c r="DC36" i="3"/>
  <c r="A37" i="3"/>
  <c r="Y37" i="3"/>
  <c r="CX37" i="3"/>
  <c r="CY37" i="3"/>
  <c r="CZ37" i="3"/>
  <c r="DA37" i="3"/>
  <c r="DB37" i="3"/>
  <c r="DC37" i="3"/>
  <c r="A38" i="3"/>
  <c r="Y38" i="3"/>
  <c r="CX38" i="3" s="1"/>
  <c r="CW38" i="3"/>
  <c r="CY38" i="3"/>
  <c r="CZ38" i="3"/>
  <c r="DA38" i="3"/>
  <c r="DB38" i="3"/>
  <c r="DC38" i="3"/>
  <c r="A39" i="3"/>
  <c r="Y39" i="3"/>
  <c r="CW39" i="3"/>
  <c r="CX39" i="3"/>
  <c r="DF39" i="3" s="1"/>
  <c r="CY39" i="3"/>
  <c r="CZ39" i="3"/>
  <c r="DB39" i="3" s="1"/>
  <c r="DA39" i="3"/>
  <c r="DC39" i="3"/>
  <c r="DH39" i="3"/>
  <c r="A40" i="3"/>
  <c r="Y40" i="3"/>
  <c r="CU40" i="3"/>
  <c r="CY40" i="3"/>
  <c r="CZ40" i="3"/>
  <c r="DB40" i="3" s="1"/>
  <c r="DA40" i="3"/>
  <c r="DC40" i="3"/>
  <c r="A41" i="3"/>
  <c r="Y41" i="3"/>
  <c r="CX41" i="3" s="1"/>
  <c r="CY41" i="3"/>
  <c r="CZ41" i="3"/>
  <c r="DB41" i="3" s="1"/>
  <c r="DA41" i="3"/>
  <c r="DC41" i="3"/>
  <c r="A42" i="3"/>
  <c r="Y42" i="3"/>
  <c r="CX42" i="3" s="1"/>
  <c r="CW42" i="3"/>
  <c r="CY42" i="3"/>
  <c r="CZ42" i="3"/>
  <c r="DB42" i="3" s="1"/>
  <c r="DA42" i="3"/>
  <c r="DC42" i="3"/>
  <c r="DF42" i="3"/>
  <c r="A43" i="3"/>
  <c r="Y43" i="3"/>
  <c r="CW43" i="3" s="1"/>
  <c r="CY43" i="3"/>
  <c r="CZ43" i="3"/>
  <c r="DB43" i="3" s="1"/>
  <c r="DA43" i="3"/>
  <c r="DC43" i="3"/>
  <c r="A44" i="3"/>
  <c r="Y44" i="3"/>
  <c r="CV44" i="3" s="1"/>
  <c r="CU44" i="3"/>
  <c r="CX44" i="3"/>
  <c r="DF44" i="3" s="1"/>
  <c r="CY44" i="3"/>
  <c r="CZ44" i="3"/>
  <c r="DA44" i="3"/>
  <c r="DB44" i="3"/>
  <c r="DC44" i="3"/>
  <c r="DI44" i="3"/>
  <c r="DJ44" i="3" s="1"/>
  <c r="A45" i="3"/>
  <c r="Y45" i="3"/>
  <c r="CX45" i="3" s="1"/>
  <c r="CY45" i="3"/>
  <c r="CZ45" i="3"/>
  <c r="DB45" i="3" s="1"/>
  <c r="DA45" i="3"/>
  <c r="DC45" i="3"/>
  <c r="A46" i="3"/>
  <c r="Y46" i="3"/>
  <c r="CW46" i="3"/>
  <c r="CX46" i="3"/>
  <c r="CY46" i="3"/>
  <c r="CZ46" i="3"/>
  <c r="DA46" i="3"/>
  <c r="DB46" i="3"/>
  <c r="DC46" i="3"/>
  <c r="A47" i="3"/>
  <c r="Y47" i="3"/>
  <c r="CW47" i="3"/>
  <c r="CX47" i="3"/>
  <c r="CY47" i="3"/>
  <c r="CZ47" i="3"/>
  <c r="DA47" i="3"/>
  <c r="DB47" i="3"/>
  <c r="DC47" i="3"/>
  <c r="DF47" i="3"/>
  <c r="DG47" i="3"/>
  <c r="DJ47" i="3" s="1"/>
  <c r="DH47" i="3"/>
  <c r="DI47" i="3"/>
  <c r="A48" i="3"/>
  <c r="Y48" i="3"/>
  <c r="CU48" i="3"/>
  <c r="CV48" i="3"/>
  <c r="CX48" i="3"/>
  <c r="DF48" i="3" s="1"/>
  <c r="CY48" i="3"/>
  <c r="CZ48" i="3"/>
  <c r="DB48" i="3" s="1"/>
  <c r="DA48" i="3"/>
  <c r="DC48" i="3"/>
  <c r="DG48" i="3"/>
  <c r="DH48" i="3"/>
  <c r="DI48" i="3"/>
  <c r="DJ48" i="3"/>
  <c r="A49" i="3"/>
  <c r="Y49" i="3"/>
  <c r="CX49" i="3"/>
  <c r="DF49" i="3" s="1"/>
  <c r="CY49" i="3"/>
  <c r="CZ49" i="3"/>
  <c r="DA49" i="3"/>
  <c r="DB49" i="3"/>
  <c r="DC49" i="3"/>
  <c r="DG49" i="3"/>
  <c r="A50" i="3"/>
  <c r="Y50" i="3"/>
  <c r="CY50" i="3"/>
  <c r="CZ50" i="3"/>
  <c r="DB50" i="3" s="1"/>
  <c r="DA50" i="3"/>
  <c r="DC50" i="3"/>
  <c r="A51" i="3"/>
  <c r="Y51" i="3"/>
  <c r="CX51" i="3" s="1"/>
  <c r="CW51" i="3"/>
  <c r="CY51" i="3"/>
  <c r="CZ51" i="3"/>
  <c r="DB51" i="3" s="1"/>
  <c r="DA51" i="3"/>
  <c r="DC51" i="3"/>
  <c r="DF51" i="3"/>
  <c r="A52" i="3"/>
  <c r="Y52" i="3"/>
  <c r="CV52" i="3" s="1"/>
  <c r="CU52" i="3"/>
  <c r="CY52" i="3"/>
  <c r="CZ52" i="3"/>
  <c r="DB52" i="3" s="1"/>
  <c r="DA52" i="3"/>
  <c r="DC52" i="3"/>
  <c r="A53" i="3"/>
  <c r="Y53" i="3"/>
  <c r="CX53" i="3" s="1"/>
  <c r="CY53" i="3"/>
  <c r="CZ53" i="3"/>
  <c r="DB53" i="3" s="1"/>
  <c r="DA53" i="3"/>
  <c r="DC53" i="3"/>
  <c r="A54" i="3"/>
  <c r="Y54" i="3"/>
  <c r="CW54" i="3"/>
  <c r="CX54" i="3"/>
  <c r="CY54" i="3"/>
  <c r="CZ54" i="3"/>
  <c r="DB54" i="3" s="1"/>
  <c r="DA54" i="3"/>
  <c r="DC54" i="3"/>
  <c r="A55" i="3"/>
  <c r="Y55" i="3"/>
  <c r="CW55" i="3"/>
  <c r="CX55" i="3"/>
  <c r="CY55" i="3"/>
  <c r="CZ55" i="3"/>
  <c r="DA55" i="3"/>
  <c r="DB55" i="3"/>
  <c r="DC55" i="3"/>
  <c r="A56" i="3"/>
  <c r="Y56" i="3"/>
  <c r="CU56" i="3"/>
  <c r="CV56" i="3"/>
  <c r="CX56" i="3"/>
  <c r="DH56" i="3" s="1"/>
  <c r="CY56" i="3"/>
  <c r="CZ56" i="3"/>
  <c r="DA56" i="3"/>
  <c r="DB56" i="3"/>
  <c r="DC56" i="3"/>
  <c r="DF56" i="3"/>
  <c r="DG56" i="3"/>
  <c r="DI56" i="3"/>
  <c r="DJ56" i="3" s="1"/>
  <c r="A57" i="3"/>
  <c r="Y57" i="3"/>
  <c r="CX57" i="3" s="1"/>
  <c r="CY57" i="3"/>
  <c r="CZ57" i="3"/>
  <c r="DA57" i="3"/>
  <c r="DB57" i="3"/>
  <c r="DC57" i="3"/>
  <c r="DH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V60" i="3" s="1"/>
  <c r="CU60" i="3"/>
  <c r="CY60" i="3"/>
  <c r="CZ60" i="3"/>
  <c r="DA60" i="3"/>
  <c r="DB60" i="3"/>
  <c r="DC60" i="3"/>
  <c r="A61" i="3"/>
  <c r="Y61" i="3"/>
  <c r="CX61" i="3" s="1"/>
  <c r="CY61" i="3"/>
  <c r="CZ61" i="3"/>
  <c r="DB61" i="3" s="1"/>
  <c r="DA61" i="3"/>
  <c r="DC61" i="3"/>
  <c r="A62" i="3"/>
  <c r="Y62" i="3"/>
  <c r="CW62" i="3" s="1"/>
  <c r="CY62" i="3"/>
  <c r="CZ62" i="3"/>
  <c r="DB62" i="3" s="1"/>
  <c r="DA62" i="3"/>
  <c r="DC62" i="3"/>
  <c r="A63" i="3"/>
  <c r="Y63" i="3"/>
  <c r="CW63" i="3"/>
  <c r="CX63" i="3"/>
  <c r="CY63" i="3"/>
  <c r="CZ63" i="3"/>
  <c r="DB63" i="3" s="1"/>
  <c r="DA63" i="3"/>
  <c r="DC63" i="3"/>
  <c r="A64" i="3"/>
  <c r="Y64" i="3"/>
  <c r="CW64" i="3"/>
  <c r="CX64" i="3"/>
  <c r="CY64" i="3"/>
  <c r="CZ64" i="3"/>
  <c r="DA64" i="3"/>
  <c r="DB64" i="3"/>
  <c r="DC64" i="3"/>
  <c r="A65" i="3"/>
  <c r="Y65" i="3"/>
  <c r="CU65" i="3"/>
  <c r="CV65" i="3"/>
  <c r="CX65" i="3"/>
  <c r="DH65" i="3" s="1"/>
  <c r="CY65" i="3"/>
  <c r="CZ65" i="3"/>
  <c r="DA65" i="3"/>
  <c r="DB65" i="3"/>
  <c r="DC65" i="3"/>
  <c r="DF65" i="3"/>
  <c r="DG65" i="3"/>
  <c r="DI65" i="3"/>
  <c r="DJ65" i="3" s="1"/>
  <c r="A66" i="3"/>
  <c r="Y66" i="3"/>
  <c r="CX66" i="3" s="1"/>
  <c r="CY66" i="3"/>
  <c r="CZ66" i="3"/>
  <c r="DA66" i="3"/>
  <c r="DB66" i="3"/>
  <c r="DC66" i="3"/>
  <c r="DH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X69" i="3" s="1"/>
  <c r="CW69" i="3"/>
  <c r="CY69" i="3"/>
  <c r="CZ69" i="3"/>
  <c r="DB69" i="3" s="1"/>
  <c r="DA69" i="3"/>
  <c r="DC69" i="3"/>
  <c r="DF69" i="3"/>
  <c r="A70" i="3"/>
  <c r="Y70" i="3"/>
  <c r="CV70" i="3" s="1"/>
  <c r="CU70" i="3"/>
  <c r="CX70" i="3"/>
  <c r="DF70" i="3" s="1"/>
  <c r="CY70" i="3"/>
  <c r="CZ70" i="3"/>
  <c r="DB70" i="3" s="1"/>
  <c r="DA70" i="3"/>
  <c r="DC70" i="3"/>
  <c r="DH70" i="3"/>
  <c r="DI70" i="3"/>
  <c r="DJ70" i="3" s="1"/>
  <c r="A71" i="3"/>
  <c r="Y71" i="3"/>
  <c r="CX71" i="3" s="1"/>
  <c r="CY71" i="3"/>
  <c r="CZ71" i="3"/>
  <c r="DB71" i="3" s="1"/>
  <c r="DA71" i="3"/>
  <c r="DC71" i="3"/>
  <c r="A72" i="3"/>
  <c r="Y72" i="3"/>
  <c r="CW72" i="3"/>
  <c r="CX72" i="3"/>
  <c r="CY72" i="3"/>
  <c r="CZ72" i="3"/>
  <c r="DB72" i="3" s="1"/>
  <c r="DA72" i="3"/>
  <c r="DC72" i="3"/>
  <c r="A73" i="3"/>
  <c r="Y73" i="3"/>
  <c r="CW73" i="3"/>
  <c r="CX73" i="3"/>
  <c r="CY73" i="3"/>
  <c r="CZ73" i="3"/>
  <c r="DA73" i="3"/>
  <c r="DB73" i="3"/>
  <c r="DC73" i="3"/>
  <c r="A74" i="3"/>
  <c r="Y74" i="3"/>
  <c r="CU74" i="3"/>
  <c r="CV74" i="3"/>
  <c r="CX74" i="3"/>
  <c r="DH74" i="3" s="1"/>
  <c r="CY74" i="3"/>
  <c r="CZ74" i="3"/>
  <c r="DA74" i="3"/>
  <c r="DB74" i="3"/>
  <c r="DC74" i="3"/>
  <c r="DF74" i="3"/>
  <c r="DG74" i="3"/>
  <c r="DI74" i="3"/>
  <c r="DJ74" i="3" s="1"/>
  <c r="A75" i="3"/>
  <c r="Y75" i="3"/>
  <c r="CX75" i="3" s="1"/>
  <c r="CY75" i="3"/>
  <c r="CZ75" i="3"/>
  <c r="DA75" i="3"/>
  <c r="DB75" i="3"/>
  <c r="DC75" i="3"/>
  <c r="DH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V78" i="3" s="1"/>
  <c r="CU78" i="3"/>
  <c r="CY78" i="3"/>
  <c r="CZ78" i="3"/>
  <c r="DA78" i="3"/>
  <c r="DB78" i="3"/>
  <c r="DC78" i="3"/>
  <c r="A79" i="3"/>
  <c r="Y79" i="3"/>
  <c r="CX79" i="3" s="1"/>
  <c r="CY79" i="3"/>
  <c r="CZ79" i="3"/>
  <c r="DB79" i="3" s="1"/>
  <c r="DA79" i="3"/>
  <c r="DC79" i="3"/>
  <c r="DF79" i="3"/>
  <c r="DI79" i="3"/>
  <c r="DJ79" i="3"/>
  <c r="A80" i="3"/>
  <c r="Y80" i="3"/>
  <c r="CW80" i="3" s="1"/>
  <c r="CY80" i="3"/>
  <c r="CZ80" i="3"/>
  <c r="DB80" i="3" s="1"/>
  <c r="DA80" i="3"/>
  <c r="DC80" i="3"/>
  <c r="A81" i="3"/>
  <c r="Y81" i="3"/>
  <c r="CW81" i="3"/>
  <c r="CX81" i="3"/>
  <c r="CY81" i="3"/>
  <c r="CZ81" i="3"/>
  <c r="DB81" i="3" s="1"/>
  <c r="DA81" i="3"/>
  <c r="DC81" i="3"/>
  <c r="A82" i="3"/>
  <c r="Y82" i="3"/>
  <c r="CW82" i="3"/>
  <c r="CX82" i="3"/>
  <c r="CY82" i="3"/>
  <c r="CZ82" i="3"/>
  <c r="DA82" i="3"/>
  <c r="DB82" i="3"/>
  <c r="DC82" i="3"/>
  <c r="A83" i="3"/>
  <c r="Y83" i="3"/>
  <c r="CU83" i="3"/>
  <c r="CV83" i="3"/>
  <c r="CX83" i="3"/>
  <c r="DH83" i="3" s="1"/>
  <c r="CY83" i="3"/>
  <c r="CZ83" i="3"/>
  <c r="DA83" i="3"/>
  <c r="DB83" i="3"/>
  <c r="DC83" i="3"/>
  <c r="DF83" i="3"/>
  <c r="DG83" i="3"/>
  <c r="DI83" i="3"/>
  <c r="DJ83" i="3" s="1"/>
  <c r="A84" i="3"/>
  <c r="Y84" i="3"/>
  <c r="CX84" i="3" s="1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W87" i="3" s="1"/>
  <c r="CY87" i="3"/>
  <c r="CZ87" i="3"/>
  <c r="DB87" i="3" s="1"/>
  <c r="DA87" i="3"/>
  <c r="DC87" i="3"/>
  <c r="A88" i="3"/>
  <c r="Y88" i="3"/>
  <c r="CV88" i="3" s="1"/>
  <c r="CU88" i="3"/>
  <c r="CX88" i="3"/>
  <c r="DF88" i="3" s="1"/>
  <c r="CY88" i="3"/>
  <c r="CZ88" i="3"/>
  <c r="DB88" i="3" s="1"/>
  <c r="DA88" i="3"/>
  <c r="DC88" i="3"/>
  <c r="DH88" i="3"/>
  <c r="DI88" i="3"/>
  <c r="DJ88" i="3" s="1"/>
  <c r="A89" i="3"/>
  <c r="Y89" i="3"/>
  <c r="CX89" i="3" s="1"/>
  <c r="CY89" i="3"/>
  <c r="CZ89" i="3"/>
  <c r="DB89" i="3" s="1"/>
  <c r="DA89" i="3"/>
  <c r="DC89" i="3"/>
  <c r="A90" i="3"/>
  <c r="Y90" i="3"/>
  <c r="CW90" i="3"/>
  <c r="CX90" i="3"/>
  <c r="CY90" i="3"/>
  <c r="CZ90" i="3"/>
  <c r="DB90" i="3" s="1"/>
  <c r="DA90" i="3"/>
  <c r="DC90" i="3"/>
  <c r="A91" i="3"/>
  <c r="Y91" i="3"/>
  <c r="CW91" i="3"/>
  <c r="CX91" i="3"/>
  <c r="CY91" i="3"/>
  <c r="CZ91" i="3"/>
  <c r="DA91" i="3"/>
  <c r="DB91" i="3"/>
  <c r="DC91" i="3"/>
  <c r="A92" i="3"/>
  <c r="Y92" i="3"/>
  <c r="CW92" i="3"/>
  <c r="CX92" i="3"/>
  <c r="DF92" i="3" s="1"/>
  <c r="CY92" i="3"/>
  <c r="CZ92" i="3"/>
  <c r="DA92" i="3"/>
  <c r="DB92" i="3"/>
  <c r="DC92" i="3"/>
  <c r="DG92" i="3"/>
  <c r="DH92" i="3"/>
  <c r="A93" i="3"/>
  <c r="Y93" i="3"/>
  <c r="CU93" i="3"/>
  <c r="CV93" i="3"/>
  <c r="CX93" i="3"/>
  <c r="DF93" i="3" s="1"/>
  <c r="CY93" i="3"/>
  <c r="CZ93" i="3"/>
  <c r="DB93" i="3" s="1"/>
  <c r="DA93" i="3"/>
  <c r="DC93" i="3"/>
  <c r="DG93" i="3"/>
  <c r="A94" i="3"/>
  <c r="Y94" i="3"/>
  <c r="CX94" i="3"/>
  <c r="DF94" i="3" s="1"/>
  <c r="CY94" i="3"/>
  <c r="CZ94" i="3"/>
  <c r="DA94" i="3"/>
  <c r="DB94" i="3"/>
  <c r="DC94" i="3"/>
  <c r="DG94" i="3"/>
  <c r="DH94" i="3"/>
  <c r="A95" i="3"/>
  <c r="Y95" i="3"/>
  <c r="CY95" i="3"/>
  <c r="CZ95" i="3"/>
  <c r="DB95" i="3" s="1"/>
  <c r="DA95" i="3"/>
  <c r="DC95" i="3"/>
  <c r="A96" i="3"/>
  <c r="Y96" i="3"/>
  <c r="CW96" i="3" s="1"/>
  <c r="CY96" i="3"/>
  <c r="CZ96" i="3"/>
  <c r="DB96" i="3" s="1"/>
  <c r="DA96" i="3"/>
  <c r="DC96" i="3"/>
  <c r="A97" i="3"/>
  <c r="Y97" i="3"/>
  <c r="CW97" i="3" s="1"/>
  <c r="CY97" i="3"/>
  <c r="CZ97" i="3"/>
  <c r="DB97" i="3" s="1"/>
  <c r="DA97" i="3"/>
  <c r="DC97" i="3"/>
  <c r="A98" i="3"/>
  <c r="Y98" i="3"/>
  <c r="CX98" i="3" s="1"/>
  <c r="CU98" i="3"/>
  <c r="CY98" i="3"/>
  <c r="CZ98" i="3"/>
  <c r="DA98" i="3"/>
  <c r="DB98" i="3"/>
  <c r="DC98" i="3"/>
  <c r="DI98" i="3"/>
  <c r="DJ98" i="3" s="1"/>
  <c r="A99" i="3"/>
  <c r="Y99" i="3"/>
  <c r="CX99" i="3"/>
  <c r="CY99" i="3"/>
  <c r="CZ99" i="3"/>
  <c r="DB99" i="3" s="1"/>
  <c r="DA99" i="3"/>
  <c r="DC99" i="3"/>
  <c r="A100" i="3"/>
  <c r="Y100" i="3"/>
  <c r="CW100" i="3"/>
  <c r="CX100" i="3"/>
  <c r="CY100" i="3"/>
  <c r="CZ100" i="3"/>
  <c r="DA100" i="3"/>
  <c r="DB100" i="3"/>
  <c r="DC100" i="3"/>
  <c r="A101" i="3"/>
  <c r="Y101" i="3"/>
  <c r="CW101" i="3"/>
  <c r="CX101" i="3"/>
  <c r="DF101" i="3" s="1"/>
  <c r="CY101" i="3"/>
  <c r="CZ101" i="3"/>
  <c r="DA101" i="3"/>
  <c r="DB101" i="3"/>
  <c r="DC101" i="3"/>
  <c r="DG101" i="3"/>
  <c r="DJ101" i="3" s="1"/>
  <c r="DH101" i="3"/>
  <c r="A102" i="3"/>
  <c r="Y102" i="3"/>
  <c r="CW102" i="3"/>
  <c r="CX102" i="3"/>
  <c r="DF102" i="3" s="1"/>
  <c r="CY102" i="3"/>
  <c r="CZ102" i="3"/>
  <c r="DA102" i="3"/>
  <c r="DB102" i="3"/>
  <c r="DC102" i="3"/>
  <c r="DH102" i="3"/>
  <c r="A103" i="3"/>
  <c r="Y103" i="3"/>
  <c r="CU103" i="3"/>
  <c r="CY103" i="3"/>
  <c r="CZ103" i="3"/>
  <c r="DB103" i="3" s="1"/>
  <c r="DA103" i="3"/>
  <c r="DC103" i="3"/>
  <c r="A104" i="3"/>
  <c r="Y104" i="3"/>
  <c r="CX104" i="3" s="1"/>
  <c r="CY104" i="3"/>
  <c r="CZ104" i="3"/>
  <c r="DB104" i="3" s="1"/>
  <c r="DA104" i="3"/>
  <c r="DC104" i="3"/>
  <c r="A105" i="3"/>
  <c r="Y105" i="3"/>
  <c r="CW105" i="3" s="1"/>
  <c r="CY105" i="3"/>
  <c r="CZ105" i="3"/>
  <c r="DB105" i="3" s="1"/>
  <c r="DA105" i="3"/>
  <c r="DC105" i="3"/>
  <c r="A106" i="3"/>
  <c r="Y106" i="3"/>
  <c r="CW106" i="3" s="1"/>
  <c r="CY106" i="3"/>
  <c r="CZ106" i="3"/>
  <c r="DB106" i="3" s="1"/>
  <c r="DA106" i="3"/>
  <c r="DC106" i="3"/>
  <c r="A107" i="3"/>
  <c r="Y107" i="3"/>
  <c r="CX107" i="3" s="1"/>
  <c r="CW107" i="3"/>
  <c r="CY107" i="3"/>
  <c r="CZ107" i="3"/>
  <c r="DB107" i="3" s="1"/>
  <c r="DA107" i="3"/>
  <c r="DC107" i="3"/>
  <c r="A108" i="3"/>
  <c r="Y108" i="3"/>
  <c r="CU108" i="3"/>
  <c r="CV108" i="3"/>
  <c r="CX108" i="3"/>
  <c r="DG108" i="3" s="1"/>
  <c r="CY108" i="3"/>
  <c r="CZ108" i="3"/>
  <c r="DB108" i="3" s="1"/>
  <c r="DA108" i="3"/>
  <c r="DC108" i="3"/>
  <c r="DF108" i="3"/>
  <c r="DH108" i="3"/>
  <c r="DI108" i="3"/>
  <c r="DJ108" i="3" s="1"/>
  <c r="A109" i="3"/>
  <c r="Y109" i="3"/>
  <c r="CX109" i="3"/>
  <c r="CY109" i="3"/>
  <c r="CZ109" i="3"/>
  <c r="DA109" i="3"/>
  <c r="DB109" i="3"/>
  <c r="DC109" i="3"/>
  <c r="A110" i="3"/>
  <c r="Y110" i="3"/>
  <c r="CW110" i="3"/>
  <c r="CX110" i="3"/>
  <c r="DF110" i="3" s="1"/>
  <c r="CY110" i="3"/>
  <c r="CZ110" i="3"/>
  <c r="DA110" i="3"/>
  <c r="DB110" i="3"/>
  <c r="DC110" i="3"/>
  <c r="DG110" i="3"/>
  <c r="DH110" i="3"/>
  <c r="A111" i="3"/>
  <c r="Y111" i="3"/>
  <c r="CW111" i="3"/>
  <c r="CX111" i="3"/>
  <c r="DF111" i="3" s="1"/>
  <c r="CY111" i="3"/>
  <c r="CZ111" i="3"/>
  <c r="DA111" i="3"/>
  <c r="DB111" i="3"/>
  <c r="DC111" i="3"/>
  <c r="DH111" i="3"/>
  <c r="A112" i="3"/>
  <c r="Y112" i="3"/>
  <c r="CY112" i="3"/>
  <c r="CZ112" i="3"/>
  <c r="DA112" i="3"/>
  <c r="DB112" i="3"/>
  <c r="DC112" i="3"/>
  <c r="A113" i="3"/>
  <c r="Y113" i="3"/>
  <c r="CV113" i="3" s="1"/>
  <c r="CU113" i="3"/>
  <c r="CX113" i="3"/>
  <c r="CY113" i="3"/>
  <c r="CZ113" i="3"/>
  <c r="DA113" i="3"/>
  <c r="DB113" i="3"/>
  <c r="DC113" i="3"/>
  <c r="A114" i="3"/>
  <c r="Y114" i="3"/>
  <c r="CX114" i="3" s="1"/>
  <c r="CY114" i="3"/>
  <c r="CZ114" i="3"/>
  <c r="DB114" i="3" s="1"/>
  <c r="DA114" i="3"/>
  <c r="DC114" i="3"/>
  <c r="A115" i="3"/>
  <c r="Y115" i="3"/>
  <c r="CW115" i="3" s="1"/>
  <c r="CY115" i="3"/>
  <c r="CZ115" i="3"/>
  <c r="DB115" i="3" s="1"/>
  <c r="DA115" i="3"/>
  <c r="DC115" i="3"/>
  <c r="A116" i="3"/>
  <c r="Y116" i="3"/>
  <c r="CX116" i="3" s="1"/>
  <c r="CW116" i="3"/>
  <c r="CY116" i="3"/>
  <c r="CZ116" i="3"/>
  <c r="DB116" i="3" s="1"/>
  <c r="DA116" i="3"/>
  <c r="DC116" i="3"/>
  <c r="A117" i="3"/>
  <c r="Y117" i="3"/>
  <c r="CW117" i="3"/>
  <c r="CX117" i="3"/>
  <c r="CY117" i="3"/>
  <c r="CZ117" i="3"/>
  <c r="DB117" i="3" s="1"/>
  <c r="DA117" i="3"/>
  <c r="DC117" i="3"/>
  <c r="A118" i="3"/>
  <c r="Y118" i="3"/>
  <c r="CU118" i="3"/>
  <c r="CV118" i="3"/>
  <c r="CX118" i="3"/>
  <c r="DG118" i="3" s="1"/>
  <c r="CY118" i="3"/>
  <c r="CZ118" i="3"/>
  <c r="DB118" i="3" s="1"/>
  <c r="DA118" i="3"/>
  <c r="DC118" i="3"/>
  <c r="DF118" i="3"/>
  <c r="DH118" i="3"/>
  <c r="DI118" i="3"/>
  <c r="DJ118" i="3" s="1"/>
  <c r="A119" i="3"/>
  <c r="Y119" i="3"/>
  <c r="CX119" i="3" s="1"/>
  <c r="CY119" i="3"/>
  <c r="CZ119" i="3"/>
  <c r="DA119" i="3"/>
  <c r="DB119" i="3"/>
  <c r="DC119" i="3"/>
  <c r="DG119" i="3"/>
  <c r="DH119" i="3"/>
  <c r="A120" i="3"/>
  <c r="Y120" i="3"/>
  <c r="CW120" i="3"/>
  <c r="CX120" i="3"/>
  <c r="DF120" i="3" s="1"/>
  <c r="CY120" i="3"/>
  <c r="CZ120" i="3"/>
  <c r="DA120" i="3"/>
  <c r="DB120" i="3"/>
  <c r="DC120" i="3"/>
  <c r="DH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V123" i="3" s="1"/>
  <c r="CU123" i="3"/>
  <c r="CY123" i="3"/>
  <c r="CZ123" i="3"/>
  <c r="DA123" i="3"/>
  <c r="DB123" i="3"/>
  <c r="DC123" i="3"/>
  <c r="A124" i="3"/>
  <c r="Y124" i="3"/>
  <c r="CX124" i="3" s="1"/>
  <c r="CY124" i="3"/>
  <c r="CZ124" i="3"/>
  <c r="DB124" i="3" s="1"/>
  <c r="DA124" i="3"/>
  <c r="DC124" i="3"/>
  <c r="DF124" i="3"/>
  <c r="DI124" i="3"/>
  <c r="DJ124" i="3"/>
  <c r="A125" i="3"/>
  <c r="Y125" i="3"/>
  <c r="CX125" i="3" s="1"/>
  <c r="CW125" i="3"/>
  <c r="CY125" i="3"/>
  <c r="CZ125" i="3"/>
  <c r="DB125" i="3" s="1"/>
  <c r="DA125" i="3"/>
  <c r="DC125" i="3"/>
  <c r="DF125" i="3"/>
  <c r="A126" i="3"/>
  <c r="Y126" i="3"/>
  <c r="CW126" i="3"/>
  <c r="CX126" i="3"/>
  <c r="CY126" i="3"/>
  <c r="CZ126" i="3"/>
  <c r="DB126" i="3" s="1"/>
  <c r="DA126" i="3"/>
  <c r="DC126" i="3"/>
  <c r="A127" i="3"/>
  <c r="Y127" i="3"/>
  <c r="CW127" i="3"/>
  <c r="CX127" i="3"/>
  <c r="CY127" i="3"/>
  <c r="CZ127" i="3"/>
  <c r="DA127" i="3"/>
  <c r="DB127" i="3"/>
  <c r="DC127" i="3"/>
  <c r="DG127" i="3"/>
  <c r="A128" i="3"/>
  <c r="Y128" i="3"/>
  <c r="CU128" i="3"/>
  <c r="CV128" i="3"/>
  <c r="CX128" i="3"/>
  <c r="DH128" i="3" s="1"/>
  <c r="CY128" i="3"/>
  <c r="CZ128" i="3"/>
  <c r="DA128" i="3"/>
  <c r="DB128" i="3"/>
  <c r="DC128" i="3"/>
  <c r="DF128" i="3"/>
  <c r="DG128" i="3"/>
  <c r="DI128" i="3"/>
  <c r="DJ128" i="3"/>
  <c r="A129" i="3"/>
  <c r="Y129" i="3"/>
  <c r="CX129" i="3"/>
  <c r="CY129" i="3"/>
  <c r="CZ129" i="3"/>
  <c r="DA129" i="3"/>
  <c r="DB129" i="3"/>
  <c r="DC129" i="3"/>
  <c r="DH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V133" i="3" s="1"/>
  <c r="CU133" i="3"/>
  <c r="CX133" i="3"/>
  <c r="CY133" i="3"/>
  <c r="CZ133" i="3"/>
  <c r="DB133" i="3" s="1"/>
  <c r="DA133" i="3"/>
  <c r="DC133" i="3"/>
  <c r="DH133" i="3"/>
  <c r="A134" i="3"/>
  <c r="Y134" i="3"/>
  <c r="CX134" i="3" s="1"/>
  <c r="CY134" i="3"/>
  <c r="CZ134" i="3"/>
  <c r="DB134" i="3" s="1"/>
  <c r="DA134" i="3"/>
  <c r="DC134" i="3"/>
  <c r="DF134" i="3"/>
  <c r="A135" i="3"/>
  <c r="Y135" i="3"/>
  <c r="CW135" i="3"/>
  <c r="CX135" i="3"/>
  <c r="CY135" i="3"/>
  <c r="CZ135" i="3"/>
  <c r="DB135" i="3" s="1"/>
  <c r="DA135" i="3"/>
  <c r="DC135" i="3"/>
  <c r="DF135" i="3"/>
  <c r="A136" i="3"/>
  <c r="Y136" i="3"/>
  <c r="CW136" i="3"/>
  <c r="CX136" i="3"/>
  <c r="DH136" i="3" s="1"/>
  <c r="CY136" i="3"/>
  <c r="CZ136" i="3"/>
  <c r="DA136" i="3"/>
  <c r="DB136" i="3"/>
  <c r="DC136" i="3"/>
  <c r="DF136" i="3"/>
  <c r="DG136" i="3"/>
  <c r="DI136" i="3"/>
  <c r="DJ136" i="3"/>
  <c r="A137" i="3"/>
  <c r="Y137" i="3"/>
  <c r="CW137" i="3"/>
  <c r="CX137" i="3"/>
  <c r="CY137" i="3"/>
  <c r="CZ137" i="3"/>
  <c r="DA137" i="3"/>
  <c r="DB137" i="3"/>
  <c r="DC137" i="3"/>
  <c r="DG137" i="3"/>
  <c r="DH137" i="3"/>
  <c r="DJ137" i="3"/>
  <c r="A138" i="3"/>
  <c r="Y138" i="3"/>
  <c r="CU138" i="3"/>
  <c r="CV138" i="3"/>
  <c r="CX138" i="3"/>
  <c r="CY138" i="3"/>
  <c r="CZ138" i="3"/>
  <c r="DB138" i="3" s="1"/>
  <c r="DA138" i="3"/>
  <c r="DC138" i="3"/>
  <c r="A139" i="3"/>
  <c r="Y139" i="3"/>
  <c r="CX139" i="3"/>
  <c r="CY139" i="3"/>
  <c r="CZ139" i="3"/>
  <c r="DA139" i="3"/>
  <c r="DB139" i="3"/>
  <c r="DC139" i="3"/>
  <c r="DG139" i="3"/>
  <c r="DH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X142" i="3" s="1"/>
  <c r="DH142" i="3" s="1"/>
  <c r="CW142" i="3"/>
  <c r="CY142" i="3"/>
  <c r="CZ142" i="3"/>
  <c r="DB142" i="3" s="1"/>
  <c r="DA142" i="3"/>
  <c r="DC142" i="3"/>
  <c r="A143" i="3"/>
  <c r="Y143" i="3"/>
  <c r="CV143" i="3" s="1"/>
  <c r="CU143" i="3"/>
  <c r="CX143" i="3"/>
  <c r="CY143" i="3"/>
  <c r="CZ143" i="3"/>
  <c r="DA143" i="3"/>
  <c r="DB143" i="3"/>
  <c r="DC143" i="3"/>
  <c r="DI143" i="3"/>
  <c r="DJ143" i="3"/>
  <c r="A144" i="3"/>
  <c r="Y144" i="3"/>
  <c r="CX144" i="3" s="1"/>
  <c r="CY144" i="3"/>
  <c r="CZ144" i="3"/>
  <c r="DB144" i="3" s="1"/>
  <c r="DA144" i="3"/>
  <c r="DC144" i="3"/>
  <c r="A145" i="3"/>
  <c r="Y145" i="3"/>
  <c r="CW145" i="3"/>
  <c r="CX145" i="3"/>
  <c r="CY145" i="3"/>
  <c r="CZ145" i="3"/>
  <c r="DA145" i="3"/>
  <c r="DB145" i="3"/>
  <c r="DC145" i="3"/>
  <c r="A146" i="3"/>
  <c r="Y146" i="3"/>
  <c r="CW146" i="3"/>
  <c r="CX146" i="3"/>
  <c r="CY146" i="3"/>
  <c r="CZ146" i="3"/>
  <c r="DA146" i="3"/>
  <c r="DB146" i="3"/>
  <c r="DC146" i="3"/>
  <c r="DG146" i="3"/>
  <c r="DH146" i="3"/>
  <c r="DJ146" i="3"/>
  <c r="A147" i="3"/>
  <c r="Y147" i="3"/>
  <c r="CU147" i="3"/>
  <c r="CV147" i="3"/>
  <c r="CX147" i="3"/>
  <c r="CY147" i="3"/>
  <c r="CZ147" i="3"/>
  <c r="DB147" i="3" s="1"/>
  <c r="DA147" i="3"/>
  <c r="DC147" i="3"/>
  <c r="DG147" i="3"/>
  <c r="DH147" i="3"/>
  <c r="A148" i="3"/>
  <c r="Y148" i="3"/>
  <c r="CX148" i="3"/>
  <c r="CY148" i="3"/>
  <c r="CZ148" i="3"/>
  <c r="DA148" i="3"/>
  <c r="DB148" i="3"/>
  <c r="DC148" i="3"/>
  <c r="A149" i="3"/>
  <c r="Y149" i="3"/>
  <c r="CX149" i="3" s="1"/>
  <c r="DF149" i="3" s="1"/>
  <c r="CW149" i="3"/>
  <c r="CY149" i="3"/>
  <c r="CZ149" i="3"/>
  <c r="DA149" i="3"/>
  <c r="DB149" i="3"/>
  <c r="DC149" i="3"/>
  <c r="DG149" i="3"/>
  <c r="DJ149" i="3" s="1"/>
  <c r="DH149" i="3"/>
  <c r="DI149" i="3"/>
  <c r="A150" i="3"/>
  <c r="Y150" i="3"/>
  <c r="CX150" i="3" s="1"/>
  <c r="DG150" i="3" s="1"/>
  <c r="CW150" i="3"/>
  <c r="CY150" i="3"/>
  <c r="CZ150" i="3"/>
  <c r="DB150" i="3" s="1"/>
  <c r="DA150" i="3"/>
  <c r="DC150" i="3"/>
  <c r="A151" i="3"/>
  <c r="Y151" i="3"/>
  <c r="CV151" i="3" s="1"/>
  <c r="CU151" i="3"/>
  <c r="CX151" i="3"/>
  <c r="DG151" i="3" s="1"/>
  <c r="CY151" i="3"/>
  <c r="CZ151" i="3"/>
  <c r="DB151" i="3" s="1"/>
  <c r="DA151" i="3"/>
  <c r="DC151" i="3"/>
  <c r="DF151" i="3"/>
  <c r="DH151" i="3"/>
  <c r="DI151" i="3"/>
  <c r="DJ151" i="3" s="1"/>
  <c r="A152" i="3"/>
  <c r="Y152" i="3"/>
  <c r="CX152" i="3" s="1"/>
  <c r="DH152" i="3" s="1"/>
  <c r="CY152" i="3"/>
  <c r="CZ152" i="3"/>
  <c r="DB152" i="3" s="1"/>
  <c r="DA152" i="3"/>
  <c r="DC152" i="3"/>
  <c r="DF152" i="3"/>
  <c r="DG152" i="3"/>
  <c r="DI152" i="3"/>
  <c r="DJ152" i="3"/>
  <c r="A153" i="3"/>
  <c r="Y153" i="3"/>
  <c r="CW153" i="3"/>
  <c r="CX153" i="3"/>
  <c r="DH153" i="3" s="1"/>
  <c r="CY153" i="3"/>
  <c r="CZ153" i="3"/>
  <c r="DB153" i="3" s="1"/>
  <c r="DA153" i="3"/>
  <c r="DC153" i="3"/>
  <c r="A154" i="3"/>
  <c r="Y154" i="3"/>
  <c r="CW154" i="3"/>
  <c r="CX154" i="3"/>
  <c r="DH154" i="3" s="1"/>
  <c r="CY154" i="3"/>
  <c r="CZ154" i="3"/>
  <c r="DA154" i="3"/>
  <c r="DB154" i="3"/>
  <c r="DC154" i="3"/>
  <c r="DF154" i="3"/>
  <c r="DG154" i="3"/>
  <c r="DJ154" i="3" s="1"/>
  <c r="DI154" i="3"/>
  <c r="A155" i="3"/>
  <c r="Y155" i="3"/>
  <c r="CU155" i="3"/>
  <c r="CV155" i="3"/>
  <c r="CX155" i="3"/>
  <c r="CY155" i="3"/>
  <c r="CZ155" i="3"/>
  <c r="DA155" i="3"/>
  <c r="DB155" i="3"/>
  <c r="DC155" i="3"/>
  <c r="DF155" i="3"/>
  <c r="DG155" i="3"/>
  <c r="DH155" i="3"/>
  <c r="DI155" i="3"/>
  <c r="DJ155" i="3" s="1"/>
  <c r="A156" i="3"/>
  <c r="Y156" i="3"/>
  <c r="CX156" i="3"/>
  <c r="DF156" i="3" s="1"/>
  <c r="CY156" i="3"/>
  <c r="CZ156" i="3"/>
  <c r="DB156" i="3" s="1"/>
  <c r="DA156" i="3"/>
  <c r="DC156" i="3"/>
  <c r="A157" i="3"/>
  <c r="Y157" i="3"/>
  <c r="CW157" i="3"/>
  <c r="CX157" i="3"/>
  <c r="DG157" i="3" s="1"/>
  <c r="CY157" i="3"/>
  <c r="CZ157" i="3"/>
  <c r="DA157" i="3"/>
  <c r="DB157" i="3"/>
  <c r="DC157" i="3"/>
  <c r="DF157" i="3"/>
  <c r="A158" i="3"/>
  <c r="Y158" i="3"/>
  <c r="CW158" i="3"/>
  <c r="CX158" i="3"/>
  <c r="DF158" i="3" s="1"/>
  <c r="CY158" i="3"/>
  <c r="CZ158" i="3"/>
  <c r="DA158" i="3"/>
  <c r="DB158" i="3"/>
  <c r="DC158" i="3"/>
  <c r="DG158" i="3"/>
  <c r="DJ158" i="3" s="1"/>
  <c r="DH158" i="3"/>
  <c r="DI158" i="3"/>
  <c r="A159" i="3"/>
  <c r="Y159" i="3"/>
  <c r="CU159" i="3"/>
  <c r="CY159" i="3"/>
  <c r="CZ159" i="3"/>
  <c r="DB159" i="3" s="1"/>
  <c r="DA159" i="3"/>
  <c r="DC159" i="3"/>
  <c r="A160" i="3"/>
  <c r="Y160" i="3"/>
  <c r="CX160" i="3" s="1"/>
  <c r="CY160" i="3"/>
  <c r="CZ160" i="3"/>
  <c r="DB160" i="3" s="1"/>
  <c r="DA160" i="3"/>
  <c r="DC160" i="3"/>
  <c r="A161" i="3"/>
  <c r="Y161" i="3"/>
  <c r="CX161" i="3" s="1"/>
  <c r="DH161" i="3" s="1"/>
  <c r="CY161" i="3"/>
  <c r="CZ161" i="3"/>
  <c r="DA161" i="3"/>
  <c r="DB161" i="3"/>
  <c r="DC161" i="3"/>
  <c r="DF161" i="3"/>
  <c r="DG161" i="3"/>
  <c r="DJ161" i="3" s="1"/>
  <c r="DI161" i="3"/>
  <c r="A162" i="3"/>
  <c r="Y162" i="3"/>
  <c r="CW162" i="3" s="1"/>
  <c r="CY162" i="3"/>
  <c r="CZ162" i="3"/>
  <c r="DB162" i="3" s="1"/>
  <c r="DA162" i="3"/>
  <c r="DC162" i="3"/>
  <c r="A163" i="3"/>
  <c r="Y163" i="3"/>
  <c r="CX163" i="3"/>
  <c r="CY163" i="3"/>
  <c r="CZ163" i="3"/>
  <c r="DB163" i="3" s="1"/>
  <c r="DA163" i="3"/>
  <c r="DC163" i="3"/>
  <c r="A164" i="3"/>
  <c r="Y164" i="3"/>
  <c r="CX164" i="3" s="1"/>
  <c r="CY164" i="3"/>
  <c r="CZ164" i="3"/>
  <c r="DB164" i="3" s="1"/>
  <c r="DA164" i="3"/>
  <c r="DC164" i="3"/>
  <c r="DG164" i="3"/>
  <c r="A165" i="3"/>
  <c r="Y165" i="3"/>
  <c r="CX165" i="3" s="1"/>
  <c r="CY165" i="3"/>
  <c r="CZ165" i="3"/>
  <c r="DA165" i="3"/>
  <c r="DB165" i="3"/>
  <c r="DC165" i="3"/>
  <c r="A166" i="3"/>
  <c r="Y166" i="3"/>
  <c r="CX166" i="3" s="1"/>
  <c r="CY166" i="3"/>
  <c r="CZ166" i="3"/>
  <c r="DB166" i="3" s="1"/>
  <c r="DA166" i="3"/>
  <c r="DC166" i="3"/>
  <c r="A167" i="3"/>
  <c r="Y167" i="3"/>
  <c r="CX167" i="3"/>
  <c r="DH167" i="3" s="1"/>
  <c r="CY167" i="3"/>
  <c r="CZ167" i="3"/>
  <c r="DA167" i="3"/>
  <c r="DB167" i="3"/>
  <c r="DC167" i="3"/>
  <c r="DF167" i="3"/>
  <c r="DJ167" i="3" s="1"/>
  <c r="DG167" i="3"/>
  <c r="A168" i="3"/>
  <c r="Y168" i="3"/>
  <c r="CX168" i="3"/>
  <c r="CY168" i="3"/>
  <c r="CZ168" i="3"/>
  <c r="DA168" i="3"/>
  <c r="DB168" i="3"/>
  <c r="DC168" i="3"/>
  <c r="DF168" i="3"/>
  <c r="DG168" i="3"/>
  <c r="DH168" i="3"/>
  <c r="DI168" i="3"/>
  <c r="DJ168" i="3"/>
  <c r="A169" i="3"/>
  <c r="Y169" i="3"/>
  <c r="CU169" i="3"/>
  <c r="CY169" i="3"/>
  <c r="CZ169" i="3"/>
  <c r="DA169" i="3"/>
  <c r="DB169" i="3"/>
  <c r="DC169" i="3"/>
  <c r="A170" i="3"/>
  <c r="Y170" i="3"/>
  <c r="CX170" i="3" s="1"/>
  <c r="CY170" i="3"/>
  <c r="CZ170" i="3"/>
  <c r="DB170" i="3" s="1"/>
  <c r="DA170" i="3"/>
  <c r="DC170" i="3"/>
  <c r="A171" i="3"/>
  <c r="Y171" i="3"/>
  <c r="CW171" i="3" s="1"/>
  <c r="CX171" i="3"/>
  <c r="DG171" i="3" s="1"/>
  <c r="CY171" i="3"/>
  <c r="CZ171" i="3"/>
  <c r="DA171" i="3"/>
  <c r="DB171" i="3"/>
  <c r="DC171" i="3"/>
  <c r="DF171" i="3"/>
  <c r="A172" i="3"/>
  <c r="Y172" i="3"/>
  <c r="CW172" i="3"/>
  <c r="CX172" i="3"/>
  <c r="CY172" i="3"/>
  <c r="CZ172" i="3"/>
  <c r="DA172" i="3"/>
  <c r="DB172" i="3"/>
  <c r="DC172" i="3"/>
  <c r="DF172" i="3"/>
  <c r="DG172" i="3"/>
  <c r="DJ172" i="3" s="1"/>
  <c r="DH172" i="3"/>
  <c r="DI172" i="3"/>
  <c r="A173" i="3"/>
  <c r="Y173" i="3"/>
  <c r="CX173" i="3" s="1"/>
  <c r="CY173" i="3"/>
  <c r="CZ173" i="3"/>
  <c r="DA173" i="3"/>
  <c r="DB173" i="3"/>
  <c r="DC173" i="3"/>
  <c r="A174" i="3"/>
  <c r="Y174" i="3"/>
  <c r="CX174" i="3" s="1"/>
  <c r="CY174" i="3"/>
  <c r="CZ174" i="3"/>
  <c r="DB174" i="3" s="1"/>
  <c r="DA174" i="3"/>
  <c r="DC174" i="3"/>
  <c r="A175" i="3"/>
  <c r="Y175" i="3"/>
  <c r="CX175" i="3"/>
  <c r="DH175" i="3" s="1"/>
  <c r="CY175" i="3"/>
  <c r="CZ175" i="3"/>
  <c r="DA175" i="3"/>
  <c r="DB175" i="3"/>
  <c r="DC175" i="3"/>
  <c r="DF175" i="3"/>
  <c r="DJ175" i="3" s="1"/>
  <c r="DG175" i="3"/>
  <c r="A176" i="3"/>
  <c r="Y176" i="3"/>
  <c r="CX176" i="3"/>
  <c r="CY176" i="3"/>
  <c r="CZ176" i="3"/>
  <c r="DA176" i="3"/>
  <c r="DB176" i="3"/>
  <c r="DC176" i="3"/>
  <c r="DF176" i="3"/>
  <c r="DG176" i="3"/>
  <c r="DH176" i="3"/>
  <c r="DI176" i="3"/>
  <c r="DJ176" i="3"/>
  <c r="A177" i="3"/>
  <c r="Y177" i="3"/>
  <c r="CX177" i="3" s="1"/>
  <c r="CY177" i="3"/>
  <c r="CZ177" i="3"/>
  <c r="DB177" i="3" s="1"/>
  <c r="DA177" i="3"/>
  <c r="DC177" i="3"/>
  <c r="A178" i="3"/>
  <c r="Y178" i="3"/>
  <c r="CX178" i="3" s="1"/>
  <c r="CY178" i="3"/>
  <c r="CZ178" i="3"/>
  <c r="DA178" i="3"/>
  <c r="DB178" i="3"/>
  <c r="DC178" i="3"/>
  <c r="A179" i="3"/>
  <c r="Y179" i="3"/>
  <c r="CU179" i="3"/>
  <c r="CV179" i="3"/>
  <c r="CX179" i="3"/>
  <c r="DH179" i="3" s="1"/>
  <c r="CY179" i="3"/>
  <c r="CZ179" i="3"/>
  <c r="DA179" i="3"/>
  <c r="DB179" i="3"/>
  <c r="DC179" i="3"/>
  <c r="DF179" i="3"/>
  <c r="DG179" i="3"/>
  <c r="A180" i="3"/>
  <c r="Y180" i="3"/>
  <c r="CX180" i="3"/>
  <c r="CY180" i="3"/>
  <c r="CZ180" i="3"/>
  <c r="DA180" i="3"/>
  <c r="DB180" i="3"/>
  <c r="DC180" i="3"/>
  <c r="DF180" i="3"/>
  <c r="DG180" i="3"/>
  <c r="DH180" i="3"/>
  <c r="DI180" i="3"/>
  <c r="DJ180" i="3" s="1"/>
  <c r="A181" i="3"/>
  <c r="Y181" i="3"/>
  <c r="CY181" i="3"/>
  <c r="CZ181" i="3"/>
  <c r="DB181" i="3" s="1"/>
  <c r="DA181" i="3"/>
  <c r="DC181" i="3"/>
  <c r="A182" i="3"/>
  <c r="Y182" i="3"/>
  <c r="CW182" i="3"/>
  <c r="CX182" i="3"/>
  <c r="DF182" i="3" s="1"/>
  <c r="CY182" i="3"/>
  <c r="CZ182" i="3"/>
  <c r="DB182" i="3" s="1"/>
  <c r="DA182" i="3"/>
  <c r="DC182" i="3"/>
  <c r="A183" i="3"/>
  <c r="Y183" i="3"/>
  <c r="CX183" i="3"/>
  <c r="DH183" i="3" s="1"/>
  <c r="CY183" i="3"/>
  <c r="CZ183" i="3"/>
  <c r="DA183" i="3"/>
  <c r="DB183" i="3"/>
  <c r="DC183" i="3"/>
  <c r="DF183" i="3"/>
  <c r="DJ183" i="3" s="1"/>
  <c r="DG183" i="3"/>
  <c r="A184" i="3"/>
  <c r="Y184" i="3"/>
  <c r="CX184" i="3"/>
  <c r="CY184" i="3"/>
  <c r="CZ184" i="3"/>
  <c r="DA184" i="3"/>
  <c r="DB184" i="3"/>
  <c r="DC184" i="3"/>
  <c r="DF184" i="3"/>
  <c r="DG184" i="3"/>
  <c r="DH184" i="3"/>
  <c r="DI184" i="3"/>
  <c r="DJ184" i="3"/>
  <c r="A185" i="3"/>
  <c r="Y185" i="3"/>
  <c r="CX185" i="3" s="1"/>
  <c r="CY185" i="3"/>
  <c r="CZ185" i="3"/>
  <c r="DA185" i="3"/>
  <c r="DB185" i="3"/>
  <c r="DC185" i="3"/>
  <c r="A186" i="3"/>
  <c r="Y186" i="3"/>
  <c r="CX186" i="3" s="1"/>
  <c r="CY186" i="3"/>
  <c r="CZ186" i="3"/>
  <c r="DA186" i="3"/>
  <c r="DB186" i="3"/>
  <c r="DC186" i="3"/>
  <c r="A187" i="3"/>
  <c r="Y187" i="3"/>
  <c r="CX187" i="3" s="1"/>
  <c r="CY187" i="3"/>
  <c r="CZ187" i="3"/>
  <c r="DA187" i="3"/>
  <c r="DB187" i="3"/>
  <c r="DC187" i="3"/>
  <c r="DF187" i="3"/>
  <c r="DJ187" i="3" s="1"/>
  <c r="A188" i="3"/>
  <c r="Y188" i="3"/>
  <c r="CX188" i="3"/>
  <c r="CY188" i="3"/>
  <c r="CZ188" i="3"/>
  <c r="DA188" i="3"/>
  <c r="DB188" i="3"/>
  <c r="DC188" i="3"/>
  <c r="DF188" i="3"/>
  <c r="DG188" i="3"/>
  <c r="DH188" i="3"/>
  <c r="DI188" i="3"/>
  <c r="DJ188" i="3"/>
  <c r="A189" i="3"/>
  <c r="Y189" i="3"/>
  <c r="CX189" i="3" s="1"/>
  <c r="CU189" i="3"/>
  <c r="CV189" i="3"/>
  <c r="CY189" i="3"/>
  <c r="CZ189" i="3"/>
  <c r="DA189" i="3"/>
  <c r="DB189" i="3"/>
  <c r="DC189" i="3"/>
  <c r="A190" i="3"/>
  <c r="Y190" i="3"/>
  <c r="CX190" i="3" s="1"/>
  <c r="CY190" i="3"/>
  <c r="CZ190" i="3"/>
  <c r="DA190" i="3"/>
  <c r="DB190" i="3"/>
  <c r="DC190" i="3"/>
  <c r="A191" i="3"/>
  <c r="Y191" i="3"/>
  <c r="CW191" i="3" s="1"/>
  <c r="CX191" i="3"/>
  <c r="DI191" i="3" s="1"/>
  <c r="CY191" i="3"/>
  <c r="CZ191" i="3"/>
  <c r="DA191" i="3"/>
  <c r="DB191" i="3"/>
  <c r="DC191" i="3"/>
  <c r="DF191" i="3"/>
  <c r="DG191" i="3"/>
  <c r="DJ191" i="3" s="1"/>
  <c r="DH191" i="3"/>
  <c r="A192" i="3"/>
  <c r="Y192" i="3"/>
  <c r="CW192" i="3" s="1"/>
  <c r="CY192" i="3"/>
  <c r="CZ192" i="3"/>
  <c r="DA192" i="3"/>
  <c r="DB192" i="3"/>
  <c r="DC192" i="3"/>
  <c r="A193" i="3"/>
  <c r="Y193" i="3"/>
  <c r="CX193" i="3" s="1"/>
  <c r="CY193" i="3"/>
  <c r="CZ193" i="3"/>
  <c r="DA193" i="3"/>
  <c r="DB193" i="3"/>
  <c r="DC193" i="3"/>
  <c r="A194" i="3"/>
  <c r="Y194" i="3"/>
  <c r="CX194" i="3" s="1"/>
  <c r="CY194" i="3"/>
  <c r="CZ194" i="3"/>
  <c r="DA194" i="3"/>
  <c r="DB194" i="3"/>
  <c r="DC194" i="3"/>
  <c r="A195" i="3"/>
  <c r="Y195" i="3"/>
  <c r="CX195" i="3" s="1"/>
  <c r="CY195" i="3"/>
  <c r="CZ195" i="3"/>
  <c r="DA195" i="3"/>
  <c r="DB195" i="3"/>
  <c r="DC195" i="3"/>
  <c r="DF195" i="3"/>
  <c r="DJ195" i="3" s="1"/>
  <c r="A196" i="3"/>
  <c r="Y196" i="3"/>
  <c r="CX196" i="3"/>
  <c r="CY196" i="3"/>
  <c r="CZ196" i="3"/>
  <c r="DA196" i="3"/>
  <c r="DB196" i="3"/>
  <c r="DC196" i="3"/>
  <c r="DF196" i="3"/>
  <c r="DG196" i="3"/>
  <c r="DH196" i="3"/>
  <c r="DI196" i="3"/>
  <c r="DJ196" i="3"/>
  <c r="A197" i="3"/>
  <c r="Y197" i="3"/>
  <c r="CX197" i="3"/>
  <c r="DF197" i="3" s="1"/>
  <c r="DJ197" i="3" s="1"/>
  <c r="CY197" i="3"/>
  <c r="CZ197" i="3"/>
  <c r="DB197" i="3" s="1"/>
  <c r="DA197" i="3"/>
  <c r="DC197" i="3"/>
  <c r="A198" i="3"/>
  <c r="Y198" i="3"/>
  <c r="CX198" i="3"/>
  <c r="DG198" i="3" s="1"/>
  <c r="CY198" i="3"/>
  <c r="CZ198" i="3"/>
  <c r="DA198" i="3"/>
  <c r="DB198" i="3"/>
  <c r="DC198" i="3"/>
  <c r="DF198" i="3"/>
  <c r="DJ198" i="3" s="1"/>
  <c r="A199" i="3"/>
  <c r="Y199" i="3"/>
  <c r="CU199" i="3"/>
  <c r="CV199" i="3"/>
  <c r="CX199" i="3"/>
  <c r="CY199" i="3"/>
  <c r="CZ199" i="3"/>
  <c r="DA199" i="3"/>
  <c r="DB199" i="3"/>
  <c r="DC199" i="3"/>
  <c r="DF199" i="3"/>
  <c r="DG199" i="3"/>
  <c r="DH199" i="3"/>
  <c r="DI199" i="3"/>
  <c r="DJ199" i="3" s="1"/>
  <c r="A200" i="3"/>
  <c r="Y200" i="3"/>
  <c r="CX200" i="3"/>
  <c r="CY200" i="3"/>
  <c r="CZ200" i="3"/>
  <c r="DA200" i="3"/>
  <c r="DB200" i="3"/>
  <c r="DC200" i="3"/>
  <c r="DF200" i="3"/>
  <c r="DG200" i="3"/>
  <c r="DH200" i="3"/>
  <c r="DI200" i="3"/>
  <c r="DJ200" i="3" s="1"/>
  <c r="A201" i="3"/>
  <c r="Y201" i="3"/>
  <c r="CW201" i="3"/>
  <c r="CX201" i="3"/>
  <c r="CY201" i="3"/>
  <c r="CZ201" i="3"/>
  <c r="DA201" i="3"/>
  <c r="DB201" i="3"/>
  <c r="DC201" i="3"/>
  <c r="A202" i="3"/>
  <c r="Y202" i="3"/>
  <c r="CW202" i="3"/>
  <c r="CX202" i="3"/>
  <c r="DF202" i="3" s="1"/>
  <c r="CY202" i="3"/>
  <c r="CZ202" i="3"/>
  <c r="DA202" i="3"/>
  <c r="DB202" i="3"/>
  <c r="DC202" i="3"/>
  <c r="A203" i="3"/>
  <c r="Y203" i="3"/>
  <c r="CX203" i="3" s="1"/>
  <c r="CY203" i="3"/>
  <c r="CZ203" i="3"/>
  <c r="DA203" i="3"/>
  <c r="DB203" i="3"/>
  <c r="DC203" i="3"/>
  <c r="DF203" i="3"/>
  <c r="DJ203" i="3" s="1"/>
  <c r="DI203" i="3"/>
  <c r="A204" i="3"/>
  <c r="Y204" i="3"/>
  <c r="CX204" i="3"/>
  <c r="CY204" i="3"/>
  <c r="CZ204" i="3"/>
  <c r="DA204" i="3"/>
  <c r="DB204" i="3"/>
  <c r="DC204" i="3"/>
  <c r="DF204" i="3"/>
  <c r="DG204" i="3"/>
  <c r="DH204" i="3"/>
  <c r="DI204" i="3"/>
  <c r="DJ204" i="3"/>
  <c r="A205" i="3"/>
  <c r="Y205" i="3"/>
  <c r="CX205" i="3"/>
  <c r="DF205" i="3" s="1"/>
  <c r="DJ205" i="3" s="1"/>
  <c r="CY205" i="3"/>
  <c r="CZ205" i="3"/>
  <c r="DB205" i="3" s="1"/>
  <c r="DA205" i="3"/>
  <c r="DC205" i="3"/>
  <c r="A206" i="3"/>
  <c r="Y206" i="3"/>
  <c r="CX206" i="3"/>
  <c r="DG206" i="3" s="1"/>
  <c r="CY206" i="3"/>
  <c r="CZ206" i="3"/>
  <c r="DA206" i="3"/>
  <c r="DB206" i="3"/>
  <c r="DC206" i="3"/>
  <c r="DF206" i="3"/>
  <c r="DJ206" i="3" s="1"/>
  <c r="A207" i="3"/>
  <c r="Y207" i="3"/>
  <c r="CX207" i="3"/>
  <c r="CY207" i="3"/>
  <c r="CZ207" i="3"/>
  <c r="DA207" i="3"/>
  <c r="DB207" i="3"/>
  <c r="DC207" i="3"/>
  <c r="DF207" i="3"/>
  <c r="DJ207" i="3" s="1"/>
  <c r="DG207" i="3"/>
  <c r="DH207" i="3"/>
  <c r="DI207" i="3"/>
  <c r="A208" i="3"/>
  <c r="Y208" i="3"/>
  <c r="CX208" i="3" s="1"/>
  <c r="CY208" i="3"/>
  <c r="CZ208" i="3"/>
  <c r="DB208" i="3" s="1"/>
  <c r="DA208" i="3"/>
  <c r="DC208" i="3"/>
  <c r="A209" i="3"/>
  <c r="Y209" i="3"/>
  <c r="CU209" i="3"/>
  <c r="CV209" i="3"/>
  <c r="CX209" i="3"/>
  <c r="DF209" i="3" s="1"/>
  <c r="CY209" i="3"/>
  <c r="CZ209" i="3"/>
  <c r="DB209" i="3" s="1"/>
  <c r="DA209" i="3"/>
  <c r="DC209" i="3"/>
  <c r="A210" i="3"/>
  <c r="Y210" i="3"/>
  <c r="CX210" i="3"/>
  <c r="DG210" i="3" s="1"/>
  <c r="CY210" i="3"/>
  <c r="CZ210" i="3"/>
  <c r="DA210" i="3"/>
  <c r="DB210" i="3"/>
  <c r="DC210" i="3"/>
  <c r="DF210" i="3"/>
  <c r="A211" i="3"/>
  <c r="Y211" i="3"/>
  <c r="CW211" i="3"/>
  <c r="CX211" i="3"/>
  <c r="CY211" i="3"/>
  <c r="CZ211" i="3"/>
  <c r="DA211" i="3"/>
  <c r="DB211" i="3"/>
  <c r="DC211" i="3"/>
  <c r="DF211" i="3"/>
  <c r="DG211" i="3"/>
  <c r="DH211" i="3"/>
  <c r="DI211" i="3"/>
  <c r="DJ211" i="3"/>
  <c r="A212" i="3"/>
  <c r="Y212" i="3"/>
  <c r="CW212" i="3" s="1"/>
  <c r="CX212" i="3"/>
  <c r="CY212" i="3"/>
  <c r="CZ212" i="3"/>
  <c r="DA212" i="3"/>
  <c r="DB212" i="3"/>
  <c r="DC212" i="3"/>
  <c r="DF212" i="3"/>
  <c r="DG212" i="3"/>
  <c r="DH212" i="3"/>
  <c r="DI212" i="3"/>
  <c r="DJ212" i="3"/>
  <c r="A213" i="3"/>
  <c r="Y213" i="3"/>
  <c r="CX213" i="3" s="1"/>
  <c r="CY213" i="3"/>
  <c r="CZ213" i="3"/>
  <c r="DB213" i="3" s="1"/>
  <c r="DA213" i="3"/>
  <c r="DC213" i="3"/>
  <c r="A214" i="3"/>
  <c r="Y214" i="3"/>
  <c r="CX214" i="3"/>
  <c r="DG214" i="3" s="1"/>
  <c r="CY214" i="3"/>
  <c r="CZ214" i="3"/>
  <c r="DA214" i="3"/>
  <c r="DB214" i="3"/>
  <c r="DC214" i="3"/>
  <c r="DF214" i="3"/>
  <c r="DJ214" i="3" s="1"/>
  <c r="A215" i="3"/>
  <c r="Y215" i="3"/>
  <c r="CX215" i="3"/>
  <c r="CY215" i="3"/>
  <c r="CZ215" i="3"/>
  <c r="DA215" i="3"/>
  <c r="DB215" i="3"/>
  <c r="DC215" i="3"/>
  <c r="DF215" i="3"/>
  <c r="DJ215" i="3" s="1"/>
  <c r="DG215" i="3"/>
  <c r="DH215" i="3"/>
  <c r="DI215" i="3"/>
  <c r="A216" i="3"/>
  <c r="Y216" i="3"/>
  <c r="CX216" i="3" s="1"/>
  <c r="CY216" i="3"/>
  <c r="CZ216" i="3"/>
  <c r="DB216" i="3" s="1"/>
  <c r="DA216" i="3"/>
  <c r="DC216" i="3"/>
  <c r="A217" i="3"/>
  <c r="Y217" i="3"/>
  <c r="CX217" i="3"/>
  <c r="CY217" i="3"/>
  <c r="CZ217" i="3"/>
  <c r="DB217" i="3" s="1"/>
  <c r="DA217" i="3"/>
  <c r="DC217" i="3"/>
  <c r="A218" i="3"/>
  <c r="Y218" i="3"/>
  <c r="CX218" i="3"/>
  <c r="DI218" i="3" s="1"/>
  <c r="CY218" i="3"/>
  <c r="CZ218" i="3"/>
  <c r="DA218" i="3"/>
  <c r="DB218" i="3"/>
  <c r="DC218" i="3"/>
  <c r="DF218" i="3"/>
  <c r="DJ218" i="3" s="1"/>
  <c r="DG218" i="3"/>
  <c r="DH218" i="3"/>
  <c r="A219" i="3"/>
  <c r="Y219" i="3"/>
  <c r="CV219" i="3" s="1"/>
  <c r="CU219" i="3"/>
  <c r="CX219" i="3"/>
  <c r="CY219" i="3"/>
  <c r="CZ219" i="3"/>
  <c r="DA219" i="3"/>
  <c r="DB219" i="3"/>
  <c r="DC219" i="3"/>
  <c r="DF219" i="3"/>
  <c r="DG219" i="3"/>
  <c r="DH219" i="3"/>
  <c r="DI219" i="3"/>
  <c r="DJ219" i="3" s="1"/>
  <c r="A220" i="3"/>
  <c r="Y220" i="3"/>
  <c r="CX220" i="3" s="1"/>
  <c r="CY220" i="3"/>
  <c r="CZ220" i="3"/>
  <c r="DB220" i="3" s="1"/>
  <c r="DA220" i="3"/>
  <c r="DC220" i="3"/>
  <c r="A221" i="3"/>
  <c r="Y221" i="3"/>
  <c r="CW221" i="3"/>
  <c r="CX221" i="3"/>
  <c r="CY221" i="3"/>
  <c r="CZ221" i="3"/>
  <c r="DB221" i="3" s="1"/>
  <c r="DA221" i="3"/>
  <c r="DC221" i="3"/>
  <c r="A222" i="3"/>
  <c r="Y222" i="3"/>
  <c r="CW222" i="3" s="1"/>
  <c r="CX222" i="3"/>
  <c r="DG222" i="3" s="1"/>
  <c r="CY222" i="3"/>
  <c r="CZ222" i="3"/>
  <c r="DA222" i="3"/>
  <c r="DB222" i="3"/>
  <c r="DC222" i="3"/>
  <c r="DF222" i="3"/>
  <c r="A223" i="3"/>
  <c r="Y223" i="3"/>
  <c r="CX223" i="3"/>
  <c r="CY223" i="3"/>
  <c r="CZ223" i="3"/>
  <c r="DA223" i="3"/>
  <c r="DB223" i="3"/>
  <c r="DC223" i="3"/>
  <c r="DF223" i="3"/>
  <c r="DJ223" i="3" s="1"/>
  <c r="DG223" i="3"/>
  <c r="DH223" i="3"/>
  <c r="DI223" i="3"/>
  <c r="A224" i="3"/>
  <c r="Y224" i="3"/>
  <c r="CX224" i="3" s="1"/>
  <c r="CY224" i="3"/>
  <c r="CZ224" i="3"/>
  <c r="DB224" i="3" s="1"/>
  <c r="DA224" i="3"/>
  <c r="DC224" i="3"/>
  <c r="A225" i="3"/>
  <c r="Y225" i="3"/>
  <c r="CX225" i="3"/>
  <c r="CY225" i="3"/>
  <c r="CZ225" i="3"/>
  <c r="DB225" i="3" s="1"/>
  <c r="DA225" i="3"/>
  <c r="DC225" i="3"/>
  <c r="A226" i="3"/>
  <c r="Y226" i="3"/>
  <c r="CX226" i="3"/>
  <c r="DI226" i="3" s="1"/>
  <c r="CY226" i="3"/>
  <c r="CZ226" i="3"/>
  <c r="DA226" i="3"/>
  <c r="DB226" i="3"/>
  <c r="DC226" i="3"/>
  <c r="DF226" i="3"/>
  <c r="DJ226" i="3" s="1"/>
  <c r="DG226" i="3"/>
  <c r="DH226" i="3"/>
  <c r="A227" i="3"/>
  <c r="Y227" i="3"/>
  <c r="CX227" i="3" s="1"/>
  <c r="CY227" i="3"/>
  <c r="CZ227" i="3"/>
  <c r="DB227" i="3" s="1"/>
  <c r="DA227" i="3"/>
  <c r="DC227" i="3"/>
  <c r="DH227" i="3"/>
  <c r="A228" i="3"/>
  <c r="Y228" i="3"/>
  <c r="CX228" i="3" s="1"/>
  <c r="CY228" i="3"/>
  <c r="CZ228" i="3"/>
  <c r="DA228" i="3"/>
  <c r="DB228" i="3"/>
  <c r="DC228" i="3"/>
  <c r="A229" i="3"/>
  <c r="Y229" i="3"/>
  <c r="CU229" i="3"/>
  <c r="CV229" i="3"/>
  <c r="CX229" i="3"/>
  <c r="CY229" i="3"/>
  <c r="CZ229" i="3"/>
  <c r="DB229" i="3" s="1"/>
  <c r="DA229" i="3"/>
  <c r="DC229" i="3"/>
  <c r="A230" i="3"/>
  <c r="Y230" i="3"/>
  <c r="CX230" i="3"/>
  <c r="DI230" i="3" s="1"/>
  <c r="DJ230" i="3" s="1"/>
  <c r="CY230" i="3"/>
  <c r="CZ230" i="3"/>
  <c r="DA230" i="3"/>
  <c r="DB230" i="3"/>
  <c r="DC230" i="3"/>
  <c r="DF230" i="3"/>
  <c r="DG230" i="3"/>
  <c r="DH230" i="3"/>
  <c r="A231" i="3"/>
  <c r="Y231" i="3"/>
  <c r="CW231" i="3" s="1"/>
  <c r="CY231" i="3"/>
  <c r="CZ231" i="3"/>
  <c r="DA231" i="3"/>
  <c r="DB231" i="3"/>
  <c r="DC231" i="3"/>
  <c r="A232" i="3"/>
  <c r="Y232" i="3"/>
  <c r="CU232" i="3"/>
  <c r="CY232" i="3"/>
  <c r="CZ232" i="3"/>
  <c r="DA232" i="3"/>
  <c r="DB232" i="3"/>
  <c r="DC232" i="3"/>
  <c r="A233" i="3"/>
  <c r="Y233" i="3"/>
  <c r="CX233" i="3"/>
  <c r="CY233" i="3"/>
  <c r="CZ233" i="3"/>
  <c r="DB233" i="3" s="1"/>
  <c r="DA233" i="3"/>
  <c r="DC233" i="3"/>
  <c r="A234" i="3"/>
  <c r="Y234" i="3"/>
  <c r="CW234" i="3" s="1"/>
  <c r="CX234" i="3"/>
  <c r="DG234" i="3" s="1"/>
  <c r="CY234" i="3"/>
  <c r="CZ234" i="3"/>
  <c r="DA234" i="3"/>
  <c r="DB234" i="3"/>
  <c r="DC234" i="3"/>
  <c r="DF234" i="3"/>
  <c r="A235" i="3"/>
  <c r="Y235" i="3"/>
  <c r="CW235" i="3"/>
  <c r="CX235" i="3"/>
  <c r="CY235" i="3"/>
  <c r="CZ235" i="3"/>
  <c r="DA235" i="3"/>
  <c r="DB235" i="3"/>
  <c r="DC235" i="3"/>
  <c r="DF235" i="3"/>
  <c r="DG235" i="3"/>
  <c r="DJ235" i="3" s="1"/>
  <c r="DH235" i="3"/>
  <c r="DI235" i="3"/>
  <c r="A236" i="3"/>
  <c r="Y236" i="3"/>
  <c r="CX236" i="3"/>
  <c r="DF236" i="3" s="1"/>
  <c r="CY236" i="3"/>
  <c r="CZ236" i="3"/>
  <c r="DA236" i="3"/>
  <c r="DB236" i="3"/>
  <c r="DC236" i="3"/>
  <c r="DG236" i="3"/>
  <c r="DH236" i="3"/>
  <c r="DI236" i="3"/>
  <c r="DJ236" i="3"/>
  <c r="A237" i="3"/>
  <c r="Y237" i="3"/>
  <c r="CV237" i="3" s="1"/>
  <c r="CU237" i="3"/>
  <c r="CY237" i="3"/>
  <c r="CZ237" i="3"/>
  <c r="DA237" i="3"/>
  <c r="DB237" i="3"/>
  <c r="DC237" i="3"/>
  <c r="A238" i="3"/>
  <c r="Y238" i="3"/>
  <c r="CU238" i="3"/>
  <c r="CV238" i="3"/>
  <c r="CX238" i="3"/>
  <c r="CY238" i="3"/>
  <c r="CZ238" i="3"/>
  <c r="DB238" i="3" s="1"/>
  <c r="DA238" i="3"/>
  <c r="DC238" i="3"/>
  <c r="A239" i="3"/>
  <c r="Y239" i="3"/>
  <c r="CU239" i="3"/>
  <c r="CV239" i="3"/>
  <c r="CX239" i="3"/>
  <c r="DG239" i="3" s="1"/>
  <c r="CY239" i="3"/>
  <c r="CZ239" i="3"/>
  <c r="DA239" i="3"/>
  <c r="DB239" i="3"/>
  <c r="DC239" i="3"/>
  <c r="DF239" i="3"/>
  <c r="A240" i="3"/>
  <c r="Y240" i="3"/>
  <c r="CX240" i="3" s="1"/>
  <c r="DF240" i="3" s="1"/>
  <c r="CU240" i="3"/>
  <c r="CV240" i="3"/>
  <c r="CY240" i="3"/>
  <c r="CZ240" i="3"/>
  <c r="DA240" i="3"/>
  <c r="DB240" i="3"/>
  <c r="DC240" i="3"/>
  <c r="A241" i="3"/>
  <c r="Y241" i="3"/>
  <c r="CX241" i="3" s="1"/>
  <c r="CY241" i="3"/>
  <c r="CZ241" i="3"/>
  <c r="DA241" i="3"/>
  <c r="DB241" i="3"/>
  <c r="DC241" i="3"/>
  <c r="DI241" i="3"/>
  <c r="DJ241" i="3" s="1"/>
  <c r="A242" i="3"/>
  <c r="Y242" i="3"/>
  <c r="CW242" i="3" s="1"/>
  <c r="CX242" i="3"/>
  <c r="CY242" i="3"/>
  <c r="CZ242" i="3"/>
  <c r="DA242" i="3"/>
  <c r="DB242" i="3"/>
  <c r="DC242" i="3"/>
  <c r="A243" i="3"/>
  <c r="Y243" i="3"/>
  <c r="CW243" i="3"/>
  <c r="CX243" i="3"/>
  <c r="DF243" i="3" s="1"/>
  <c r="CY243" i="3"/>
  <c r="CZ243" i="3"/>
  <c r="DA243" i="3"/>
  <c r="DB243" i="3"/>
  <c r="DC243" i="3"/>
  <c r="A244" i="3"/>
  <c r="Y244" i="3"/>
  <c r="CW244" i="3" s="1"/>
  <c r="CX244" i="3"/>
  <c r="DI244" i="3" s="1"/>
  <c r="CY244" i="3"/>
  <c r="CZ244" i="3"/>
  <c r="DA244" i="3"/>
  <c r="DB244" i="3"/>
  <c r="DC244" i="3"/>
  <c r="DF244" i="3"/>
  <c r="DG244" i="3"/>
  <c r="DH244" i="3"/>
  <c r="A245" i="3"/>
  <c r="Y245" i="3"/>
  <c r="CW245" i="3"/>
  <c r="CX245" i="3"/>
  <c r="CY245" i="3"/>
  <c r="CZ245" i="3"/>
  <c r="DA245" i="3"/>
  <c r="DB245" i="3"/>
  <c r="DC245" i="3"/>
  <c r="DF245" i="3"/>
  <c r="DG245" i="3"/>
  <c r="DJ245" i="3" s="1"/>
  <c r="DH245" i="3"/>
  <c r="DI245" i="3"/>
  <c r="A246" i="3"/>
  <c r="Y246" i="3"/>
  <c r="CY246" i="3"/>
  <c r="CZ246" i="3"/>
  <c r="DA246" i="3"/>
  <c r="DB246" i="3"/>
  <c r="DC246" i="3"/>
  <c r="A247" i="3"/>
  <c r="Y247" i="3"/>
  <c r="CX247" i="3"/>
  <c r="CY247" i="3"/>
  <c r="CZ247" i="3"/>
  <c r="DB247" i="3" s="1"/>
  <c r="DA247" i="3"/>
  <c r="DC247" i="3"/>
  <c r="A248" i="3"/>
  <c r="Y248" i="3"/>
  <c r="CX248" i="3"/>
  <c r="DI248" i="3" s="1"/>
  <c r="CY248" i="3"/>
  <c r="CZ248" i="3"/>
  <c r="DA248" i="3"/>
  <c r="DB248" i="3"/>
  <c r="DC248" i="3"/>
  <c r="DF248" i="3"/>
  <c r="DJ248" i="3" s="1"/>
  <c r="DG248" i="3"/>
  <c r="DH248" i="3"/>
  <c r="A249" i="3"/>
  <c r="Y249" i="3"/>
  <c r="CX249" i="3"/>
  <c r="CY249" i="3"/>
  <c r="CZ249" i="3"/>
  <c r="DB249" i="3" s="1"/>
  <c r="DA249" i="3"/>
  <c r="DC249" i="3"/>
  <c r="DF249" i="3"/>
  <c r="DG249" i="3"/>
  <c r="DH249" i="3"/>
  <c r="DI249" i="3"/>
  <c r="DJ249" i="3"/>
  <c r="A250" i="3"/>
  <c r="Y250" i="3"/>
  <c r="CU250" i="3"/>
  <c r="CY250" i="3"/>
  <c r="CZ250" i="3"/>
  <c r="DA250" i="3"/>
  <c r="DB250" i="3"/>
  <c r="DC250" i="3"/>
  <c r="A251" i="3"/>
  <c r="Y251" i="3"/>
  <c r="CX251" i="3" s="1"/>
  <c r="CY251" i="3"/>
  <c r="CZ251" i="3"/>
  <c r="DB251" i="3" s="1"/>
  <c r="DA251" i="3"/>
  <c r="DC251" i="3"/>
  <c r="A252" i="3"/>
  <c r="Y252" i="3"/>
  <c r="CW252" i="3"/>
  <c r="CX252" i="3"/>
  <c r="DH252" i="3" s="1"/>
  <c r="CY252" i="3"/>
  <c r="CZ252" i="3"/>
  <c r="DA252" i="3"/>
  <c r="DB252" i="3"/>
  <c r="DC252" i="3"/>
  <c r="DF252" i="3"/>
  <c r="DG252" i="3"/>
  <c r="DJ252" i="3" s="1"/>
  <c r="A253" i="3"/>
  <c r="Y253" i="3"/>
  <c r="CU253" i="3"/>
  <c r="CV253" i="3"/>
  <c r="CX253" i="3"/>
  <c r="CY253" i="3"/>
  <c r="CZ253" i="3"/>
  <c r="DA253" i="3"/>
  <c r="DB253" i="3"/>
  <c r="DC253" i="3"/>
  <c r="DF253" i="3"/>
  <c r="DG253" i="3"/>
  <c r="DH253" i="3"/>
  <c r="DI253" i="3"/>
  <c r="DJ253" i="3"/>
  <c r="A254" i="3"/>
  <c r="Y254" i="3"/>
  <c r="CX254" i="3" s="1"/>
  <c r="CY254" i="3"/>
  <c r="CZ254" i="3"/>
  <c r="DA254" i="3"/>
  <c r="DB254" i="3"/>
  <c r="DC254" i="3"/>
  <c r="A255" i="3"/>
  <c r="Y255" i="3"/>
  <c r="CW255" i="3" s="1"/>
  <c r="CY255" i="3"/>
  <c r="CZ255" i="3"/>
  <c r="DB255" i="3" s="1"/>
  <c r="DA255" i="3"/>
  <c r="DC255" i="3"/>
  <c r="A256" i="3"/>
  <c r="Y256" i="3"/>
  <c r="CW256" i="3"/>
  <c r="CX256" i="3"/>
  <c r="CY256" i="3"/>
  <c r="CZ256" i="3"/>
  <c r="DA256" i="3"/>
  <c r="DB256" i="3"/>
  <c r="DC256" i="3"/>
  <c r="A257" i="3"/>
  <c r="Y257" i="3"/>
  <c r="CW257" i="3" s="1"/>
  <c r="CY257" i="3"/>
  <c r="CZ257" i="3"/>
  <c r="DA257" i="3"/>
  <c r="DB257" i="3"/>
  <c r="DC257" i="3"/>
  <c r="A258" i="3"/>
  <c r="Y258" i="3"/>
  <c r="CX258" i="3" s="1"/>
  <c r="CY258" i="3"/>
  <c r="CZ258" i="3"/>
  <c r="DA258" i="3"/>
  <c r="DB258" i="3"/>
  <c r="DC258" i="3"/>
  <c r="A259" i="3"/>
  <c r="Y259" i="3"/>
  <c r="CX259" i="3"/>
  <c r="CY259" i="3"/>
  <c r="CZ259" i="3"/>
  <c r="DB259" i="3" s="1"/>
  <c r="DA259" i="3"/>
  <c r="DC259" i="3"/>
  <c r="A260" i="3"/>
  <c r="Y260" i="3"/>
  <c r="CX260" i="3"/>
  <c r="CY260" i="3"/>
  <c r="CZ260" i="3"/>
  <c r="DA260" i="3"/>
  <c r="DB260" i="3"/>
  <c r="DC260" i="3"/>
  <c r="A261" i="3"/>
  <c r="Y261" i="3"/>
  <c r="CX261" i="3"/>
  <c r="CY261" i="3"/>
  <c r="CZ261" i="3"/>
  <c r="DA261" i="3"/>
  <c r="DB261" i="3"/>
  <c r="DC261" i="3"/>
  <c r="DF261" i="3"/>
  <c r="DG261" i="3"/>
  <c r="DH261" i="3"/>
  <c r="DI261" i="3"/>
  <c r="DJ261" i="3"/>
  <c r="A262" i="3"/>
  <c r="Y262" i="3"/>
  <c r="CX262" i="3" s="1"/>
  <c r="CY262" i="3"/>
  <c r="CZ262" i="3"/>
  <c r="DA262" i="3"/>
  <c r="DB262" i="3"/>
  <c r="DC262" i="3"/>
  <c r="A263" i="3"/>
  <c r="Y263" i="3"/>
  <c r="CX263" i="3"/>
  <c r="CY263" i="3"/>
  <c r="CZ263" i="3"/>
  <c r="DB263" i="3" s="1"/>
  <c r="DA263" i="3"/>
  <c r="DC263" i="3"/>
  <c r="A264" i="3"/>
  <c r="Y264" i="3"/>
  <c r="CU264" i="3"/>
  <c r="CV264" i="3"/>
  <c r="CX264" i="3"/>
  <c r="CY264" i="3"/>
  <c r="CZ264" i="3"/>
  <c r="DB264" i="3" s="1"/>
  <c r="DA264" i="3"/>
  <c r="DC264" i="3"/>
  <c r="A265" i="3"/>
  <c r="Y265" i="3"/>
  <c r="CX265" i="3"/>
  <c r="CY265" i="3"/>
  <c r="CZ265" i="3"/>
  <c r="DA265" i="3"/>
  <c r="DB265" i="3"/>
  <c r="DC265" i="3"/>
  <c r="DF265" i="3"/>
  <c r="DG265" i="3"/>
  <c r="DH265" i="3"/>
  <c r="DI265" i="3"/>
  <c r="DJ265" i="3"/>
  <c r="A266" i="3"/>
  <c r="Y266" i="3"/>
  <c r="CW266" i="3" s="1"/>
  <c r="CY266" i="3"/>
  <c r="CZ266" i="3"/>
  <c r="DA266" i="3"/>
  <c r="DB266" i="3"/>
  <c r="DC266" i="3"/>
  <c r="A267" i="3"/>
  <c r="Y267" i="3"/>
  <c r="CW267" i="3"/>
  <c r="CX267" i="3"/>
  <c r="CY267" i="3"/>
  <c r="CZ267" i="3"/>
  <c r="DB267" i="3" s="1"/>
  <c r="DA267" i="3"/>
  <c r="DC267" i="3"/>
  <c r="A268" i="3"/>
  <c r="Y268" i="3"/>
  <c r="CX268" i="3"/>
  <c r="CY268" i="3"/>
  <c r="CZ268" i="3"/>
  <c r="DB268" i="3" s="1"/>
  <c r="DA268" i="3"/>
  <c r="DC268" i="3"/>
  <c r="DF268" i="3"/>
  <c r="DJ268" i="3" s="1"/>
  <c r="A269" i="3"/>
  <c r="Y269" i="3"/>
  <c r="CX269" i="3"/>
  <c r="CY269" i="3"/>
  <c r="CZ269" i="3"/>
  <c r="DA269" i="3"/>
  <c r="DB269" i="3"/>
  <c r="DC269" i="3"/>
  <c r="DF269" i="3"/>
  <c r="DJ269" i="3" s="1"/>
  <c r="DG269" i="3"/>
  <c r="DH269" i="3"/>
  <c r="DI269" i="3"/>
  <c r="A270" i="3"/>
  <c r="Y270" i="3"/>
  <c r="CX270" i="3" s="1"/>
  <c r="CY270" i="3"/>
  <c r="CZ270" i="3"/>
  <c r="DB270" i="3" s="1"/>
  <c r="DA270" i="3"/>
  <c r="DC270" i="3"/>
  <c r="A271" i="3"/>
  <c r="Y271" i="3"/>
  <c r="CX271" i="3"/>
  <c r="CY271" i="3"/>
  <c r="CZ271" i="3"/>
  <c r="DB271" i="3" s="1"/>
  <c r="DA271" i="3"/>
  <c r="DC271" i="3"/>
  <c r="A272" i="3"/>
  <c r="Y272" i="3"/>
  <c r="CX272" i="3"/>
  <c r="DI272" i="3" s="1"/>
  <c r="CY272" i="3"/>
  <c r="CZ272" i="3"/>
  <c r="DB272" i="3" s="1"/>
  <c r="DA272" i="3"/>
  <c r="DC272" i="3"/>
  <c r="DF272" i="3"/>
  <c r="DJ272" i="3" s="1"/>
  <c r="DG272" i="3"/>
  <c r="DH272" i="3"/>
  <c r="A273" i="3"/>
  <c r="Y273" i="3"/>
  <c r="CX273" i="3" s="1"/>
  <c r="DF273" i="3" s="1"/>
  <c r="DJ273" i="3" s="1"/>
  <c r="CY273" i="3"/>
  <c r="CZ273" i="3"/>
  <c r="DB273" i="3" s="1"/>
  <c r="DA273" i="3"/>
  <c r="DC273" i="3"/>
  <c r="DG273" i="3"/>
  <c r="DH273" i="3"/>
  <c r="A274" i="3"/>
  <c r="Y274" i="3"/>
  <c r="CU274" i="3"/>
  <c r="CY274" i="3"/>
  <c r="CZ274" i="3"/>
  <c r="DA274" i="3"/>
  <c r="DB274" i="3"/>
  <c r="DC274" i="3"/>
  <c r="A275" i="3"/>
  <c r="Y275" i="3"/>
  <c r="CX275" i="3"/>
  <c r="CY275" i="3"/>
  <c r="CZ275" i="3"/>
  <c r="DB275" i="3" s="1"/>
  <c r="DA275" i="3"/>
  <c r="DC275" i="3"/>
  <c r="A276" i="3"/>
  <c r="Y276" i="3"/>
  <c r="CW276" i="3"/>
  <c r="CX276" i="3"/>
  <c r="DH276" i="3" s="1"/>
  <c r="CY276" i="3"/>
  <c r="CZ276" i="3"/>
  <c r="DA276" i="3"/>
  <c r="DB276" i="3"/>
  <c r="DC276" i="3"/>
  <c r="DF276" i="3"/>
  <c r="DG276" i="3"/>
  <c r="DJ276" i="3" s="1"/>
  <c r="A277" i="3"/>
  <c r="Y277" i="3"/>
  <c r="CU277" i="3"/>
  <c r="CV277" i="3"/>
  <c r="CX277" i="3"/>
  <c r="CY277" i="3"/>
  <c r="CZ277" i="3"/>
  <c r="DA277" i="3"/>
  <c r="DB277" i="3"/>
  <c r="DC277" i="3"/>
  <c r="DF277" i="3"/>
  <c r="DG277" i="3"/>
  <c r="DH277" i="3"/>
  <c r="DI277" i="3"/>
  <c r="DJ277" i="3" s="1"/>
  <c r="A278" i="3"/>
  <c r="Y278" i="3"/>
  <c r="CX278" i="3" s="1"/>
  <c r="CY278" i="3"/>
  <c r="CZ278" i="3"/>
  <c r="DA278" i="3"/>
  <c r="DB278" i="3"/>
  <c r="DC278" i="3"/>
  <c r="DI278" i="3"/>
  <c r="DJ278" i="3"/>
  <c r="A279" i="3"/>
  <c r="Y279" i="3"/>
  <c r="CW279" i="3"/>
  <c r="CX279" i="3"/>
  <c r="DH279" i="3" s="1"/>
  <c r="CY279" i="3"/>
  <c r="CZ279" i="3"/>
  <c r="DB279" i="3" s="1"/>
  <c r="DA279" i="3"/>
  <c r="DC279" i="3"/>
  <c r="A280" i="3"/>
  <c r="Y280" i="3"/>
  <c r="CU280" i="3"/>
  <c r="CV280" i="3"/>
  <c r="CX280" i="3"/>
  <c r="CY280" i="3"/>
  <c r="CZ280" i="3"/>
  <c r="DA280" i="3"/>
  <c r="DB280" i="3"/>
  <c r="DC280" i="3"/>
  <c r="A281" i="3"/>
  <c r="Y281" i="3"/>
  <c r="CX281" i="3" s="1"/>
  <c r="DG281" i="3" s="1"/>
  <c r="CY281" i="3"/>
  <c r="CZ281" i="3"/>
  <c r="DA281" i="3"/>
  <c r="DB281" i="3"/>
  <c r="DC281" i="3"/>
  <c r="DF281" i="3"/>
  <c r="DH281" i="3"/>
  <c r="DI281" i="3"/>
  <c r="DJ281" i="3" s="1"/>
  <c r="A282" i="3"/>
  <c r="Y282" i="3"/>
  <c r="CW282" i="3"/>
  <c r="CX282" i="3"/>
  <c r="CY282" i="3"/>
  <c r="CZ282" i="3"/>
  <c r="DB282" i="3" s="1"/>
  <c r="DA282" i="3"/>
  <c r="DC282" i="3"/>
  <c r="DF282" i="3"/>
  <c r="DG282" i="3"/>
  <c r="DJ282" i="3" s="1"/>
  <c r="DH282" i="3"/>
  <c r="DI282" i="3"/>
  <c r="A283" i="3"/>
  <c r="Y283" i="3"/>
  <c r="CX283" i="3" s="1"/>
  <c r="CY283" i="3"/>
  <c r="CZ283" i="3"/>
  <c r="DA283" i="3"/>
  <c r="DB283" i="3"/>
  <c r="DC283" i="3"/>
  <c r="DF283" i="3"/>
  <c r="A284" i="3"/>
  <c r="Y284" i="3"/>
  <c r="CX284" i="3" s="1"/>
  <c r="CY284" i="3"/>
  <c r="CZ284" i="3"/>
  <c r="DB284" i="3" s="1"/>
  <c r="DA284" i="3"/>
  <c r="DC284" i="3"/>
  <c r="A285" i="3"/>
  <c r="Y285" i="3"/>
  <c r="CX285" i="3" s="1"/>
  <c r="CY285" i="3"/>
  <c r="CZ285" i="3"/>
  <c r="DA285" i="3"/>
  <c r="DB285" i="3"/>
  <c r="DC285" i="3"/>
  <c r="DF285" i="3"/>
  <c r="DJ285" i="3" s="1"/>
  <c r="DG285" i="3"/>
  <c r="DH285" i="3"/>
  <c r="DI285" i="3"/>
  <c r="A286" i="3"/>
  <c r="Y286" i="3"/>
  <c r="CX286" i="3"/>
  <c r="CY286" i="3"/>
  <c r="CZ286" i="3"/>
  <c r="DA286" i="3"/>
  <c r="DB286" i="3"/>
  <c r="DC286" i="3"/>
  <c r="DF286" i="3"/>
  <c r="DG286" i="3"/>
  <c r="DH286" i="3"/>
  <c r="DI286" i="3"/>
  <c r="DJ286" i="3"/>
  <c r="A287" i="3"/>
  <c r="Y287" i="3"/>
  <c r="CX287" i="3"/>
  <c r="CY287" i="3"/>
  <c r="CZ287" i="3"/>
  <c r="DB287" i="3" s="1"/>
  <c r="DA287" i="3"/>
  <c r="DC287" i="3"/>
  <c r="A288" i="3"/>
  <c r="Y288" i="3"/>
  <c r="CX288" i="3"/>
  <c r="CY288" i="3"/>
  <c r="CZ288" i="3"/>
  <c r="DA288" i="3"/>
  <c r="DB288" i="3"/>
  <c r="DC288" i="3"/>
  <c r="DF288" i="3"/>
  <c r="DJ288" i="3" s="1"/>
  <c r="A289" i="3"/>
  <c r="Y289" i="3"/>
  <c r="CX289" i="3" s="1"/>
  <c r="DF289" i="3" s="1"/>
  <c r="CU289" i="3"/>
  <c r="CV289" i="3"/>
  <c r="CY289" i="3"/>
  <c r="CZ289" i="3"/>
  <c r="DA289" i="3"/>
  <c r="DB289" i="3"/>
  <c r="DC289" i="3"/>
  <c r="A290" i="3"/>
  <c r="Y290" i="3"/>
  <c r="CX290" i="3"/>
  <c r="CY290" i="3"/>
  <c r="CZ290" i="3"/>
  <c r="DA290" i="3"/>
  <c r="DB290" i="3"/>
  <c r="DC290" i="3"/>
  <c r="DF290" i="3"/>
  <c r="DG290" i="3"/>
  <c r="DH290" i="3"/>
  <c r="DI290" i="3"/>
  <c r="DJ290" i="3" s="1"/>
  <c r="A291" i="3"/>
  <c r="Y291" i="3"/>
  <c r="CX291" i="3" s="1"/>
  <c r="CW291" i="3"/>
  <c r="CY291" i="3"/>
  <c r="CZ291" i="3"/>
  <c r="DA291" i="3"/>
  <c r="DB291" i="3"/>
  <c r="DC291" i="3"/>
  <c r="A292" i="3"/>
  <c r="Y292" i="3"/>
  <c r="CW292" i="3"/>
  <c r="CX292" i="3"/>
  <c r="CY292" i="3"/>
  <c r="CZ292" i="3"/>
  <c r="DB292" i="3" s="1"/>
  <c r="DA292" i="3"/>
  <c r="DC292" i="3"/>
  <c r="A293" i="3"/>
  <c r="Y293" i="3"/>
  <c r="CX293" i="3" s="1"/>
  <c r="DF293" i="3" s="1"/>
  <c r="DJ293" i="3" s="1"/>
  <c r="CY293" i="3"/>
  <c r="CZ293" i="3"/>
  <c r="DA293" i="3"/>
  <c r="DB293" i="3"/>
  <c r="DC293" i="3"/>
  <c r="DG293" i="3"/>
  <c r="DH293" i="3"/>
  <c r="DI293" i="3"/>
  <c r="A294" i="3"/>
  <c r="Y294" i="3"/>
  <c r="CX294" i="3"/>
  <c r="CY294" i="3"/>
  <c r="CZ294" i="3"/>
  <c r="DA294" i="3"/>
  <c r="DB294" i="3"/>
  <c r="DC294" i="3"/>
  <c r="DF294" i="3"/>
  <c r="DG294" i="3"/>
  <c r="DH294" i="3"/>
  <c r="DI294" i="3"/>
  <c r="DJ294" i="3"/>
  <c r="A295" i="3"/>
  <c r="Y295" i="3"/>
  <c r="CX295" i="3"/>
  <c r="CY295" i="3"/>
  <c r="CZ295" i="3"/>
  <c r="DB295" i="3" s="1"/>
  <c r="DA295" i="3"/>
  <c r="DC295" i="3"/>
  <c r="DH295" i="3"/>
  <c r="DI295" i="3"/>
  <c r="A296" i="3"/>
  <c r="Y296" i="3"/>
  <c r="CX296" i="3" s="1"/>
  <c r="CY296" i="3"/>
  <c r="CZ296" i="3"/>
  <c r="DB296" i="3" s="1"/>
  <c r="DA296" i="3"/>
  <c r="DC296" i="3"/>
  <c r="A297" i="3"/>
  <c r="Y297" i="3"/>
  <c r="CX297" i="3"/>
  <c r="DI297" i="3" s="1"/>
  <c r="CY297" i="3"/>
  <c r="CZ297" i="3"/>
  <c r="DA297" i="3"/>
  <c r="DB297" i="3"/>
  <c r="DC297" i="3"/>
  <c r="DF297" i="3"/>
  <c r="DJ297" i="3" s="1"/>
  <c r="DG297" i="3"/>
  <c r="DH297" i="3"/>
  <c r="A298" i="3"/>
  <c r="Y298" i="3"/>
  <c r="CV298" i="3" s="1"/>
  <c r="CU298" i="3"/>
  <c r="CY298" i="3"/>
  <c r="CZ298" i="3"/>
  <c r="DA298" i="3"/>
  <c r="DB298" i="3"/>
  <c r="DC298" i="3"/>
  <c r="A299" i="3"/>
  <c r="Y299" i="3"/>
  <c r="CX299" i="3" s="1"/>
  <c r="CY299" i="3"/>
  <c r="CZ299" i="3"/>
  <c r="DB299" i="3" s="1"/>
  <c r="DA299" i="3"/>
  <c r="DC299" i="3"/>
  <c r="A300" i="3"/>
  <c r="Y300" i="3"/>
  <c r="CW300" i="3" s="1"/>
  <c r="CX300" i="3"/>
  <c r="CY300" i="3"/>
  <c r="CZ300" i="3"/>
  <c r="DA300" i="3"/>
  <c r="DB300" i="3"/>
  <c r="DC300" i="3"/>
  <c r="A301" i="3"/>
  <c r="Y301" i="3"/>
  <c r="CY301" i="3"/>
  <c r="CZ301" i="3"/>
  <c r="DB301" i="3" s="1"/>
  <c r="DA301" i="3"/>
  <c r="DC301" i="3"/>
  <c r="A302" i="3"/>
  <c r="Y302" i="3"/>
  <c r="CX302" i="3"/>
  <c r="CY302" i="3"/>
  <c r="CZ302" i="3"/>
  <c r="DA302" i="3"/>
  <c r="DB302" i="3"/>
  <c r="DC302" i="3"/>
  <c r="DF302" i="3"/>
  <c r="DJ302" i="3" s="1"/>
  <c r="DG302" i="3"/>
  <c r="DH302" i="3"/>
  <c r="DI302" i="3"/>
  <c r="A303" i="3"/>
  <c r="Y303" i="3"/>
  <c r="CX303" i="3"/>
  <c r="CY303" i="3"/>
  <c r="CZ303" i="3"/>
  <c r="DB303" i="3" s="1"/>
  <c r="DA303" i="3"/>
  <c r="DC303" i="3"/>
  <c r="DH303" i="3"/>
  <c r="DI303" i="3"/>
  <c r="A304" i="3"/>
  <c r="Y304" i="3"/>
  <c r="CX304" i="3" s="1"/>
  <c r="CY304" i="3"/>
  <c r="CZ304" i="3"/>
  <c r="DB304" i="3" s="1"/>
  <c r="DA304" i="3"/>
  <c r="DC304" i="3"/>
  <c r="A305" i="3"/>
  <c r="Y305" i="3"/>
  <c r="CX305" i="3"/>
  <c r="CY305" i="3"/>
  <c r="CZ305" i="3"/>
  <c r="DA305" i="3"/>
  <c r="DB305" i="3"/>
  <c r="DC305" i="3"/>
  <c r="DF305" i="3"/>
  <c r="DG305" i="3"/>
  <c r="DH305" i="3"/>
  <c r="DI305" i="3"/>
  <c r="DJ305" i="3"/>
  <c r="A306" i="3"/>
  <c r="Y306" i="3"/>
  <c r="CX306" i="3" s="1"/>
  <c r="DG306" i="3" s="1"/>
  <c r="CY306" i="3"/>
  <c r="CZ306" i="3"/>
  <c r="DB306" i="3" s="1"/>
  <c r="DA306" i="3"/>
  <c r="DC306" i="3"/>
  <c r="DF306" i="3"/>
  <c r="DH306" i="3"/>
  <c r="DI306" i="3"/>
  <c r="DJ306" i="3"/>
  <c r="A307" i="3"/>
  <c r="Y307" i="3"/>
  <c r="CY307" i="3"/>
  <c r="CZ307" i="3"/>
  <c r="DB307" i="3" s="1"/>
  <c r="DA307" i="3"/>
  <c r="DC307" i="3"/>
  <c r="A308" i="3"/>
  <c r="Y308" i="3"/>
  <c r="CY308" i="3"/>
  <c r="CZ308" i="3"/>
  <c r="DA308" i="3"/>
  <c r="DB308" i="3"/>
  <c r="DC308" i="3"/>
  <c r="A309" i="3"/>
  <c r="Y309" i="3"/>
  <c r="CX309" i="3" s="1"/>
  <c r="CU309" i="3"/>
  <c r="CV309" i="3"/>
  <c r="CY309" i="3"/>
  <c r="CZ309" i="3"/>
  <c r="DB309" i="3" s="1"/>
  <c r="DA309" i="3"/>
  <c r="DC309" i="3"/>
  <c r="A310" i="3"/>
  <c r="Y310" i="3"/>
  <c r="CW310" i="3" s="1"/>
  <c r="CX310" i="3"/>
  <c r="DG310" i="3" s="1"/>
  <c r="CY310" i="3"/>
  <c r="CZ310" i="3"/>
  <c r="DB310" i="3" s="1"/>
  <c r="DA310" i="3"/>
  <c r="DC310" i="3"/>
  <c r="DF310" i="3"/>
  <c r="A311" i="3"/>
  <c r="Y311" i="3"/>
  <c r="CX311" i="3"/>
  <c r="CY311" i="3"/>
  <c r="CZ311" i="3"/>
  <c r="DA311" i="3"/>
  <c r="DB311" i="3"/>
  <c r="DC311" i="3"/>
  <c r="DF311" i="3"/>
  <c r="DJ311" i="3" s="1"/>
  <c r="DG311" i="3"/>
  <c r="DH311" i="3"/>
  <c r="DI311" i="3"/>
  <c r="A312" i="3"/>
  <c r="Y312" i="3"/>
  <c r="CX312" i="3" s="1"/>
  <c r="CY312" i="3"/>
  <c r="CZ312" i="3"/>
  <c r="DB312" i="3" s="1"/>
  <c r="DA312" i="3"/>
  <c r="DC312" i="3"/>
  <c r="A313" i="3"/>
  <c r="Y313" i="3"/>
  <c r="CU313" i="3"/>
  <c r="CY313" i="3"/>
  <c r="CZ313" i="3"/>
  <c r="DB313" i="3" s="1"/>
  <c r="DA313" i="3"/>
  <c r="DC313" i="3"/>
  <c r="A314" i="3"/>
  <c r="Y314" i="3"/>
  <c r="CW314" i="3"/>
  <c r="CX314" i="3"/>
  <c r="DF314" i="3" s="1"/>
  <c r="CY314" i="3"/>
  <c r="CZ314" i="3"/>
  <c r="DB314" i="3" s="1"/>
  <c r="DA314" i="3"/>
  <c r="DC314" i="3"/>
  <c r="A315" i="3"/>
  <c r="Y315" i="3"/>
  <c r="CX315" i="3"/>
  <c r="CY315" i="3"/>
  <c r="CZ315" i="3"/>
  <c r="DA315" i="3"/>
  <c r="DB315" i="3"/>
  <c r="DC315" i="3"/>
  <c r="DF315" i="3"/>
  <c r="DJ315" i="3" s="1"/>
  <c r="DG315" i="3"/>
  <c r="DH315" i="3"/>
  <c r="DI315" i="3"/>
  <c r="A316" i="3"/>
  <c r="Y316" i="3"/>
  <c r="CX316" i="3"/>
  <c r="CY316" i="3"/>
  <c r="CZ316" i="3"/>
  <c r="DB316" i="3" s="1"/>
  <c r="DA316" i="3"/>
  <c r="DC316" i="3"/>
  <c r="DF316" i="3"/>
  <c r="DG316" i="3"/>
  <c r="DH316" i="3"/>
  <c r="DI316" i="3"/>
  <c r="DJ316" i="3"/>
  <c r="A317" i="3"/>
  <c r="Y317" i="3"/>
  <c r="CY317" i="3"/>
  <c r="CZ317" i="3"/>
  <c r="DA317" i="3"/>
  <c r="DB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A333" i="3"/>
  <c r="DB333" i="3"/>
  <c r="DC333" i="3"/>
  <c r="A334" i="3"/>
  <c r="Y334" i="3"/>
  <c r="CX334" i="3" s="1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A345" i="3"/>
  <c r="DB345" i="3"/>
  <c r="DC345" i="3"/>
  <c r="A346" i="3"/>
  <c r="Y346" i="3"/>
  <c r="CU346" i="3"/>
  <c r="CV346" i="3"/>
  <c r="CX346" i="3"/>
  <c r="CY346" i="3"/>
  <c r="CZ346" i="3"/>
  <c r="DA346" i="3"/>
  <c r="DB346" i="3"/>
  <c r="DC346" i="3"/>
  <c r="DF346" i="3"/>
  <c r="DG346" i="3"/>
  <c r="DH346" i="3"/>
  <c r="DI346" i="3"/>
  <c r="DJ346" i="3" s="1"/>
  <c r="A347" i="3"/>
  <c r="Y347" i="3"/>
  <c r="CX347" i="3" s="1"/>
  <c r="CW347" i="3"/>
  <c r="CY347" i="3"/>
  <c r="CZ347" i="3"/>
  <c r="DB347" i="3" s="1"/>
  <c r="DA347" i="3"/>
  <c r="DC347" i="3"/>
  <c r="A348" i="3"/>
  <c r="Y348" i="3"/>
  <c r="CX348" i="3"/>
  <c r="CY348" i="3"/>
  <c r="CZ348" i="3"/>
  <c r="DA348" i="3"/>
  <c r="DB348" i="3"/>
  <c r="DC348" i="3"/>
  <c r="A349" i="3"/>
  <c r="Y349" i="3"/>
  <c r="CX349" i="3" s="1"/>
  <c r="CY349" i="3"/>
  <c r="CZ349" i="3"/>
  <c r="DA349" i="3"/>
  <c r="DB349" i="3"/>
  <c r="DC349" i="3"/>
  <c r="DI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X357" i="3"/>
  <c r="DH357" i="3" s="1"/>
  <c r="CY357" i="3"/>
  <c r="CZ357" i="3"/>
  <c r="DA357" i="3"/>
  <c r="DB357" i="3"/>
  <c r="DC357" i="3"/>
  <c r="DF357" i="3"/>
  <c r="DG35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T28" i="1"/>
  <c r="U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CV28" i="1"/>
  <c r="CW28" i="1"/>
  <c r="FR28" i="1"/>
  <c r="GL28" i="1"/>
  <c r="GO28" i="1"/>
  <c r="GP28" i="1"/>
  <c r="GV28" i="1"/>
  <c r="HC28" i="1"/>
  <c r="GX28" i="1" s="1"/>
  <c r="C29" i="1"/>
  <c r="D29" i="1"/>
  <c r="U29" i="1"/>
  <c r="V29" i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FR29" i="1"/>
  <c r="GL29" i="1"/>
  <c r="GO29" i="1"/>
  <c r="GP29" i="1"/>
  <c r="GV29" i="1"/>
  <c r="HC29" i="1"/>
  <c r="GX29" i="1" s="1"/>
  <c r="C30" i="1"/>
  <c r="D30" i="1"/>
  <c r="U30" i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FR30" i="1"/>
  <c r="GL30" i="1"/>
  <c r="GO30" i="1"/>
  <c r="GP30" i="1"/>
  <c r="GV30" i="1"/>
  <c r="HC30" i="1"/>
  <c r="GX30" i="1" s="1"/>
  <c r="C31" i="1"/>
  <c r="D31" i="1"/>
  <c r="T31" i="1"/>
  <c r="U31" i="1"/>
  <c r="W31" i="1"/>
  <c r="AC31" i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CV31" i="1"/>
  <c r="CW31" i="1"/>
  <c r="CX31" i="1"/>
  <c r="FR31" i="1"/>
  <c r="GL31" i="1"/>
  <c r="GO31" i="1"/>
  <c r="GP31" i="1"/>
  <c r="GV31" i="1"/>
  <c r="HC31" i="1"/>
  <c r="GX31" i="1" s="1"/>
  <c r="C32" i="1"/>
  <c r="D32" i="1"/>
  <c r="I32" i="1"/>
  <c r="K32" i="1"/>
  <c r="AC32" i="1"/>
  <c r="AD32" i="1"/>
  <c r="AE32" i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FR32" i="1"/>
  <c r="GL32" i="1"/>
  <c r="GN32" i="1"/>
  <c r="GP32" i="1"/>
  <c r="GV32" i="1"/>
  <c r="HC32" i="1" s="1"/>
  <c r="GX32" i="1" s="1"/>
  <c r="C33" i="1"/>
  <c r="D33" i="1"/>
  <c r="U33" i="1"/>
  <c r="V33" i="1"/>
  <c r="AC33" i="1"/>
  <c r="AE33" i="1"/>
  <c r="AD33" i="1" s="1"/>
  <c r="AB33" i="1" s="1"/>
  <c r="AF33" i="1"/>
  <c r="AG33" i="1"/>
  <c r="CU33" i="1" s="1"/>
  <c r="T33" i="1" s="1"/>
  <c r="AH33" i="1"/>
  <c r="AI33" i="1"/>
  <c r="AJ33" i="1"/>
  <c r="CX33" i="1" s="1"/>
  <c r="W33" i="1" s="1"/>
  <c r="CQ33" i="1"/>
  <c r="CR33" i="1"/>
  <c r="CS33" i="1"/>
  <c r="CT33" i="1"/>
  <c r="CV33" i="1"/>
  <c r="CW33" i="1"/>
  <c r="FR33" i="1"/>
  <c r="GL33" i="1"/>
  <c r="GO33" i="1"/>
  <c r="GP33" i="1"/>
  <c r="GV33" i="1"/>
  <c r="HC33" i="1" s="1"/>
  <c r="GX33" i="1" s="1"/>
  <c r="C34" i="1"/>
  <c r="D34" i="1"/>
  <c r="V34" i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W34" i="1" s="1"/>
  <c r="FR34" i="1"/>
  <c r="GL34" i="1"/>
  <c r="GO34" i="1"/>
  <c r="GP34" i="1"/>
  <c r="GV34" i="1"/>
  <c r="HC34" i="1"/>
  <c r="GX34" i="1" s="1"/>
  <c r="C35" i="1"/>
  <c r="D35" i="1"/>
  <c r="U35" i="1"/>
  <c r="V35" i="1"/>
  <c r="AC35" i="1"/>
  <c r="AE35" i="1"/>
  <c r="AD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CW35" i="1"/>
  <c r="FR35" i="1"/>
  <c r="GL35" i="1"/>
  <c r="GO35" i="1"/>
  <c r="GP35" i="1"/>
  <c r="GV35" i="1"/>
  <c r="HC35" i="1" s="1"/>
  <c r="GX35" i="1" s="1"/>
  <c r="C36" i="1"/>
  <c r="D36" i="1"/>
  <c r="U36" i="1"/>
  <c r="AC36" i="1"/>
  <c r="AE36" i="1"/>
  <c r="AD36" i="1" s="1"/>
  <c r="AF36" i="1"/>
  <c r="AG36" i="1"/>
  <c r="CU36" i="1" s="1"/>
  <c r="T36" i="1" s="1"/>
  <c r="AH36" i="1"/>
  <c r="AI36" i="1"/>
  <c r="AJ36" i="1"/>
  <c r="CX36" i="1" s="1"/>
  <c r="W36" i="1" s="1"/>
  <c r="CQ36" i="1"/>
  <c r="CR36" i="1"/>
  <c r="CS36" i="1"/>
  <c r="CT36" i="1"/>
  <c r="CV36" i="1"/>
  <c r="CW36" i="1"/>
  <c r="FR36" i="1"/>
  <c r="GL36" i="1"/>
  <c r="GO36" i="1"/>
  <c r="GP36" i="1"/>
  <c r="GV36" i="1"/>
  <c r="HC36" i="1" s="1"/>
  <c r="GX36" i="1" s="1"/>
  <c r="C37" i="1"/>
  <c r="D37" i="1"/>
  <c r="U37" i="1"/>
  <c r="V37" i="1"/>
  <c r="AC37" i="1"/>
  <c r="AE37" i="1"/>
  <c r="AD37" i="1" s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W37" i="1" s="1"/>
  <c r="FR37" i="1"/>
  <c r="GL37" i="1"/>
  <c r="GO37" i="1"/>
  <c r="GP37" i="1"/>
  <c r="GV37" i="1"/>
  <c r="HC37" i="1"/>
  <c r="GX37" i="1" s="1"/>
  <c r="C38" i="1"/>
  <c r="D38" i="1"/>
  <c r="U38" i="1"/>
  <c r="AC38" i="1"/>
  <c r="AE38" i="1"/>
  <c r="AD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T38" i="1" s="1"/>
  <c r="CV38" i="1"/>
  <c r="CW38" i="1"/>
  <c r="FR38" i="1"/>
  <c r="GL38" i="1"/>
  <c r="GO38" i="1"/>
  <c r="GP38" i="1"/>
  <c r="GV38" i="1"/>
  <c r="HC38" i="1" s="1"/>
  <c r="GX38" i="1" s="1"/>
  <c r="C39" i="1"/>
  <c r="D39" i="1"/>
  <c r="U39" i="1"/>
  <c r="V39" i="1"/>
  <c r="AC39" i="1"/>
  <c r="AD39" i="1"/>
  <c r="AE39" i="1"/>
  <c r="AF39" i="1"/>
  <c r="AG39" i="1"/>
  <c r="CU39" i="1" s="1"/>
  <c r="T39" i="1" s="1"/>
  <c r="AH39" i="1"/>
  <c r="AI39" i="1"/>
  <c r="AJ39" i="1"/>
  <c r="CX39" i="1" s="1"/>
  <c r="W39" i="1" s="1"/>
  <c r="CQ39" i="1"/>
  <c r="CR39" i="1"/>
  <c r="CS39" i="1"/>
  <c r="CT39" i="1"/>
  <c r="CV39" i="1"/>
  <c r="CW39" i="1"/>
  <c r="FR39" i="1"/>
  <c r="GL39" i="1"/>
  <c r="GO39" i="1"/>
  <c r="GP39" i="1"/>
  <c r="GV39" i="1"/>
  <c r="HC39" i="1" s="1"/>
  <c r="GX39" i="1" s="1"/>
  <c r="C40" i="1"/>
  <c r="D40" i="1"/>
  <c r="U40" i="1"/>
  <c r="AC40" i="1"/>
  <c r="AE40" i="1"/>
  <c r="AD40" i="1" s="1"/>
  <c r="AF40" i="1"/>
  <c r="AG40" i="1"/>
  <c r="AH40" i="1"/>
  <c r="AI40" i="1"/>
  <c r="AJ40" i="1"/>
  <c r="CQ40" i="1"/>
  <c r="CR40" i="1"/>
  <c r="CS40" i="1"/>
  <c r="CT40" i="1"/>
  <c r="CU40" i="1"/>
  <c r="T40" i="1" s="1"/>
  <c r="CV40" i="1"/>
  <c r="CW40" i="1"/>
  <c r="CX40" i="1"/>
  <c r="W40" i="1" s="1"/>
  <c r="FR40" i="1"/>
  <c r="GL40" i="1"/>
  <c r="GO40" i="1"/>
  <c r="GP40" i="1"/>
  <c r="GV40" i="1"/>
  <c r="HC40" i="1"/>
  <c r="GX40" i="1" s="1"/>
  <c r="C41" i="1"/>
  <c r="D41" i="1"/>
  <c r="U41" i="1"/>
  <c r="V41" i="1"/>
  <c r="AC41" i="1"/>
  <c r="AE41" i="1"/>
  <c r="AD41" i="1" s="1"/>
  <c r="AF41" i="1"/>
  <c r="AG41" i="1"/>
  <c r="AH41" i="1"/>
  <c r="AI41" i="1"/>
  <c r="AJ41" i="1"/>
  <c r="CX41" i="1" s="1"/>
  <c r="W41" i="1" s="1"/>
  <c r="CQ41" i="1"/>
  <c r="CR41" i="1"/>
  <c r="CS41" i="1"/>
  <c r="CT41" i="1"/>
  <c r="CU41" i="1"/>
  <c r="T41" i="1" s="1"/>
  <c r="CV41" i="1"/>
  <c r="CW41" i="1"/>
  <c r="FR41" i="1"/>
  <c r="GL41" i="1"/>
  <c r="GO41" i="1"/>
  <c r="GP41" i="1"/>
  <c r="GV41" i="1"/>
  <c r="HC41" i="1" s="1"/>
  <c r="GX41" i="1" s="1"/>
  <c r="C42" i="1"/>
  <c r="D42" i="1"/>
  <c r="U42" i="1"/>
  <c r="AC42" i="1"/>
  <c r="AE42" i="1"/>
  <c r="AD42" i="1" s="1"/>
  <c r="AF42" i="1"/>
  <c r="AG42" i="1"/>
  <c r="CU42" i="1" s="1"/>
  <c r="T42" i="1" s="1"/>
  <c r="AH42" i="1"/>
  <c r="AI42" i="1"/>
  <c r="AJ42" i="1"/>
  <c r="CX42" i="1" s="1"/>
  <c r="W42" i="1" s="1"/>
  <c r="CQ42" i="1"/>
  <c r="CR42" i="1"/>
  <c r="CS42" i="1"/>
  <c r="CT42" i="1"/>
  <c r="CV42" i="1"/>
  <c r="CW42" i="1"/>
  <c r="FR42" i="1"/>
  <c r="GL42" i="1"/>
  <c r="GO42" i="1"/>
  <c r="GP42" i="1"/>
  <c r="GV42" i="1"/>
  <c r="HC42" i="1" s="1"/>
  <c r="GX42" i="1" s="1"/>
  <c r="C43" i="1"/>
  <c r="D43" i="1"/>
  <c r="U43" i="1"/>
  <c r="V43" i="1"/>
  <c r="AC43" i="1"/>
  <c r="AE43" i="1"/>
  <c r="AD43" i="1" s="1"/>
  <c r="AF43" i="1"/>
  <c r="AG43" i="1"/>
  <c r="AH43" i="1"/>
  <c r="AI43" i="1"/>
  <c r="AJ43" i="1"/>
  <c r="CQ43" i="1"/>
  <c r="CR43" i="1"/>
  <c r="CS43" i="1"/>
  <c r="CT43" i="1"/>
  <c r="CU43" i="1"/>
  <c r="T43" i="1" s="1"/>
  <c r="CV43" i="1"/>
  <c r="CW43" i="1"/>
  <c r="CX43" i="1"/>
  <c r="W43" i="1" s="1"/>
  <c r="FR43" i="1"/>
  <c r="GL43" i="1"/>
  <c r="GO43" i="1"/>
  <c r="GP43" i="1"/>
  <c r="GV43" i="1"/>
  <c r="HC43" i="1"/>
  <c r="GX43" i="1" s="1"/>
  <c r="C44" i="1"/>
  <c r="D44" i="1"/>
  <c r="U44" i="1"/>
  <c r="AC44" i="1"/>
  <c r="AE44" i="1"/>
  <c r="AD44" i="1" s="1"/>
  <c r="AF44" i="1"/>
  <c r="AG44" i="1"/>
  <c r="AH44" i="1"/>
  <c r="AI44" i="1"/>
  <c r="AJ44" i="1"/>
  <c r="CX44" i="1" s="1"/>
  <c r="W44" i="1" s="1"/>
  <c r="CQ44" i="1"/>
  <c r="CR44" i="1"/>
  <c r="CS44" i="1"/>
  <c r="CT44" i="1"/>
  <c r="CU44" i="1"/>
  <c r="T44" i="1" s="1"/>
  <c r="CV44" i="1"/>
  <c r="CW44" i="1"/>
  <c r="FR44" i="1"/>
  <c r="GL44" i="1"/>
  <c r="GO44" i="1"/>
  <c r="GP44" i="1"/>
  <c r="GV44" i="1"/>
  <c r="HC44" i="1" s="1"/>
  <c r="GX44" i="1" s="1"/>
  <c r="C45" i="1"/>
  <c r="D45" i="1"/>
  <c r="U45" i="1"/>
  <c r="V45" i="1"/>
  <c r="AC45" i="1"/>
  <c r="AD45" i="1"/>
  <c r="AE45" i="1"/>
  <c r="AF45" i="1"/>
  <c r="AG45" i="1"/>
  <c r="CU45" i="1" s="1"/>
  <c r="T45" i="1" s="1"/>
  <c r="AH45" i="1"/>
  <c r="AI45" i="1"/>
  <c r="AJ45" i="1"/>
  <c r="CX45" i="1" s="1"/>
  <c r="W45" i="1" s="1"/>
  <c r="CQ45" i="1"/>
  <c r="CR45" i="1"/>
  <c r="CS45" i="1"/>
  <c r="CT45" i="1"/>
  <c r="CV45" i="1"/>
  <c r="CW45" i="1"/>
  <c r="FR45" i="1"/>
  <c r="GL45" i="1"/>
  <c r="GO45" i="1"/>
  <c r="GP45" i="1"/>
  <c r="GV45" i="1"/>
  <c r="HC45" i="1" s="1"/>
  <c r="GX45" i="1" s="1"/>
  <c r="C46" i="1"/>
  <c r="D46" i="1"/>
  <c r="U46" i="1"/>
  <c r="AC46" i="1"/>
  <c r="AE46" i="1"/>
  <c r="AD46" i="1" s="1"/>
  <c r="AF46" i="1"/>
  <c r="AG46" i="1"/>
  <c r="AH46" i="1"/>
  <c r="AI46" i="1"/>
  <c r="AJ46" i="1"/>
  <c r="CQ46" i="1"/>
  <c r="CR46" i="1"/>
  <c r="CS46" i="1"/>
  <c r="CT46" i="1"/>
  <c r="CU46" i="1"/>
  <c r="T46" i="1" s="1"/>
  <c r="CV46" i="1"/>
  <c r="CW46" i="1"/>
  <c r="CX46" i="1"/>
  <c r="W46" i="1" s="1"/>
  <c r="FR46" i="1"/>
  <c r="GL46" i="1"/>
  <c r="GO46" i="1"/>
  <c r="GP46" i="1"/>
  <c r="GV46" i="1"/>
  <c r="HC46" i="1"/>
  <c r="GX46" i="1" s="1"/>
  <c r="C47" i="1"/>
  <c r="D47" i="1"/>
  <c r="V47" i="1"/>
  <c r="AC47" i="1"/>
  <c r="AD47" i="1"/>
  <c r="AE47" i="1"/>
  <c r="AF47" i="1"/>
  <c r="AG47" i="1"/>
  <c r="AH47" i="1"/>
  <c r="AI47" i="1"/>
  <c r="AJ47" i="1"/>
  <c r="CX47" i="1" s="1"/>
  <c r="W47" i="1" s="1"/>
  <c r="CQ47" i="1"/>
  <c r="CR47" i="1"/>
  <c r="CS47" i="1"/>
  <c r="CT47" i="1"/>
  <c r="CU47" i="1"/>
  <c r="T47" i="1" s="1"/>
  <c r="CV47" i="1"/>
  <c r="CW47" i="1"/>
  <c r="FR47" i="1"/>
  <c r="GL47" i="1"/>
  <c r="GO47" i="1"/>
  <c r="GP47" i="1"/>
  <c r="GV47" i="1"/>
  <c r="HC47" i="1" s="1"/>
  <c r="GX47" i="1" s="1"/>
  <c r="C48" i="1"/>
  <c r="D48" i="1"/>
  <c r="V48" i="1"/>
  <c r="AC48" i="1"/>
  <c r="AE48" i="1"/>
  <c r="AD48" i="1" s="1"/>
  <c r="AF48" i="1"/>
  <c r="AG48" i="1"/>
  <c r="CU48" i="1" s="1"/>
  <c r="T48" i="1" s="1"/>
  <c r="AH48" i="1"/>
  <c r="AI48" i="1"/>
  <c r="AJ48" i="1"/>
  <c r="CX48" i="1" s="1"/>
  <c r="W48" i="1" s="1"/>
  <c r="CQ48" i="1"/>
  <c r="CR48" i="1"/>
  <c r="CS48" i="1"/>
  <c r="CT48" i="1"/>
  <c r="CV48" i="1"/>
  <c r="CW48" i="1"/>
  <c r="FR48" i="1"/>
  <c r="GL48" i="1"/>
  <c r="GO48" i="1"/>
  <c r="GP48" i="1"/>
  <c r="GV48" i="1"/>
  <c r="HC48" i="1" s="1"/>
  <c r="GX48" i="1" s="1"/>
  <c r="C49" i="1"/>
  <c r="D49" i="1"/>
  <c r="U49" i="1"/>
  <c r="AC49" i="1"/>
  <c r="AE49" i="1"/>
  <c r="AD49" i="1" s="1"/>
  <c r="AF49" i="1"/>
  <c r="AG49" i="1"/>
  <c r="AH49" i="1"/>
  <c r="AI49" i="1"/>
  <c r="AJ49" i="1"/>
  <c r="CQ49" i="1"/>
  <c r="CR49" i="1"/>
  <c r="CS49" i="1"/>
  <c r="CT49" i="1"/>
  <c r="CU49" i="1"/>
  <c r="T49" i="1" s="1"/>
  <c r="CV49" i="1"/>
  <c r="CW49" i="1"/>
  <c r="CX49" i="1"/>
  <c r="W49" i="1" s="1"/>
  <c r="FR49" i="1"/>
  <c r="GL49" i="1"/>
  <c r="GO49" i="1"/>
  <c r="GP49" i="1"/>
  <c r="GV49" i="1"/>
  <c r="HC49" i="1"/>
  <c r="GX49" i="1" s="1"/>
  <c r="C50" i="1"/>
  <c r="D50" i="1"/>
  <c r="U50" i="1"/>
  <c r="V50" i="1"/>
  <c r="AC50" i="1"/>
  <c r="AE50" i="1"/>
  <c r="AD50" i="1" s="1"/>
  <c r="AF50" i="1"/>
  <c r="AG50" i="1"/>
  <c r="AH50" i="1"/>
  <c r="AI50" i="1"/>
  <c r="AJ50" i="1"/>
  <c r="CX50" i="1" s="1"/>
  <c r="W50" i="1" s="1"/>
  <c r="CQ50" i="1"/>
  <c r="CR50" i="1"/>
  <c r="CS50" i="1"/>
  <c r="CT50" i="1"/>
  <c r="CU50" i="1"/>
  <c r="T50" i="1" s="1"/>
  <c r="CV50" i="1"/>
  <c r="CW50" i="1"/>
  <c r="FR50" i="1"/>
  <c r="GL50" i="1"/>
  <c r="GO50" i="1"/>
  <c r="GP50" i="1"/>
  <c r="GV50" i="1"/>
  <c r="HC50" i="1" s="1"/>
  <c r="GX50" i="1" s="1"/>
  <c r="C51" i="1"/>
  <c r="D51" i="1"/>
  <c r="U51" i="1"/>
  <c r="AC51" i="1"/>
  <c r="AE51" i="1"/>
  <c r="AD51" i="1" s="1"/>
  <c r="AF51" i="1"/>
  <c r="AG51" i="1"/>
  <c r="CU51" i="1" s="1"/>
  <c r="T51" i="1" s="1"/>
  <c r="AH51" i="1"/>
  <c r="AI51" i="1"/>
  <c r="AJ51" i="1"/>
  <c r="CX51" i="1" s="1"/>
  <c r="W51" i="1" s="1"/>
  <c r="CQ51" i="1"/>
  <c r="CR51" i="1"/>
  <c r="CS51" i="1"/>
  <c r="CT51" i="1"/>
  <c r="CV51" i="1"/>
  <c r="CW51" i="1"/>
  <c r="FR51" i="1"/>
  <c r="GL51" i="1"/>
  <c r="GO51" i="1"/>
  <c r="GP51" i="1"/>
  <c r="GV51" i="1"/>
  <c r="HC51" i="1" s="1"/>
  <c r="GX51" i="1" s="1"/>
  <c r="C52" i="1"/>
  <c r="D52" i="1"/>
  <c r="U52" i="1"/>
  <c r="V52" i="1"/>
  <c r="AC52" i="1"/>
  <c r="AE52" i="1"/>
  <c r="AD52" i="1" s="1"/>
  <c r="AF52" i="1"/>
  <c r="AG52" i="1"/>
  <c r="AH52" i="1"/>
  <c r="AI52" i="1"/>
  <c r="AJ52" i="1"/>
  <c r="CQ52" i="1"/>
  <c r="CR52" i="1"/>
  <c r="CS52" i="1"/>
  <c r="CT52" i="1"/>
  <c r="CU52" i="1"/>
  <c r="T52" i="1" s="1"/>
  <c r="CV52" i="1"/>
  <c r="CW52" i="1"/>
  <c r="CX52" i="1"/>
  <c r="W52" i="1" s="1"/>
  <c r="FR52" i="1"/>
  <c r="GL52" i="1"/>
  <c r="GO52" i="1"/>
  <c r="GP52" i="1"/>
  <c r="GV52" i="1"/>
  <c r="HC52" i="1" s="1"/>
  <c r="GX52" i="1" s="1"/>
  <c r="O53" i="1"/>
  <c r="P53" i="1"/>
  <c r="Q53" i="1"/>
  <c r="R53" i="1"/>
  <c r="S53" i="1"/>
  <c r="T53" i="1"/>
  <c r="U53" i="1"/>
  <c r="V53" i="1"/>
  <c r="W53" i="1"/>
  <c r="X53" i="1"/>
  <c r="Y53" i="1"/>
  <c r="AB53" i="1"/>
  <c r="AC53" i="1"/>
  <c r="AD53" i="1"/>
  <c r="AE53" i="1"/>
  <c r="AF53" i="1"/>
  <c r="AG53" i="1"/>
  <c r="AH53" i="1"/>
  <c r="AI53" i="1"/>
  <c r="AJ53" i="1"/>
  <c r="CP53" i="1"/>
  <c r="GM53" i="1" s="1"/>
  <c r="HD53" i="1" s="1"/>
  <c r="FR53" i="1"/>
  <c r="GL53" i="1"/>
  <c r="GN53" i="1"/>
  <c r="GO53" i="1"/>
  <c r="GP53" i="1"/>
  <c r="GV53" i="1"/>
  <c r="GX53" i="1"/>
  <c r="O54" i="1"/>
  <c r="P54" i="1"/>
  <c r="Q54" i="1"/>
  <c r="R54" i="1"/>
  <c r="S54" i="1"/>
  <c r="T54" i="1"/>
  <c r="U54" i="1"/>
  <c r="V54" i="1"/>
  <c r="W54" i="1"/>
  <c r="X54" i="1"/>
  <c r="Y54" i="1"/>
  <c r="AB54" i="1"/>
  <c r="CP54" i="1" s="1"/>
  <c r="GM54" i="1" s="1"/>
  <c r="AC54" i="1"/>
  <c r="AD54" i="1"/>
  <c r="AE54" i="1"/>
  <c r="AF54" i="1"/>
  <c r="AG54" i="1"/>
  <c r="AH54" i="1"/>
  <c r="AI54" i="1"/>
  <c r="AJ54" i="1"/>
  <c r="FR54" i="1"/>
  <c r="GL54" i="1"/>
  <c r="GO54" i="1"/>
  <c r="GP54" i="1"/>
  <c r="GV54" i="1"/>
  <c r="GX54" i="1"/>
  <c r="O55" i="1"/>
  <c r="P55" i="1"/>
  <c r="Q55" i="1"/>
  <c r="R55" i="1"/>
  <c r="S55" i="1"/>
  <c r="T55" i="1"/>
  <c r="U55" i="1"/>
  <c r="V55" i="1"/>
  <c r="W55" i="1"/>
  <c r="X55" i="1"/>
  <c r="Y55" i="1"/>
  <c r="AB55" i="1"/>
  <c r="CP55" i="1" s="1"/>
  <c r="GM55" i="1" s="1"/>
  <c r="GN55" i="1" s="1"/>
  <c r="AC55" i="1"/>
  <c r="AD55" i="1"/>
  <c r="AE55" i="1"/>
  <c r="AF55" i="1"/>
  <c r="AG55" i="1"/>
  <c r="AH55" i="1"/>
  <c r="AI55" i="1"/>
  <c r="AJ55" i="1"/>
  <c r="FR55" i="1"/>
  <c r="GL55" i="1"/>
  <c r="GO55" i="1"/>
  <c r="GP55" i="1"/>
  <c r="GV55" i="1"/>
  <c r="GX55" i="1"/>
  <c r="HD55" i="1"/>
  <c r="O56" i="1"/>
  <c r="P56" i="1"/>
  <c r="Q56" i="1"/>
  <c r="R56" i="1"/>
  <c r="S56" i="1"/>
  <c r="T56" i="1"/>
  <c r="U56" i="1"/>
  <c r="V56" i="1"/>
  <c r="W56" i="1"/>
  <c r="X56" i="1"/>
  <c r="Y56" i="1"/>
  <c r="AB56" i="1"/>
  <c r="AC56" i="1"/>
  <c r="AD56" i="1"/>
  <c r="AE56" i="1"/>
  <c r="AF56" i="1"/>
  <c r="AG56" i="1"/>
  <c r="AH56" i="1"/>
  <c r="AI56" i="1"/>
  <c r="AJ56" i="1"/>
  <c r="CP56" i="1"/>
  <c r="GM56" i="1" s="1"/>
  <c r="HD56" i="1" s="1"/>
  <c r="FR56" i="1"/>
  <c r="GL56" i="1"/>
  <c r="GN56" i="1"/>
  <c r="GO56" i="1"/>
  <c r="GP56" i="1"/>
  <c r="GV56" i="1"/>
  <c r="GX56" i="1"/>
  <c r="O57" i="1"/>
  <c r="P57" i="1"/>
  <c r="Q57" i="1"/>
  <c r="R57" i="1"/>
  <c r="S57" i="1"/>
  <c r="T57" i="1"/>
  <c r="U57" i="1"/>
  <c r="V57" i="1"/>
  <c r="W57" i="1"/>
  <c r="X57" i="1"/>
  <c r="Y57" i="1"/>
  <c r="AB57" i="1"/>
  <c r="CP57" i="1" s="1"/>
  <c r="AC57" i="1"/>
  <c r="AD57" i="1"/>
  <c r="AE57" i="1"/>
  <c r="AF57" i="1"/>
  <c r="AG57" i="1"/>
  <c r="AH57" i="1"/>
  <c r="AI57" i="1"/>
  <c r="AJ57" i="1"/>
  <c r="FR57" i="1"/>
  <c r="GL57" i="1"/>
  <c r="GM57" i="1"/>
  <c r="GO57" i="1"/>
  <c r="GP57" i="1"/>
  <c r="GV57" i="1"/>
  <c r="GX57" i="1"/>
  <c r="O58" i="1"/>
  <c r="P58" i="1"/>
  <c r="Q58" i="1"/>
  <c r="R58" i="1"/>
  <c r="S58" i="1"/>
  <c r="T58" i="1"/>
  <c r="U58" i="1"/>
  <c r="V58" i="1"/>
  <c r="W58" i="1"/>
  <c r="X58" i="1"/>
  <c r="Y58" i="1"/>
  <c r="AB58" i="1"/>
  <c r="CP58" i="1" s="1"/>
  <c r="GM58" i="1" s="1"/>
  <c r="GN58" i="1" s="1"/>
  <c r="AC58" i="1"/>
  <c r="AD58" i="1"/>
  <c r="AE58" i="1"/>
  <c r="AF58" i="1"/>
  <c r="AG58" i="1"/>
  <c r="AH58" i="1"/>
  <c r="AI58" i="1"/>
  <c r="AJ58" i="1"/>
  <c r="FR58" i="1"/>
  <c r="GL58" i="1"/>
  <c r="GO58" i="1"/>
  <c r="GP58" i="1"/>
  <c r="GV58" i="1"/>
  <c r="GX58" i="1"/>
  <c r="O59" i="1"/>
  <c r="P59" i="1"/>
  <c r="Q59" i="1"/>
  <c r="R59" i="1"/>
  <c r="S59" i="1"/>
  <c r="T59" i="1"/>
  <c r="U59" i="1"/>
  <c r="V59" i="1"/>
  <c r="W59" i="1"/>
  <c r="X59" i="1"/>
  <c r="Y59" i="1"/>
  <c r="AB59" i="1"/>
  <c r="AC59" i="1"/>
  <c r="AD59" i="1"/>
  <c r="AE59" i="1"/>
  <c r="AF59" i="1"/>
  <c r="AG59" i="1"/>
  <c r="AH59" i="1"/>
  <c r="AI59" i="1"/>
  <c r="AJ59" i="1"/>
  <c r="CP59" i="1"/>
  <c r="GM59" i="1" s="1"/>
  <c r="HD59" i="1" s="1"/>
  <c r="FR59" i="1"/>
  <c r="GL59" i="1"/>
  <c r="GO59" i="1"/>
  <c r="GP59" i="1"/>
  <c r="GV59" i="1"/>
  <c r="GX59" i="1"/>
  <c r="B61" i="1"/>
  <c r="B26" i="1" s="1"/>
  <c r="C61" i="1"/>
  <c r="C26" i="1" s="1"/>
  <c r="D61" i="1"/>
  <c r="D26" i="1" s="1"/>
  <c r="F61" i="1"/>
  <c r="F26" i="1" s="1"/>
  <c r="G61" i="1"/>
  <c r="G26" i="1" s="1"/>
  <c r="AO61" i="1"/>
  <c r="F65" i="1" s="1"/>
  <c r="BB61" i="1"/>
  <c r="BC61" i="1"/>
  <c r="BX61" i="1"/>
  <c r="BX26" i="1" s="1"/>
  <c r="CK61" i="1"/>
  <c r="CK26" i="1" s="1"/>
  <c r="CL61" i="1"/>
  <c r="CL26" i="1" s="1"/>
  <c r="D91" i="1"/>
  <c r="E93" i="1"/>
  <c r="Z93" i="1"/>
  <c r="AA93" i="1"/>
  <c r="AM93" i="1"/>
  <c r="AN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O95" i="1"/>
  <c r="P95" i="1"/>
  <c r="Q95" i="1"/>
  <c r="R95" i="1"/>
  <c r="S95" i="1"/>
  <c r="T95" i="1"/>
  <c r="U95" i="1"/>
  <c r="V95" i="1"/>
  <c r="W95" i="1"/>
  <c r="X95" i="1"/>
  <c r="Y95" i="1"/>
  <c r="AB95" i="1"/>
  <c r="CP95" i="1" s="1"/>
  <c r="GM95" i="1" s="1"/>
  <c r="GN95" i="1" s="1"/>
  <c r="AC95" i="1"/>
  <c r="AD95" i="1"/>
  <c r="AE95" i="1"/>
  <c r="AF95" i="1"/>
  <c r="AG95" i="1"/>
  <c r="AH95" i="1"/>
  <c r="AI95" i="1"/>
  <c r="AJ95" i="1"/>
  <c r="FR95" i="1"/>
  <c r="GL95" i="1"/>
  <c r="GO95" i="1"/>
  <c r="GP95" i="1"/>
  <c r="GV95" i="1"/>
  <c r="GX95" i="1"/>
  <c r="C96" i="1"/>
  <c r="D96" i="1"/>
  <c r="T96" i="1"/>
  <c r="U96" i="1"/>
  <c r="AC96" i="1"/>
  <c r="AE96" i="1"/>
  <c r="AD96" i="1" s="1"/>
  <c r="AF96" i="1"/>
  <c r="AG96" i="1"/>
  <c r="CU96" i="1" s="1"/>
  <c r="AH96" i="1"/>
  <c r="AI96" i="1"/>
  <c r="AJ96" i="1"/>
  <c r="CQ96" i="1"/>
  <c r="CR96" i="1"/>
  <c r="CS96" i="1"/>
  <c r="CT96" i="1"/>
  <c r="CV96" i="1"/>
  <c r="CW96" i="1"/>
  <c r="CX96" i="1"/>
  <c r="W96" i="1" s="1"/>
  <c r="FR96" i="1"/>
  <c r="GL96" i="1"/>
  <c r="GO96" i="1"/>
  <c r="GP96" i="1"/>
  <c r="GV96" i="1"/>
  <c r="HC96" i="1" s="1"/>
  <c r="GX96" i="1" s="1"/>
  <c r="C97" i="1"/>
  <c r="D97" i="1"/>
  <c r="T97" i="1"/>
  <c r="U97" i="1"/>
  <c r="V97" i="1"/>
  <c r="AC97" i="1"/>
  <c r="AE97" i="1"/>
  <c r="AD97" i="1" s="1"/>
  <c r="AF97" i="1"/>
  <c r="AG97" i="1"/>
  <c r="CU97" i="1" s="1"/>
  <c r="AH97" i="1"/>
  <c r="AI97" i="1"/>
  <c r="AJ97" i="1"/>
  <c r="CQ97" i="1"/>
  <c r="CR97" i="1"/>
  <c r="CS97" i="1"/>
  <c r="CT97" i="1"/>
  <c r="CV97" i="1"/>
  <c r="CW97" i="1"/>
  <c r="CX97" i="1"/>
  <c r="W97" i="1" s="1"/>
  <c r="FR97" i="1"/>
  <c r="GL97" i="1"/>
  <c r="GO97" i="1"/>
  <c r="GP97" i="1"/>
  <c r="GV97" i="1"/>
  <c r="GX97" i="1"/>
  <c r="HC97" i="1"/>
  <c r="C98" i="1"/>
  <c r="D98" i="1"/>
  <c r="U98" i="1"/>
  <c r="AC98" i="1"/>
  <c r="AE98" i="1"/>
  <c r="AD98" i="1" s="1"/>
  <c r="AF98" i="1"/>
  <c r="AG98" i="1"/>
  <c r="AH98" i="1"/>
  <c r="AI98" i="1"/>
  <c r="AJ98" i="1"/>
  <c r="CQ98" i="1"/>
  <c r="CR98" i="1"/>
  <c r="CS98" i="1"/>
  <c r="CT98" i="1"/>
  <c r="CU98" i="1"/>
  <c r="T98" i="1" s="1"/>
  <c r="CV98" i="1"/>
  <c r="CW98" i="1"/>
  <c r="CX98" i="1"/>
  <c r="W98" i="1" s="1"/>
  <c r="FR98" i="1"/>
  <c r="GL98" i="1"/>
  <c r="GO98" i="1"/>
  <c r="GP98" i="1"/>
  <c r="GV98" i="1"/>
  <c r="GX98" i="1"/>
  <c r="HC98" i="1"/>
  <c r="C99" i="1"/>
  <c r="D99" i="1"/>
  <c r="T99" i="1"/>
  <c r="U99" i="1"/>
  <c r="V99" i="1"/>
  <c r="AC99" i="1"/>
  <c r="AE99" i="1"/>
  <c r="AD99" i="1" s="1"/>
  <c r="AB99" i="1" s="1"/>
  <c r="AF99" i="1"/>
  <c r="AG99" i="1"/>
  <c r="AH99" i="1"/>
  <c r="AI99" i="1"/>
  <c r="AJ99" i="1"/>
  <c r="CX99" i="1" s="1"/>
  <c r="W99" i="1" s="1"/>
  <c r="CQ99" i="1"/>
  <c r="CR99" i="1"/>
  <c r="CS99" i="1"/>
  <c r="CT99" i="1"/>
  <c r="CU99" i="1"/>
  <c r="CV99" i="1"/>
  <c r="CW99" i="1"/>
  <c r="FR99" i="1"/>
  <c r="GL99" i="1"/>
  <c r="GO99" i="1"/>
  <c r="GP99" i="1"/>
  <c r="GV99" i="1"/>
  <c r="HC99" i="1" s="1"/>
  <c r="GX99" i="1" s="1"/>
  <c r="C100" i="1"/>
  <c r="D100" i="1"/>
  <c r="U100" i="1"/>
  <c r="V100" i="1"/>
  <c r="AC100" i="1"/>
  <c r="AD100" i="1"/>
  <c r="AE100" i="1"/>
  <c r="AF100" i="1"/>
  <c r="AG100" i="1"/>
  <c r="CU100" i="1" s="1"/>
  <c r="T100" i="1" s="1"/>
  <c r="AH100" i="1"/>
  <c r="AI100" i="1"/>
  <c r="AJ100" i="1"/>
  <c r="CX100" i="1" s="1"/>
  <c r="W100" i="1" s="1"/>
  <c r="CQ100" i="1"/>
  <c r="CR100" i="1"/>
  <c r="CS100" i="1"/>
  <c r="CT100" i="1"/>
  <c r="CV100" i="1"/>
  <c r="CW100" i="1"/>
  <c r="FR100" i="1"/>
  <c r="GL100" i="1"/>
  <c r="GO100" i="1"/>
  <c r="GP100" i="1"/>
  <c r="GV100" i="1"/>
  <c r="HC100" i="1" s="1"/>
  <c r="GX100" i="1" s="1"/>
  <c r="C101" i="1"/>
  <c r="D101" i="1"/>
  <c r="R101" i="1"/>
  <c r="U101" i="1"/>
  <c r="V101" i="1"/>
  <c r="AC101" i="1"/>
  <c r="AE101" i="1"/>
  <c r="AD101" i="1" s="1"/>
  <c r="AF101" i="1"/>
  <c r="AG101" i="1"/>
  <c r="AH101" i="1"/>
  <c r="AI101" i="1"/>
  <c r="AJ101" i="1"/>
  <c r="CQ101" i="1"/>
  <c r="CR101" i="1"/>
  <c r="CS101" i="1"/>
  <c r="CT101" i="1"/>
  <c r="CU101" i="1"/>
  <c r="T101" i="1" s="1"/>
  <c r="CV101" i="1"/>
  <c r="CW101" i="1"/>
  <c r="CX101" i="1"/>
  <c r="W101" i="1" s="1"/>
  <c r="FR101" i="1"/>
  <c r="GL101" i="1"/>
  <c r="GO101" i="1"/>
  <c r="GP101" i="1"/>
  <c r="GV101" i="1"/>
  <c r="GX101" i="1"/>
  <c r="HC101" i="1"/>
  <c r="C102" i="1"/>
  <c r="D102" i="1"/>
  <c r="P102" i="1"/>
  <c r="T102" i="1"/>
  <c r="U102" i="1"/>
  <c r="V102" i="1"/>
  <c r="AC102" i="1"/>
  <c r="AE102" i="1"/>
  <c r="AD102" i="1" s="1"/>
  <c r="AF102" i="1"/>
  <c r="AG102" i="1"/>
  <c r="AH102" i="1"/>
  <c r="AI102" i="1"/>
  <c r="AJ102" i="1"/>
  <c r="CX102" i="1" s="1"/>
  <c r="W102" i="1" s="1"/>
  <c r="CQ102" i="1"/>
  <c r="CR102" i="1"/>
  <c r="CS102" i="1"/>
  <c r="CT102" i="1"/>
  <c r="CU102" i="1"/>
  <c r="CV102" i="1"/>
  <c r="CW102" i="1"/>
  <c r="FR102" i="1"/>
  <c r="GL102" i="1"/>
  <c r="GO102" i="1"/>
  <c r="GP102" i="1"/>
  <c r="GV102" i="1"/>
  <c r="HC102" i="1" s="1"/>
  <c r="GX102" i="1" s="1"/>
  <c r="C103" i="1"/>
  <c r="D103" i="1"/>
  <c r="AC103" i="1"/>
  <c r="AD103" i="1"/>
  <c r="AE103" i="1"/>
  <c r="AF103" i="1"/>
  <c r="AG103" i="1"/>
  <c r="CU103" i="1" s="1"/>
  <c r="T103" i="1" s="1"/>
  <c r="AH103" i="1"/>
  <c r="AI103" i="1"/>
  <c r="AJ103" i="1"/>
  <c r="CX103" i="1" s="1"/>
  <c r="W103" i="1" s="1"/>
  <c r="CQ103" i="1"/>
  <c r="CR103" i="1"/>
  <c r="CS103" i="1"/>
  <c r="CT103" i="1"/>
  <c r="CV103" i="1"/>
  <c r="CW103" i="1"/>
  <c r="FR103" i="1"/>
  <c r="GL103" i="1"/>
  <c r="GO103" i="1"/>
  <c r="GP103" i="1"/>
  <c r="GV103" i="1"/>
  <c r="HC103" i="1" s="1"/>
  <c r="GX103" i="1" s="1"/>
  <c r="P104" i="1"/>
  <c r="CP104" i="1" s="1"/>
  <c r="O104" i="1" s="1"/>
  <c r="S104" i="1"/>
  <c r="CY104" i="1" s="1"/>
  <c r="X104" i="1" s="1"/>
  <c r="AC104" i="1"/>
  <c r="AB104" i="1" s="1"/>
  <c r="AD104" i="1"/>
  <c r="AE104" i="1"/>
  <c r="AF104" i="1"/>
  <c r="AG104" i="1"/>
  <c r="AH104" i="1"/>
  <c r="AI104" i="1"/>
  <c r="AJ104" i="1"/>
  <c r="CQ104" i="1"/>
  <c r="CR104" i="1"/>
  <c r="Q104" i="1" s="1"/>
  <c r="CS104" i="1"/>
  <c r="R104" i="1" s="1"/>
  <c r="CT104" i="1"/>
  <c r="CU104" i="1"/>
  <c r="T104" i="1" s="1"/>
  <c r="CV104" i="1"/>
  <c r="U104" i="1" s="1"/>
  <c r="CW104" i="1"/>
  <c r="V104" i="1" s="1"/>
  <c r="CX104" i="1"/>
  <c r="W104" i="1" s="1"/>
  <c r="CZ104" i="1"/>
  <c r="Y104" i="1" s="1"/>
  <c r="FR104" i="1"/>
  <c r="GL104" i="1"/>
  <c r="GO104" i="1"/>
  <c r="GP104" i="1"/>
  <c r="GV104" i="1"/>
  <c r="HC104" i="1" s="1"/>
  <c r="GX104" i="1" s="1"/>
  <c r="T105" i="1"/>
  <c r="W105" i="1"/>
  <c r="Y105" i="1"/>
  <c r="AB105" i="1"/>
  <c r="AC105" i="1"/>
  <c r="AE105" i="1"/>
  <c r="AD105" i="1" s="1"/>
  <c r="AF105" i="1"/>
  <c r="AG105" i="1"/>
  <c r="AH105" i="1"/>
  <c r="AI105" i="1"/>
  <c r="AJ105" i="1"/>
  <c r="CQ105" i="1"/>
  <c r="P105" i="1" s="1"/>
  <c r="CR105" i="1"/>
  <c r="Q105" i="1" s="1"/>
  <c r="CS105" i="1"/>
  <c r="R105" i="1" s="1"/>
  <c r="CT105" i="1"/>
  <c r="S105" i="1" s="1"/>
  <c r="CU105" i="1"/>
  <c r="CV105" i="1"/>
  <c r="U105" i="1" s="1"/>
  <c r="CW105" i="1"/>
  <c r="V105" i="1" s="1"/>
  <c r="CX105" i="1"/>
  <c r="CY105" i="1"/>
  <c r="X105" i="1" s="1"/>
  <c r="CZ105" i="1"/>
  <c r="FR105" i="1"/>
  <c r="GL105" i="1"/>
  <c r="GO105" i="1"/>
  <c r="GP105" i="1"/>
  <c r="GV105" i="1"/>
  <c r="HC105" i="1"/>
  <c r="GX105" i="1" s="1"/>
  <c r="P106" i="1"/>
  <c r="S106" i="1"/>
  <c r="T106" i="1"/>
  <c r="V106" i="1"/>
  <c r="AC106" i="1"/>
  <c r="AE106" i="1"/>
  <c r="AD106" i="1" s="1"/>
  <c r="AB106" i="1" s="1"/>
  <c r="AF106" i="1"/>
  <c r="AG106" i="1"/>
  <c r="AH106" i="1"/>
  <c r="CV106" i="1" s="1"/>
  <c r="U106" i="1" s="1"/>
  <c r="AI106" i="1"/>
  <c r="CW106" i="1" s="1"/>
  <c r="AJ106" i="1"/>
  <c r="CX106" i="1" s="1"/>
  <c r="W106" i="1" s="1"/>
  <c r="CQ106" i="1"/>
  <c r="CR106" i="1"/>
  <c r="Q106" i="1" s="1"/>
  <c r="CS106" i="1"/>
  <c r="R106" i="1" s="1"/>
  <c r="CT106" i="1"/>
  <c r="CU106" i="1"/>
  <c r="FR106" i="1"/>
  <c r="GL106" i="1"/>
  <c r="GO106" i="1"/>
  <c r="GP106" i="1"/>
  <c r="GV106" i="1"/>
  <c r="HC106" i="1" s="1"/>
  <c r="GX106" i="1" s="1"/>
  <c r="O107" i="1"/>
  <c r="Q107" i="1"/>
  <c r="R107" i="1"/>
  <c r="S107" i="1"/>
  <c r="CY107" i="1" s="1"/>
  <c r="X107" i="1" s="1"/>
  <c r="AC107" i="1"/>
  <c r="AE107" i="1"/>
  <c r="AD107" i="1" s="1"/>
  <c r="AF107" i="1"/>
  <c r="AG107" i="1"/>
  <c r="CU107" i="1" s="1"/>
  <c r="T107" i="1" s="1"/>
  <c r="AH107" i="1"/>
  <c r="CV107" i="1" s="1"/>
  <c r="U107" i="1" s="1"/>
  <c r="AI107" i="1"/>
  <c r="CW107" i="1" s="1"/>
  <c r="V107" i="1" s="1"/>
  <c r="AJ107" i="1"/>
  <c r="CX107" i="1" s="1"/>
  <c r="W107" i="1" s="1"/>
  <c r="CQ107" i="1"/>
  <c r="P107" i="1" s="1"/>
  <c r="CP107" i="1" s="1"/>
  <c r="CR107" i="1"/>
  <c r="CS107" i="1"/>
  <c r="CT107" i="1"/>
  <c r="FR107" i="1"/>
  <c r="GL107" i="1"/>
  <c r="GO107" i="1"/>
  <c r="GP107" i="1"/>
  <c r="GV107" i="1"/>
  <c r="HC107" i="1" s="1"/>
  <c r="GX107" i="1" s="1"/>
  <c r="CJ212" i="1" s="1"/>
  <c r="R108" i="1"/>
  <c r="AC108" i="1"/>
  <c r="AE108" i="1"/>
  <c r="AD108" i="1" s="1"/>
  <c r="AF108" i="1"/>
  <c r="AG108" i="1"/>
  <c r="CU108" i="1" s="1"/>
  <c r="T108" i="1" s="1"/>
  <c r="AH108" i="1"/>
  <c r="CV108" i="1" s="1"/>
  <c r="U108" i="1" s="1"/>
  <c r="AI108" i="1"/>
  <c r="AJ108" i="1"/>
  <c r="CQ108" i="1"/>
  <c r="P108" i="1" s="1"/>
  <c r="CR108" i="1"/>
  <c r="Q108" i="1" s="1"/>
  <c r="CS108" i="1"/>
  <c r="CT108" i="1"/>
  <c r="S108" i="1" s="1"/>
  <c r="CW108" i="1"/>
  <c r="V108" i="1" s="1"/>
  <c r="CX108" i="1"/>
  <c r="W108" i="1" s="1"/>
  <c r="FR108" i="1"/>
  <c r="GL108" i="1"/>
  <c r="GO108" i="1"/>
  <c r="GP108" i="1"/>
  <c r="GV108" i="1"/>
  <c r="HC108" i="1"/>
  <c r="GX108" i="1" s="1"/>
  <c r="Q109" i="1"/>
  <c r="V109" i="1"/>
  <c r="Y109" i="1"/>
  <c r="AC109" i="1"/>
  <c r="AD109" i="1"/>
  <c r="AB109" i="1" s="1"/>
  <c r="AE109" i="1"/>
  <c r="AF109" i="1"/>
  <c r="AG109" i="1"/>
  <c r="AH109" i="1"/>
  <c r="AI109" i="1"/>
  <c r="AJ109" i="1"/>
  <c r="CQ109" i="1"/>
  <c r="P109" i="1" s="1"/>
  <c r="CR109" i="1"/>
  <c r="CS109" i="1"/>
  <c r="R109" i="1" s="1"/>
  <c r="CT109" i="1"/>
  <c r="S109" i="1" s="1"/>
  <c r="CZ109" i="1" s="1"/>
  <c r="CU109" i="1"/>
  <c r="T109" i="1" s="1"/>
  <c r="CV109" i="1"/>
  <c r="U109" i="1" s="1"/>
  <c r="CW109" i="1"/>
  <c r="CX109" i="1"/>
  <c r="W109" i="1" s="1"/>
  <c r="CY109" i="1"/>
  <c r="X109" i="1" s="1"/>
  <c r="FR109" i="1"/>
  <c r="GL109" i="1"/>
  <c r="GO109" i="1"/>
  <c r="GP109" i="1"/>
  <c r="GV109" i="1"/>
  <c r="GX109" i="1"/>
  <c r="HC109" i="1"/>
  <c r="R110" i="1"/>
  <c r="U110" i="1"/>
  <c r="AC110" i="1"/>
  <c r="AB110" i="1" s="1"/>
  <c r="AD110" i="1"/>
  <c r="AE110" i="1"/>
  <c r="AF110" i="1"/>
  <c r="AG110" i="1"/>
  <c r="AH110" i="1"/>
  <c r="AI110" i="1"/>
  <c r="AJ110" i="1"/>
  <c r="CX110" i="1" s="1"/>
  <c r="W110" i="1" s="1"/>
  <c r="CQ110" i="1"/>
  <c r="P110" i="1" s="1"/>
  <c r="CR110" i="1"/>
  <c r="Q110" i="1" s="1"/>
  <c r="CS110" i="1"/>
  <c r="CT110" i="1"/>
  <c r="S110" i="1" s="1"/>
  <c r="CU110" i="1"/>
  <c r="T110" i="1" s="1"/>
  <c r="CV110" i="1"/>
  <c r="CW110" i="1"/>
  <c r="V110" i="1" s="1"/>
  <c r="FR110" i="1"/>
  <c r="GL110" i="1"/>
  <c r="GO110" i="1"/>
  <c r="GP110" i="1"/>
  <c r="GV110" i="1"/>
  <c r="HC110" i="1"/>
  <c r="GX110" i="1" s="1"/>
  <c r="I111" i="1"/>
  <c r="S111" i="1" s="1"/>
  <c r="K111" i="1"/>
  <c r="P111" i="1"/>
  <c r="R111" i="1"/>
  <c r="Y111" i="1"/>
  <c r="AC111" i="1"/>
  <c r="AE111" i="1"/>
  <c r="AD111" i="1" s="1"/>
  <c r="AB111" i="1" s="1"/>
  <c r="AF111" i="1"/>
  <c r="AG111" i="1"/>
  <c r="CU111" i="1" s="1"/>
  <c r="T111" i="1" s="1"/>
  <c r="AH111" i="1"/>
  <c r="CV111" i="1" s="1"/>
  <c r="U111" i="1" s="1"/>
  <c r="AI111" i="1"/>
  <c r="CW111" i="1" s="1"/>
  <c r="V111" i="1" s="1"/>
  <c r="AJ111" i="1"/>
  <c r="CX111" i="1" s="1"/>
  <c r="W111" i="1" s="1"/>
  <c r="CQ111" i="1"/>
  <c r="CR111" i="1"/>
  <c r="CS111" i="1"/>
  <c r="CT111" i="1"/>
  <c r="CY111" i="1"/>
  <c r="X111" i="1" s="1"/>
  <c r="CZ111" i="1"/>
  <c r="FR111" i="1"/>
  <c r="GL111" i="1"/>
  <c r="GN111" i="1"/>
  <c r="GP111" i="1"/>
  <c r="GV111" i="1"/>
  <c r="HC111" i="1"/>
  <c r="GX111" i="1" s="1"/>
  <c r="R112" i="1"/>
  <c r="AC112" i="1"/>
  <c r="AE112" i="1"/>
  <c r="AD112" i="1" s="1"/>
  <c r="AB112" i="1" s="1"/>
  <c r="AF112" i="1"/>
  <c r="AG112" i="1"/>
  <c r="CU112" i="1" s="1"/>
  <c r="T112" i="1" s="1"/>
  <c r="AH112" i="1"/>
  <c r="CV112" i="1" s="1"/>
  <c r="U112" i="1" s="1"/>
  <c r="AI112" i="1"/>
  <c r="AJ112" i="1"/>
  <c r="CQ112" i="1"/>
  <c r="P112" i="1" s="1"/>
  <c r="CR112" i="1"/>
  <c r="Q112" i="1" s="1"/>
  <c r="CS112" i="1"/>
  <c r="CT112" i="1"/>
  <c r="S112" i="1" s="1"/>
  <c r="CW112" i="1"/>
  <c r="V112" i="1" s="1"/>
  <c r="CX112" i="1"/>
  <c r="W112" i="1" s="1"/>
  <c r="FR112" i="1"/>
  <c r="GL112" i="1"/>
  <c r="GO112" i="1"/>
  <c r="GP112" i="1"/>
  <c r="GV112" i="1"/>
  <c r="HC112" i="1"/>
  <c r="GX112" i="1" s="1"/>
  <c r="Q113" i="1"/>
  <c r="V113" i="1"/>
  <c r="Y113" i="1"/>
  <c r="AB113" i="1"/>
  <c r="AC113" i="1"/>
  <c r="AD113" i="1"/>
  <c r="AE113" i="1"/>
  <c r="AF113" i="1"/>
  <c r="AG113" i="1"/>
  <c r="AH113" i="1"/>
  <c r="AI113" i="1"/>
  <c r="AJ113" i="1"/>
  <c r="CQ113" i="1"/>
  <c r="P113" i="1" s="1"/>
  <c r="CR113" i="1"/>
  <c r="CS113" i="1"/>
  <c r="R113" i="1" s="1"/>
  <c r="CT113" i="1"/>
  <c r="S113" i="1" s="1"/>
  <c r="CU113" i="1"/>
  <c r="T113" i="1" s="1"/>
  <c r="CV113" i="1"/>
  <c r="U113" i="1" s="1"/>
  <c r="CW113" i="1"/>
  <c r="CX113" i="1"/>
  <c r="W113" i="1" s="1"/>
  <c r="CY113" i="1"/>
  <c r="X113" i="1" s="1"/>
  <c r="CZ113" i="1"/>
  <c r="FR113" i="1"/>
  <c r="GL113" i="1"/>
  <c r="GN113" i="1"/>
  <c r="GP113" i="1"/>
  <c r="GV113" i="1"/>
  <c r="GX113" i="1"/>
  <c r="HC113" i="1"/>
  <c r="C114" i="1"/>
  <c r="D114" i="1"/>
  <c r="T114" i="1"/>
  <c r="V114" i="1"/>
  <c r="AC114" i="1"/>
  <c r="AE114" i="1"/>
  <c r="AD114" i="1" s="1"/>
  <c r="AF114" i="1"/>
  <c r="AG114" i="1"/>
  <c r="AH114" i="1"/>
  <c r="AI114" i="1"/>
  <c r="AJ114" i="1"/>
  <c r="CX114" i="1" s="1"/>
  <c r="W114" i="1" s="1"/>
  <c r="CQ114" i="1"/>
  <c r="CR114" i="1"/>
  <c r="CS114" i="1"/>
  <c r="CT114" i="1"/>
  <c r="CU114" i="1"/>
  <c r="CV114" i="1"/>
  <c r="CW114" i="1"/>
  <c r="FR114" i="1"/>
  <c r="GL114" i="1"/>
  <c r="GO114" i="1"/>
  <c r="GP114" i="1"/>
  <c r="GV114" i="1"/>
  <c r="HC114" i="1" s="1"/>
  <c r="GX114" i="1" s="1"/>
  <c r="P115" i="1"/>
  <c r="Q115" i="1"/>
  <c r="R115" i="1"/>
  <c r="S115" i="1"/>
  <c r="AC115" i="1"/>
  <c r="AE115" i="1"/>
  <c r="AD115" i="1" s="1"/>
  <c r="AB115" i="1" s="1"/>
  <c r="AF115" i="1"/>
  <c r="AG115" i="1"/>
  <c r="CU115" i="1" s="1"/>
  <c r="T115" i="1" s="1"/>
  <c r="AH115" i="1"/>
  <c r="CV115" i="1" s="1"/>
  <c r="U115" i="1" s="1"/>
  <c r="AI115" i="1"/>
  <c r="CW115" i="1" s="1"/>
  <c r="V115" i="1" s="1"/>
  <c r="AJ115" i="1"/>
  <c r="CX115" i="1" s="1"/>
  <c r="W115" i="1" s="1"/>
  <c r="CQ115" i="1"/>
  <c r="CR115" i="1"/>
  <c r="CS115" i="1"/>
  <c r="CT115" i="1"/>
  <c r="FR115" i="1"/>
  <c r="GL115" i="1"/>
  <c r="GO115" i="1"/>
  <c r="GP115" i="1"/>
  <c r="GV115" i="1"/>
  <c r="HC115" i="1"/>
  <c r="GX115" i="1" s="1"/>
  <c r="AC116" i="1"/>
  <c r="AE116" i="1"/>
  <c r="AD116" i="1" s="1"/>
  <c r="AF116" i="1"/>
  <c r="AG116" i="1"/>
  <c r="CU116" i="1" s="1"/>
  <c r="T116" i="1" s="1"/>
  <c r="AH116" i="1"/>
  <c r="CV116" i="1" s="1"/>
  <c r="U116" i="1" s="1"/>
  <c r="AI116" i="1"/>
  <c r="AJ116" i="1"/>
  <c r="CQ116" i="1"/>
  <c r="P116" i="1" s="1"/>
  <c r="CR116" i="1"/>
  <c r="Q116" i="1" s="1"/>
  <c r="CS116" i="1"/>
  <c r="R116" i="1" s="1"/>
  <c r="CT116" i="1"/>
  <c r="S116" i="1" s="1"/>
  <c r="CW116" i="1"/>
  <c r="V116" i="1" s="1"/>
  <c r="CX116" i="1"/>
  <c r="W116" i="1" s="1"/>
  <c r="CY116" i="1"/>
  <c r="X116" i="1" s="1"/>
  <c r="CZ116" i="1"/>
  <c r="Y116" i="1" s="1"/>
  <c r="FR116" i="1"/>
  <c r="GL116" i="1"/>
  <c r="GO116" i="1"/>
  <c r="GP116" i="1"/>
  <c r="GV116" i="1"/>
  <c r="HC116" i="1" s="1"/>
  <c r="GX116" i="1" s="1"/>
  <c r="Q117" i="1"/>
  <c r="V117" i="1"/>
  <c r="AC117" i="1"/>
  <c r="AD117" i="1"/>
  <c r="AB117" i="1" s="1"/>
  <c r="AE117" i="1"/>
  <c r="AF117" i="1"/>
  <c r="AG117" i="1"/>
  <c r="AH117" i="1"/>
  <c r="AI117" i="1"/>
  <c r="AJ117" i="1"/>
  <c r="CQ117" i="1"/>
  <c r="P117" i="1" s="1"/>
  <c r="CP117" i="1" s="1"/>
  <c r="O117" i="1" s="1"/>
  <c r="CR117" i="1"/>
  <c r="CS117" i="1"/>
  <c r="R117" i="1" s="1"/>
  <c r="CT117" i="1"/>
  <c r="S117" i="1" s="1"/>
  <c r="CY117" i="1" s="1"/>
  <c r="X117" i="1" s="1"/>
  <c r="CU117" i="1"/>
  <c r="T117" i="1" s="1"/>
  <c r="CV117" i="1"/>
  <c r="U117" i="1" s="1"/>
  <c r="CW117" i="1"/>
  <c r="CX117" i="1"/>
  <c r="W117" i="1" s="1"/>
  <c r="FR117" i="1"/>
  <c r="GL117" i="1"/>
  <c r="GO117" i="1"/>
  <c r="GP117" i="1"/>
  <c r="GV117" i="1"/>
  <c r="GX117" i="1"/>
  <c r="HC117" i="1"/>
  <c r="R118" i="1"/>
  <c r="U118" i="1"/>
  <c r="V118" i="1"/>
  <c r="W118" i="1"/>
  <c r="AC118" i="1"/>
  <c r="AB118" i="1" s="1"/>
  <c r="AD118" i="1"/>
  <c r="AE118" i="1"/>
  <c r="AF118" i="1"/>
  <c r="AG118" i="1"/>
  <c r="AH118" i="1"/>
  <c r="AI118" i="1"/>
  <c r="AJ118" i="1"/>
  <c r="CQ118" i="1"/>
  <c r="P118" i="1" s="1"/>
  <c r="CR118" i="1"/>
  <c r="Q118" i="1" s="1"/>
  <c r="CS118" i="1"/>
  <c r="CT118" i="1"/>
  <c r="S118" i="1" s="1"/>
  <c r="CU118" i="1"/>
  <c r="T118" i="1" s="1"/>
  <c r="CV118" i="1"/>
  <c r="CW118" i="1"/>
  <c r="CX118" i="1"/>
  <c r="FR118" i="1"/>
  <c r="GL118" i="1"/>
  <c r="GO118" i="1"/>
  <c r="GP118" i="1"/>
  <c r="GV118" i="1"/>
  <c r="HC118" i="1"/>
  <c r="GX118" i="1" s="1"/>
  <c r="Q119" i="1"/>
  <c r="S119" i="1"/>
  <c r="AC119" i="1"/>
  <c r="AB119" i="1" s="1"/>
  <c r="AD119" i="1"/>
  <c r="AE119" i="1"/>
  <c r="AF119" i="1"/>
  <c r="AG119" i="1"/>
  <c r="CU119" i="1" s="1"/>
  <c r="T119" i="1" s="1"/>
  <c r="AH119" i="1"/>
  <c r="CV119" i="1" s="1"/>
  <c r="U119" i="1" s="1"/>
  <c r="AI119" i="1"/>
  <c r="CW119" i="1" s="1"/>
  <c r="V119" i="1" s="1"/>
  <c r="AJ119" i="1"/>
  <c r="CX119" i="1" s="1"/>
  <c r="W119" i="1" s="1"/>
  <c r="CQ119" i="1"/>
  <c r="P119" i="1" s="1"/>
  <c r="CR119" i="1"/>
  <c r="CS119" i="1"/>
  <c r="R119" i="1" s="1"/>
  <c r="CT119" i="1"/>
  <c r="FR119" i="1"/>
  <c r="GL119" i="1"/>
  <c r="GO119" i="1"/>
  <c r="GP119" i="1"/>
  <c r="GV119" i="1"/>
  <c r="GX119" i="1"/>
  <c r="HC119" i="1"/>
  <c r="P120" i="1"/>
  <c r="CP120" i="1" s="1"/>
  <c r="O120" i="1" s="1"/>
  <c r="Q120" i="1"/>
  <c r="AC120" i="1"/>
  <c r="AB120" i="1" s="1"/>
  <c r="AD120" i="1"/>
  <c r="AE120" i="1"/>
  <c r="AF120" i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W120" i="1" s="1"/>
  <c r="CQ120" i="1"/>
  <c r="CR120" i="1"/>
  <c r="CS120" i="1"/>
  <c r="R120" i="1" s="1"/>
  <c r="CT120" i="1"/>
  <c r="S120" i="1" s="1"/>
  <c r="FR120" i="1"/>
  <c r="GL120" i="1"/>
  <c r="GO120" i="1"/>
  <c r="GP120" i="1"/>
  <c r="GV120" i="1"/>
  <c r="HC120" i="1" s="1"/>
  <c r="GX120" i="1" s="1"/>
  <c r="S121" i="1"/>
  <c r="CY121" i="1" s="1"/>
  <c r="X121" i="1" s="1"/>
  <c r="AC121" i="1"/>
  <c r="AD121" i="1"/>
  <c r="AE121" i="1"/>
  <c r="AF121" i="1"/>
  <c r="AG121" i="1"/>
  <c r="CU121" i="1" s="1"/>
  <c r="T121" i="1" s="1"/>
  <c r="AH121" i="1"/>
  <c r="AI121" i="1"/>
  <c r="AJ121" i="1"/>
  <c r="CQ121" i="1"/>
  <c r="P121" i="1" s="1"/>
  <c r="CP121" i="1" s="1"/>
  <c r="O121" i="1" s="1"/>
  <c r="CR121" i="1"/>
  <c r="Q121" i="1" s="1"/>
  <c r="CS121" i="1"/>
  <c r="R121" i="1" s="1"/>
  <c r="CT121" i="1"/>
  <c r="CV121" i="1"/>
  <c r="U121" i="1" s="1"/>
  <c r="CW121" i="1"/>
  <c r="V121" i="1" s="1"/>
  <c r="CX121" i="1"/>
  <c r="W121" i="1" s="1"/>
  <c r="CZ121" i="1"/>
  <c r="Y121" i="1" s="1"/>
  <c r="FR121" i="1"/>
  <c r="GL121" i="1"/>
  <c r="GO121" i="1"/>
  <c r="GP121" i="1"/>
  <c r="GV121" i="1"/>
  <c r="HC121" i="1"/>
  <c r="GX121" i="1" s="1"/>
  <c r="I122" i="1"/>
  <c r="K122" i="1"/>
  <c r="R122" i="1"/>
  <c r="U122" i="1"/>
  <c r="W122" i="1"/>
  <c r="X122" i="1"/>
  <c r="Y122" i="1"/>
  <c r="AC122" i="1"/>
  <c r="AB122" i="1" s="1"/>
  <c r="AE122" i="1"/>
  <c r="AD122" i="1" s="1"/>
  <c r="AF122" i="1"/>
  <c r="AG122" i="1"/>
  <c r="AH122" i="1"/>
  <c r="AI122" i="1"/>
  <c r="AJ122" i="1"/>
  <c r="CQ122" i="1"/>
  <c r="P122" i="1" s="1"/>
  <c r="CP122" i="1" s="1"/>
  <c r="O122" i="1" s="1"/>
  <c r="GM122" i="1" s="1"/>
  <c r="GO122" i="1" s="1"/>
  <c r="CR122" i="1"/>
  <c r="Q122" i="1" s="1"/>
  <c r="CS122" i="1"/>
  <c r="CT122" i="1"/>
  <c r="S122" i="1" s="1"/>
  <c r="CU122" i="1"/>
  <c r="T122" i="1" s="1"/>
  <c r="CV122" i="1"/>
  <c r="CW122" i="1"/>
  <c r="V122" i="1" s="1"/>
  <c r="CX122" i="1"/>
  <c r="CY122" i="1"/>
  <c r="CZ122" i="1"/>
  <c r="FR122" i="1"/>
  <c r="GL122" i="1"/>
  <c r="GN122" i="1"/>
  <c r="GP122" i="1"/>
  <c r="GV122" i="1"/>
  <c r="HC122" i="1"/>
  <c r="GX122" i="1" s="1"/>
  <c r="Q123" i="1"/>
  <c r="R123" i="1"/>
  <c r="S123" i="1"/>
  <c r="T123" i="1"/>
  <c r="AC123" i="1"/>
  <c r="AB123" i="1" s="1"/>
  <c r="AD123" i="1"/>
  <c r="AE123" i="1"/>
  <c r="AF123" i="1"/>
  <c r="AG123" i="1"/>
  <c r="CU123" i="1" s="1"/>
  <c r="AH123" i="1"/>
  <c r="CV123" i="1" s="1"/>
  <c r="U123" i="1" s="1"/>
  <c r="AI123" i="1"/>
  <c r="CW123" i="1" s="1"/>
  <c r="V123" i="1" s="1"/>
  <c r="AJ123" i="1"/>
  <c r="CX123" i="1" s="1"/>
  <c r="W123" i="1" s="1"/>
  <c r="CQ123" i="1"/>
  <c r="P123" i="1" s="1"/>
  <c r="CR123" i="1"/>
  <c r="CS123" i="1"/>
  <c r="CT123" i="1"/>
  <c r="FR123" i="1"/>
  <c r="GL123" i="1"/>
  <c r="GO123" i="1"/>
  <c r="GP123" i="1"/>
  <c r="GV123" i="1"/>
  <c r="GX123" i="1"/>
  <c r="HC123" i="1"/>
  <c r="P124" i="1"/>
  <c r="Q124" i="1"/>
  <c r="AC124" i="1"/>
  <c r="AB124" i="1" s="1"/>
  <c r="AD124" i="1"/>
  <c r="AE124" i="1"/>
  <c r="AF124" i="1"/>
  <c r="AG124" i="1"/>
  <c r="CU124" i="1" s="1"/>
  <c r="T124" i="1" s="1"/>
  <c r="AH124" i="1"/>
  <c r="CV124" i="1" s="1"/>
  <c r="U124" i="1" s="1"/>
  <c r="AI124" i="1"/>
  <c r="CW124" i="1" s="1"/>
  <c r="V124" i="1" s="1"/>
  <c r="AJ124" i="1"/>
  <c r="CX124" i="1" s="1"/>
  <c r="W124" i="1" s="1"/>
  <c r="CQ124" i="1"/>
  <c r="CR124" i="1"/>
  <c r="CS124" i="1"/>
  <c r="R124" i="1" s="1"/>
  <c r="CT124" i="1"/>
  <c r="S124" i="1" s="1"/>
  <c r="CY124" i="1"/>
  <c r="X124" i="1" s="1"/>
  <c r="CZ124" i="1"/>
  <c r="Y124" i="1" s="1"/>
  <c r="FR124" i="1"/>
  <c r="GL124" i="1"/>
  <c r="GN124" i="1"/>
  <c r="GP124" i="1"/>
  <c r="GV124" i="1"/>
  <c r="HC124" i="1" s="1"/>
  <c r="GX124" i="1" s="1"/>
  <c r="C125" i="1"/>
  <c r="D125" i="1"/>
  <c r="U125" i="1"/>
  <c r="AC125" i="1"/>
  <c r="AE125" i="1"/>
  <c r="AD125" i="1" s="1"/>
  <c r="AB125" i="1" s="1"/>
  <c r="AF125" i="1"/>
  <c r="AG125" i="1"/>
  <c r="AH125" i="1"/>
  <c r="AI125" i="1"/>
  <c r="AJ125" i="1"/>
  <c r="CQ125" i="1"/>
  <c r="CR125" i="1"/>
  <c r="CS125" i="1"/>
  <c r="CT125" i="1"/>
  <c r="CU125" i="1"/>
  <c r="T125" i="1" s="1"/>
  <c r="CV125" i="1"/>
  <c r="CW125" i="1"/>
  <c r="CX125" i="1"/>
  <c r="W125" i="1" s="1"/>
  <c r="FR125" i="1"/>
  <c r="GL125" i="1"/>
  <c r="GO125" i="1"/>
  <c r="GP125" i="1"/>
  <c r="GV125" i="1"/>
  <c r="GX125" i="1"/>
  <c r="HC125" i="1"/>
  <c r="R126" i="1"/>
  <c r="U126" i="1"/>
  <c r="W126" i="1"/>
  <c r="AC126" i="1"/>
  <c r="AB126" i="1" s="1"/>
  <c r="AE126" i="1"/>
  <c r="AD126" i="1" s="1"/>
  <c r="AF126" i="1"/>
  <c r="AG126" i="1"/>
  <c r="AH126" i="1"/>
  <c r="AI126" i="1"/>
  <c r="AJ126" i="1"/>
  <c r="CQ126" i="1"/>
  <c r="P126" i="1" s="1"/>
  <c r="CR126" i="1"/>
  <c r="Q126" i="1" s="1"/>
  <c r="CS126" i="1"/>
  <c r="CT126" i="1"/>
  <c r="S126" i="1" s="1"/>
  <c r="CU126" i="1"/>
  <c r="T126" i="1" s="1"/>
  <c r="CV126" i="1"/>
  <c r="CW126" i="1"/>
  <c r="V126" i="1" s="1"/>
  <c r="CX126" i="1"/>
  <c r="FR126" i="1"/>
  <c r="GL126" i="1"/>
  <c r="GO126" i="1"/>
  <c r="GP126" i="1"/>
  <c r="GV126" i="1"/>
  <c r="HC126" i="1"/>
  <c r="GX126" i="1" s="1"/>
  <c r="Q127" i="1"/>
  <c r="S127" i="1"/>
  <c r="AC127" i="1"/>
  <c r="AB127" i="1" s="1"/>
  <c r="AD127" i="1"/>
  <c r="AE127" i="1"/>
  <c r="AF127" i="1"/>
  <c r="AG127" i="1"/>
  <c r="CU127" i="1" s="1"/>
  <c r="T127" i="1" s="1"/>
  <c r="AH127" i="1"/>
  <c r="CV127" i="1" s="1"/>
  <c r="U127" i="1" s="1"/>
  <c r="AI127" i="1"/>
  <c r="CW127" i="1" s="1"/>
  <c r="V127" i="1" s="1"/>
  <c r="AJ127" i="1"/>
  <c r="CX127" i="1" s="1"/>
  <c r="W127" i="1" s="1"/>
  <c r="CQ127" i="1"/>
  <c r="P127" i="1" s="1"/>
  <c r="CR127" i="1"/>
  <c r="CS127" i="1"/>
  <c r="R127" i="1" s="1"/>
  <c r="CP127" i="1" s="1"/>
  <c r="O127" i="1" s="1"/>
  <c r="CT127" i="1"/>
  <c r="FR127" i="1"/>
  <c r="GL127" i="1"/>
  <c r="GO127" i="1"/>
  <c r="GP127" i="1"/>
  <c r="GV127" i="1"/>
  <c r="HC127" i="1"/>
  <c r="GX127" i="1" s="1"/>
  <c r="P128" i="1"/>
  <c r="CP128" i="1" s="1"/>
  <c r="O128" i="1" s="1"/>
  <c r="GM128" i="1" s="1"/>
  <c r="GN128" i="1" s="1"/>
  <c r="Q128" i="1"/>
  <c r="X128" i="1"/>
  <c r="AC128" i="1"/>
  <c r="AB128" i="1" s="1"/>
  <c r="AD128" i="1"/>
  <c r="AE128" i="1"/>
  <c r="AF128" i="1"/>
  <c r="AG128" i="1"/>
  <c r="CU128" i="1" s="1"/>
  <c r="T128" i="1" s="1"/>
  <c r="AH128" i="1"/>
  <c r="CV128" i="1" s="1"/>
  <c r="U128" i="1" s="1"/>
  <c r="AI128" i="1"/>
  <c r="CW128" i="1" s="1"/>
  <c r="V128" i="1" s="1"/>
  <c r="AJ128" i="1"/>
  <c r="CX128" i="1" s="1"/>
  <c r="W128" i="1" s="1"/>
  <c r="CQ128" i="1"/>
  <c r="CR128" i="1"/>
  <c r="CS128" i="1"/>
  <c r="R128" i="1" s="1"/>
  <c r="CT128" i="1"/>
  <c r="S128" i="1" s="1"/>
  <c r="CY128" i="1"/>
  <c r="CZ128" i="1"/>
  <c r="Y128" i="1" s="1"/>
  <c r="FR128" i="1"/>
  <c r="GL128" i="1"/>
  <c r="GO128" i="1"/>
  <c r="GP128" i="1"/>
  <c r="GV128" i="1"/>
  <c r="HC128" i="1" s="1"/>
  <c r="GX128" i="1" s="1"/>
  <c r="S129" i="1"/>
  <c r="X129" i="1"/>
  <c r="AC129" i="1"/>
  <c r="AB129" i="1" s="1"/>
  <c r="AD129" i="1"/>
  <c r="AE129" i="1"/>
  <c r="AF129" i="1"/>
  <c r="AG129" i="1"/>
  <c r="CU129" i="1" s="1"/>
  <c r="T129" i="1" s="1"/>
  <c r="AH129" i="1"/>
  <c r="AI129" i="1"/>
  <c r="AJ129" i="1"/>
  <c r="CQ129" i="1"/>
  <c r="P129" i="1" s="1"/>
  <c r="CR129" i="1"/>
  <c r="Q129" i="1" s="1"/>
  <c r="CS129" i="1"/>
  <c r="R129" i="1" s="1"/>
  <c r="CT129" i="1"/>
  <c r="CV129" i="1"/>
  <c r="U129" i="1" s="1"/>
  <c r="CW129" i="1"/>
  <c r="V129" i="1" s="1"/>
  <c r="CX129" i="1"/>
  <c r="W129" i="1" s="1"/>
  <c r="CY129" i="1"/>
  <c r="CZ129" i="1"/>
  <c r="Y129" i="1" s="1"/>
  <c r="FR129" i="1"/>
  <c r="GL129" i="1"/>
  <c r="GO129" i="1"/>
  <c r="GP129" i="1"/>
  <c r="GV129" i="1"/>
  <c r="HC129" i="1" s="1"/>
  <c r="GX129" i="1" s="1"/>
  <c r="T130" i="1"/>
  <c r="W130" i="1"/>
  <c r="AB130" i="1"/>
  <c r="AC130" i="1"/>
  <c r="AD130" i="1"/>
  <c r="AE130" i="1"/>
  <c r="AF130" i="1"/>
  <c r="AG130" i="1"/>
  <c r="AH130" i="1"/>
  <c r="AI130" i="1"/>
  <c r="AJ130" i="1"/>
  <c r="CQ130" i="1"/>
  <c r="P130" i="1" s="1"/>
  <c r="CR130" i="1"/>
  <c r="Q130" i="1" s="1"/>
  <c r="CS130" i="1"/>
  <c r="R130" i="1" s="1"/>
  <c r="CT130" i="1"/>
  <c r="S130" i="1" s="1"/>
  <c r="CZ130" i="1" s="1"/>
  <c r="Y130" i="1" s="1"/>
  <c r="CU130" i="1"/>
  <c r="CV130" i="1"/>
  <c r="U130" i="1" s="1"/>
  <c r="CW130" i="1"/>
  <c r="V130" i="1" s="1"/>
  <c r="CX130" i="1"/>
  <c r="CY130" i="1"/>
  <c r="X130" i="1" s="1"/>
  <c r="FR130" i="1"/>
  <c r="GL130" i="1"/>
  <c r="GO130" i="1"/>
  <c r="GP130" i="1"/>
  <c r="GV130" i="1"/>
  <c r="HC130" i="1" s="1"/>
  <c r="GX130" i="1" s="1"/>
  <c r="P131" i="1"/>
  <c r="CP131" i="1" s="1"/>
  <c r="O131" i="1" s="1"/>
  <c r="S131" i="1"/>
  <c r="U131" i="1"/>
  <c r="V131" i="1"/>
  <c r="AC131" i="1"/>
  <c r="AB131" i="1" s="1"/>
  <c r="AE131" i="1"/>
  <c r="AD131" i="1" s="1"/>
  <c r="AF131" i="1"/>
  <c r="AG131" i="1"/>
  <c r="AH131" i="1"/>
  <c r="AI131" i="1"/>
  <c r="CW131" i="1" s="1"/>
  <c r="AJ131" i="1"/>
  <c r="CX131" i="1" s="1"/>
  <c r="W131" i="1" s="1"/>
  <c r="CQ131" i="1"/>
  <c r="CR131" i="1"/>
  <c r="Q131" i="1" s="1"/>
  <c r="CS131" i="1"/>
  <c r="R131" i="1" s="1"/>
  <c r="CT131" i="1"/>
  <c r="CU131" i="1"/>
  <c r="T131" i="1" s="1"/>
  <c r="CV131" i="1"/>
  <c r="FR131" i="1"/>
  <c r="GL131" i="1"/>
  <c r="GO131" i="1"/>
  <c r="GP131" i="1"/>
  <c r="GV131" i="1"/>
  <c r="HC131" i="1" s="1"/>
  <c r="GX131" i="1" s="1"/>
  <c r="Q132" i="1"/>
  <c r="R132" i="1"/>
  <c r="S132" i="1"/>
  <c r="CY132" i="1" s="1"/>
  <c r="X132" i="1" s="1"/>
  <c r="AC132" i="1"/>
  <c r="AD132" i="1"/>
  <c r="AE132" i="1"/>
  <c r="AF132" i="1"/>
  <c r="AB132" i="1" s="1"/>
  <c r="AG132" i="1"/>
  <c r="CU132" i="1" s="1"/>
  <c r="T132" i="1" s="1"/>
  <c r="AH132" i="1"/>
  <c r="CV132" i="1" s="1"/>
  <c r="U132" i="1" s="1"/>
  <c r="AI132" i="1"/>
  <c r="CW132" i="1" s="1"/>
  <c r="V132" i="1" s="1"/>
  <c r="AJ132" i="1"/>
  <c r="CX132" i="1" s="1"/>
  <c r="W132" i="1" s="1"/>
  <c r="CQ132" i="1"/>
  <c r="P132" i="1" s="1"/>
  <c r="CP132" i="1" s="1"/>
  <c r="O132" i="1" s="1"/>
  <c r="CR132" i="1"/>
  <c r="CS132" i="1"/>
  <c r="CT132" i="1"/>
  <c r="FR132" i="1"/>
  <c r="GL132" i="1"/>
  <c r="GO132" i="1"/>
  <c r="GP132" i="1"/>
  <c r="GV132" i="1"/>
  <c r="HC132" i="1"/>
  <c r="GX132" i="1" s="1"/>
  <c r="AC133" i="1"/>
  <c r="AE133" i="1"/>
  <c r="AD133" i="1" s="1"/>
  <c r="AF133" i="1"/>
  <c r="AG133" i="1"/>
  <c r="CU133" i="1" s="1"/>
  <c r="T133" i="1" s="1"/>
  <c r="AH133" i="1"/>
  <c r="CV133" i="1" s="1"/>
  <c r="U133" i="1" s="1"/>
  <c r="AI133" i="1"/>
  <c r="CW133" i="1" s="1"/>
  <c r="V133" i="1" s="1"/>
  <c r="AJ133" i="1"/>
  <c r="CX133" i="1" s="1"/>
  <c r="W133" i="1" s="1"/>
  <c r="CQ133" i="1"/>
  <c r="P133" i="1" s="1"/>
  <c r="CR133" i="1"/>
  <c r="Q133" i="1" s="1"/>
  <c r="CS133" i="1"/>
  <c r="R133" i="1" s="1"/>
  <c r="CT133" i="1"/>
  <c r="S133" i="1" s="1"/>
  <c r="FR133" i="1"/>
  <c r="GL133" i="1"/>
  <c r="GO133" i="1"/>
  <c r="GP133" i="1"/>
  <c r="GV133" i="1"/>
  <c r="HC133" i="1"/>
  <c r="GX133" i="1" s="1"/>
  <c r="V134" i="1"/>
  <c r="AB134" i="1"/>
  <c r="AC134" i="1"/>
  <c r="AD134" i="1"/>
  <c r="AE134" i="1"/>
  <c r="AF134" i="1"/>
  <c r="AG134" i="1"/>
  <c r="AH134" i="1"/>
  <c r="AI134" i="1"/>
  <c r="AJ134" i="1"/>
  <c r="CQ134" i="1"/>
  <c r="P134" i="1" s="1"/>
  <c r="CP134" i="1" s="1"/>
  <c r="O134" i="1" s="1"/>
  <c r="CR134" i="1"/>
  <c r="Q134" i="1" s="1"/>
  <c r="CS134" i="1"/>
  <c r="R134" i="1" s="1"/>
  <c r="CT134" i="1"/>
  <c r="S134" i="1" s="1"/>
  <c r="CU134" i="1"/>
  <c r="T134" i="1" s="1"/>
  <c r="CV134" i="1"/>
  <c r="U134" i="1" s="1"/>
  <c r="CW134" i="1"/>
  <c r="CX134" i="1"/>
  <c r="W134" i="1" s="1"/>
  <c r="CY134" i="1"/>
  <c r="X134" i="1" s="1"/>
  <c r="FR134" i="1"/>
  <c r="GL134" i="1"/>
  <c r="GO134" i="1"/>
  <c r="GP134" i="1"/>
  <c r="GV134" i="1"/>
  <c r="HC134" i="1"/>
  <c r="GX134" i="1" s="1"/>
  <c r="R135" i="1"/>
  <c r="U135" i="1"/>
  <c r="V135" i="1"/>
  <c r="AC135" i="1"/>
  <c r="AB135" i="1" s="1"/>
  <c r="AE135" i="1"/>
  <c r="AD135" i="1" s="1"/>
  <c r="AF135" i="1"/>
  <c r="AG135" i="1"/>
  <c r="AH135" i="1"/>
  <c r="AI135" i="1"/>
  <c r="AJ135" i="1"/>
  <c r="CQ135" i="1"/>
  <c r="P135" i="1" s="1"/>
  <c r="CR135" i="1"/>
  <c r="Q135" i="1" s="1"/>
  <c r="CS135" i="1"/>
  <c r="CT135" i="1"/>
  <c r="S135" i="1" s="1"/>
  <c r="CU135" i="1"/>
  <c r="T135" i="1" s="1"/>
  <c r="CV135" i="1"/>
  <c r="CW135" i="1"/>
  <c r="CX135" i="1"/>
  <c r="W135" i="1" s="1"/>
  <c r="FR135" i="1"/>
  <c r="GL135" i="1"/>
  <c r="GO135" i="1"/>
  <c r="GP135" i="1"/>
  <c r="GV135" i="1"/>
  <c r="HC135" i="1"/>
  <c r="GX135" i="1" s="1"/>
  <c r="I136" i="1"/>
  <c r="K136" i="1"/>
  <c r="R136" i="1"/>
  <c r="AC136" i="1"/>
  <c r="AB136" i="1" s="1"/>
  <c r="AE136" i="1"/>
  <c r="AD136" i="1" s="1"/>
  <c r="AF136" i="1"/>
  <c r="AG136" i="1"/>
  <c r="CU136" i="1" s="1"/>
  <c r="T136" i="1" s="1"/>
  <c r="AH136" i="1"/>
  <c r="AI136" i="1"/>
  <c r="CW136" i="1" s="1"/>
  <c r="V136" i="1" s="1"/>
  <c r="AJ136" i="1"/>
  <c r="CX136" i="1" s="1"/>
  <c r="W136" i="1" s="1"/>
  <c r="CQ136" i="1"/>
  <c r="P136" i="1" s="1"/>
  <c r="CP136" i="1" s="1"/>
  <c r="O136" i="1" s="1"/>
  <c r="GM136" i="1" s="1"/>
  <c r="GO136" i="1" s="1"/>
  <c r="CR136" i="1"/>
  <c r="Q136" i="1" s="1"/>
  <c r="CS136" i="1"/>
  <c r="CT136" i="1"/>
  <c r="S136" i="1" s="1"/>
  <c r="CV136" i="1"/>
  <c r="U136" i="1" s="1"/>
  <c r="CY136" i="1"/>
  <c r="X136" i="1" s="1"/>
  <c r="CZ136" i="1"/>
  <c r="Y136" i="1" s="1"/>
  <c r="FR136" i="1"/>
  <c r="GL136" i="1"/>
  <c r="GN136" i="1"/>
  <c r="GP136" i="1"/>
  <c r="GV136" i="1"/>
  <c r="HC136" i="1" s="1"/>
  <c r="GX136" i="1" s="1"/>
  <c r="AC137" i="1"/>
  <c r="AE137" i="1"/>
  <c r="AD137" i="1" s="1"/>
  <c r="AF137" i="1"/>
  <c r="AG137" i="1"/>
  <c r="CU137" i="1" s="1"/>
  <c r="T137" i="1" s="1"/>
  <c r="AH137" i="1"/>
  <c r="CV137" i="1" s="1"/>
  <c r="U137" i="1" s="1"/>
  <c r="AI137" i="1"/>
  <c r="CW137" i="1" s="1"/>
  <c r="V137" i="1" s="1"/>
  <c r="AJ137" i="1"/>
  <c r="CX137" i="1" s="1"/>
  <c r="W137" i="1" s="1"/>
  <c r="CQ137" i="1"/>
  <c r="P137" i="1" s="1"/>
  <c r="CP137" i="1" s="1"/>
  <c r="O137" i="1" s="1"/>
  <c r="CR137" i="1"/>
  <c r="Q137" i="1" s="1"/>
  <c r="CS137" i="1"/>
  <c r="R137" i="1" s="1"/>
  <c r="CT137" i="1"/>
  <c r="S137" i="1" s="1"/>
  <c r="FR137" i="1"/>
  <c r="GL137" i="1"/>
  <c r="GO137" i="1"/>
  <c r="GP137" i="1"/>
  <c r="GV137" i="1"/>
  <c r="HC137" i="1" s="1"/>
  <c r="GX137" i="1" s="1"/>
  <c r="V138" i="1"/>
  <c r="Y138" i="1"/>
  <c r="AC138" i="1"/>
  <c r="AD138" i="1"/>
  <c r="AB138" i="1" s="1"/>
  <c r="AE138" i="1"/>
  <c r="AF138" i="1"/>
  <c r="AG138" i="1"/>
  <c r="AH138" i="1"/>
  <c r="AI138" i="1"/>
  <c r="AJ138" i="1"/>
  <c r="CQ138" i="1"/>
  <c r="P138" i="1" s="1"/>
  <c r="CR138" i="1"/>
  <c r="Q138" i="1" s="1"/>
  <c r="CS138" i="1"/>
  <c r="R138" i="1" s="1"/>
  <c r="CT138" i="1"/>
  <c r="S138" i="1" s="1"/>
  <c r="CU138" i="1"/>
  <c r="T138" i="1" s="1"/>
  <c r="CV138" i="1"/>
  <c r="U138" i="1" s="1"/>
  <c r="CW138" i="1"/>
  <c r="CX138" i="1"/>
  <c r="W138" i="1" s="1"/>
  <c r="CY138" i="1"/>
  <c r="X138" i="1" s="1"/>
  <c r="CZ138" i="1"/>
  <c r="FR138" i="1"/>
  <c r="GL138" i="1"/>
  <c r="GN138" i="1"/>
  <c r="GP138" i="1"/>
  <c r="GV138" i="1"/>
  <c r="HC138" i="1"/>
  <c r="GX138" i="1" s="1"/>
  <c r="C139" i="1"/>
  <c r="D139" i="1"/>
  <c r="U139" i="1"/>
  <c r="V139" i="1"/>
  <c r="AC139" i="1"/>
  <c r="AE139" i="1"/>
  <c r="AD139" i="1" s="1"/>
  <c r="AF139" i="1"/>
  <c r="AG139" i="1"/>
  <c r="AH139" i="1"/>
  <c r="AI139" i="1"/>
  <c r="AJ139" i="1"/>
  <c r="CX139" i="1" s="1"/>
  <c r="W139" i="1" s="1"/>
  <c r="CQ139" i="1"/>
  <c r="CR139" i="1"/>
  <c r="CS139" i="1"/>
  <c r="CT139" i="1"/>
  <c r="CU139" i="1"/>
  <c r="T139" i="1" s="1"/>
  <c r="CV139" i="1"/>
  <c r="CW139" i="1"/>
  <c r="FR139" i="1"/>
  <c r="GL139" i="1"/>
  <c r="GO139" i="1"/>
  <c r="GP139" i="1"/>
  <c r="GV139" i="1"/>
  <c r="HC139" i="1" s="1"/>
  <c r="GX139" i="1" s="1"/>
  <c r="P140" i="1"/>
  <c r="CP140" i="1" s="1"/>
  <c r="O140" i="1" s="1"/>
  <c r="R140" i="1"/>
  <c r="CY140" i="1" s="1"/>
  <c r="X140" i="1" s="1"/>
  <c r="S140" i="1"/>
  <c r="AC140" i="1"/>
  <c r="AD140" i="1"/>
  <c r="AB140" i="1" s="1"/>
  <c r="AE140" i="1"/>
  <c r="AF140" i="1"/>
  <c r="AG140" i="1"/>
  <c r="CU140" i="1" s="1"/>
  <c r="T140" i="1" s="1"/>
  <c r="AH140" i="1"/>
  <c r="CV140" i="1" s="1"/>
  <c r="U140" i="1" s="1"/>
  <c r="AI140" i="1"/>
  <c r="CW140" i="1" s="1"/>
  <c r="V140" i="1" s="1"/>
  <c r="AJ140" i="1"/>
  <c r="CX140" i="1" s="1"/>
  <c r="W140" i="1" s="1"/>
  <c r="CQ140" i="1"/>
  <c r="CR140" i="1"/>
  <c r="Q140" i="1" s="1"/>
  <c r="CS140" i="1"/>
  <c r="CT140" i="1"/>
  <c r="FR140" i="1"/>
  <c r="GL140" i="1"/>
  <c r="GO140" i="1"/>
  <c r="GP140" i="1"/>
  <c r="GV140" i="1"/>
  <c r="HC140" i="1" s="1"/>
  <c r="GX140" i="1" s="1"/>
  <c r="AC141" i="1"/>
  <c r="AE141" i="1"/>
  <c r="AD141" i="1" s="1"/>
  <c r="AB141" i="1" s="1"/>
  <c r="AF141" i="1"/>
  <c r="AG141" i="1"/>
  <c r="CU141" i="1" s="1"/>
  <c r="T141" i="1" s="1"/>
  <c r="AH141" i="1"/>
  <c r="CV141" i="1" s="1"/>
  <c r="U141" i="1" s="1"/>
  <c r="AI141" i="1"/>
  <c r="CW141" i="1" s="1"/>
  <c r="V141" i="1" s="1"/>
  <c r="AJ141" i="1"/>
  <c r="CX141" i="1" s="1"/>
  <c r="W141" i="1" s="1"/>
  <c r="CQ141" i="1"/>
  <c r="P141" i="1" s="1"/>
  <c r="CR141" i="1"/>
  <c r="Q141" i="1" s="1"/>
  <c r="CS141" i="1"/>
  <c r="R141" i="1" s="1"/>
  <c r="CT141" i="1"/>
  <c r="S141" i="1" s="1"/>
  <c r="FR141" i="1"/>
  <c r="GL141" i="1"/>
  <c r="GO141" i="1"/>
  <c r="GP141" i="1"/>
  <c r="GV141" i="1"/>
  <c r="HC141" i="1" s="1"/>
  <c r="GX141" i="1" s="1"/>
  <c r="V142" i="1"/>
  <c r="Y142" i="1"/>
  <c r="AC142" i="1"/>
  <c r="AD142" i="1"/>
  <c r="AB142" i="1" s="1"/>
  <c r="AE142" i="1"/>
  <c r="AF142" i="1"/>
  <c r="AG142" i="1"/>
  <c r="AH142" i="1"/>
  <c r="AI142" i="1"/>
  <c r="AJ142" i="1"/>
  <c r="CQ142" i="1"/>
  <c r="P142" i="1" s="1"/>
  <c r="CP142" i="1" s="1"/>
  <c r="O142" i="1" s="1"/>
  <c r="CR142" i="1"/>
  <c r="Q142" i="1" s="1"/>
  <c r="CS142" i="1"/>
  <c r="R142" i="1" s="1"/>
  <c r="CT142" i="1"/>
  <c r="S142" i="1" s="1"/>
  <c r="CU142" i="1"/>
  <c r="T142" i="1" s="1"/>
  <c r="CV142" i="1"/>
  <c r="U142" i="1" s="1"/>
  <c r="CW142" i="1"/>
  <c r="CX142" i="1"/>
  <c r="W142" i="1" s="1"/>
  <c r="CY142" i="1"/>
  <c r="X142" i="1" s="1"/>
  <c r="CZ142" i="1"/>
  <c r="FR142" i="1"/>
  <c r="GL142" i="1"/>
  <c r="GO142" i="1"/>
  <c r="GP142" i="1"/>
  <c r="GV142" i="1"/>
  <c r="HC142" i="1"/>
  <c r="GX142" i="1" s="1"/>
  <c r="R143" i="1"/>
  <c r="X143" i="1"/>
  <c r="AC143" i="1"/>
  <c r="AE143" i="1"/>
  <c r="AD143" i="1" s="1"/>
  <c r="AF143" i="1"/>
  <c r="AG143" i="1"/>
  <c r="AH143" i="1"/>
  <c r="CV143" i="1" s="1"/>
  <c r="U143" i="1" s="1"/>
  <c r="AI143" i="1"/>
  <c r="AJ143" i="1"/>
  <c r="CQ143" i="1"/>
  <c r="P143" i="1" s="1"/>
  <c r="CR143" i="1"/>
  <c r="Q143" i="1" s="1"/>
  <c r="CS143" i="1"/>
  <c r="CT143" i="1"/>
  <c r="S143" i="1" s="1"/>
  <c r="CU143" i="1"/>
  <c r="T143" i="1" s="1"/>
  <c r="CW143" i="1"/>
  <c r="V143" i="1" s="1"/>
  <c r="CX143" i="1"/>
  <c r="W143" i="1" s="1"/>
  <c r="CY143" i="1"/>
  <c r="CZ143" i="1"/>
  <c r="Y143" i="1" s="1"/>
  <c r="FR143" i="1"/>
  <c r="GL143" i="1"/>
  <c r="GO143" i="1"/>
  <c r="GP143" i="1"/>
  <c r="GV143" i="1"/>
  <c r="HC143" i="1"/>
  <c r="GX143" i="1" s="1"/>
  <c r="Q144" i="1"/>
  <c r="CP144" i="1" s="1"/>
  <c r="O144" i="1" s="1"/>
  <c r="R144" i="1"/>
  <c r="T144" i="1"/>
  <c r="AC144" i="1"/>
  <c r="AB144" i="1" s="1"/>
  <c r="AE144" i="1"/>
  <c r="AD144" i="1" s="1"/>
  <c r="AF144" i="1"/>
  <c r="AG144" i="1"/>
  <c r="AH144" i="1"/>
  <c r="CV144" i="1" s="1"/>
  <c r="U144" i="1" s="1"/>
  <c r="AI144" i="1"/>
  <c r="AJ144" i="1"/>
  <c r="CQ144" i="1"/>
  <c r="P144" i="1" s="1"/>
  <c r="CR144" i="1"/>
  <c r="CS144" i="1"/>
  <c r="CT144" i="1"/>
  <c r="S144" i="1" s="1"/>
  <c r="CU144" i="1"/>
  <c r="CW144" i="1"/>
  <c r="V144" i="1" s="1"/>
  <c r="CX144" i="1"/>
  <c r="W144" i="1" s="1"/>
  <c r="FR144" i="1"/>
  <c r="GL144" i="1"/>
  <c r="GO144" i="1"/>
  <c r="GP144" i="1"/>
  <c r="GV144" i="1"/>
  <c r="HC144" i="1"/>
  <c r="GX144" i="1" s="1"/>
  <c r="P145" i="1"/>
  <c r="CP145" i="1" s="1"/>
  <c r="O145" i="1" s="1"/>
  <c r="AC145" i="1"/>
  <c r="AB145" i="1" s="1"/>
  <c r="AD145" i="1"/>
  <c r="AE145" i="1"/>
  <c r="AF145" i="1"/>
  <c r="AG145" i="1"/>
  <c r="CU145" i="1" s="1"/>
  <c r="T145" i="1" s="1"/>
  <c r="AH145" i="1"/>
  <c r="CV145" i="1" s="1"/>
  <c r="U145" i="1" s="1"/>
  <c r="AI145" i="1"/>
  <c r="AJ145" i="1"/>
  <c r="CX145" i="1" s="1"/>
  <c r="W145" i="1" s="1"/>
  <c r="CQ145" i="1"/>
  <c r="CR145" i="1"/>
  <c r="Q145" i="1" s="1"/>
  <c r="CS145" i="1"/>
  <c r="R145" i="1" s="1"/>
  <c r="CT145" i="1"/>
  <c r="S145" i="1" s="1"/>
  <c r="CW145" i="1"/>
  <c r="V145" i="1" s="1"/>
  <c r="FR145" i="1"/>
  <c r="GL145" i="1"/>
  <c r="GO145" i="1"/>
  <c r="GP145" i="1"/>
  <c r="GV145" i="1"/>
  <c r="HC145" i="1" s="1"/>
  <c r="GX145" i="1" s="1"/>
  <c r="AC146" i="1"/>
  <c r="AD146" i="1"/>
  <c r="AE146" i="1"/>
  <c r="AF146" i="1"/>
  <c r="AG146" i="1"/>
  <c r="AH146" i="1"/>
  <c r="AI146" i="1"/>
  <c r="AJ146" i="1"/>
  <c r="CQ146" i="1"/>
  <c r="P146" i="1" s="1"/>
  <c r="CP146" i="1" s="1"/>
  <c r="O146" i="1" s="1"/>
  <c r="GM146" i="1" s="1"/>
  <c r="GN146" i="1" s="1"/>
  <c r="CR146" i="1"/>
  <c r="Q146" i="1" s="1"/>
  <c r="CS146" i="1"/>
  <c r="R146" i="1" s="1"/>
  <c r="CT146" i="1"/>
  <c r="S146" i="1" s="1"/>
  <c r="CY146" i="1" s="1"/>
  <c r="X146" i="1" s="1"/>
  <c r="CU146" i="1"/>
  <c r="T146" i="1" s="1"/>
  <c r="CV146" i="1"/>
  <c r="U146" i="1" s="1"/>
  <c r="CW146" i="1"/>
  <c r="V146" i="1" s="1"/>
  <c r="CX146" i="1"/>
  <c r="W146" i="1" s="1"/>
  <c r="CZ146" i="1"/>
  <c r="Y146" i="1" s="1"/>
  <c r="FR146" i="1"/>
  <c r="GL146" i="1"/>
  <c r="GO146" i="1"/>
  <c r="GP146" i="1"/>
  <c r="GV146" i="1"/>
  <c r="HC146" i="1"/>
  <c r="GX146" i="1" s="1"/>
  <c r="T147" i="1"/>
  <c r="AB147" i="1"/>
  <c r="AC147" i="1"/>
  <c r="AD147" i="1"/>
  <c r="AE147" i="1"/>
  <c r="AF147" i="1"/>
  <c r="AG147" i="1"/>
  <c r="AH147" i="1"/>
  <c r="AI147" i="1"/>
  <c r="AJ147" i="1"/>
  <c r="CX147" i="1" s="1"/>
  <c r="W147" i="1" s="1"/>
  <c r="CQ147" i="1"/>
  <c r="P147" i="1" s="1"/>
  <c r="CR147" i="1"/>
  <c r="Q147" i="1" s="1"/>
  <c r="CS147" i="1"/>
  <c r="R147" i="1" s="1"/>
  <c r="CT147" i="1"/>
  <c r="S147" i="1" s="1"/>
  <c r="CZ147" i="1" s="1"/>
  <c r="Y147" i="1" s="1"/>
  <c r="CU147" i="1"/>
  <c r="CV147" i="1"/>
  <c r="U147" i="1" s="1"/>
  <c r="CW147" i="1"/>
  <c r="V147" i="1" s="1"/>
  <c r="FR147" i="1"/>
  <c r="GL147" i="1"/>
  <c r="GO147" i="1"/>
  <c r="GP147" i="1"/>
  <c r="GV147" i="1"/>
  <c r="HC147" i="1"/>
  <c r="GX147" i="1" s="1"/>
  <c r="P148" i="1"/>
  <c r="S148" i="1"/>
  <c r="T148" i="1"/>
  <c r="V148" i="1"/>
  <c r="AC148" i="1"/>
  <c r="AB148" i="1" s="1"/>
  <c r="AE148" i="1"/>
  <c r="AD148" i="1" s="1"/>
  <c r="AF148" i="1"/>
  <c r="AG148" i="1"/>
  <c r="AH148" i="1"/>
  <c r="AI148" i="1"/>
  <c r="AJ148" i="1"/>
  <c r="CX148" i="1" s="1"/>
  <c r="W148" i="1" s="1"/>
  <c r="CQ148" i="1"/>
  <c r="CR148" i="1"/>
  <c r="Q148" i="1" s="1"/>
  <c r="CS148" i="1"/>
  <c r="R148" i="1" s="1"/>
  <c r="CT148" i="1"/>
  <c r="CU148" i="1"/>
  <c r="CV148" i="1"/>
  <c r="U148" i="1" s="1"/>
  <c r="CW148" i="1"/>
  <c r="FR148" i="1"/>
  <c r="GL148" i="1"/>
  <c r="GO148" i="1"/>
  <c r="GP148" i="1"/>
  <c r="GV148" i="1"/>
  <c r="HC148" i="1" s="1"/>
  <c r="GX148" i="1" s="1"/>
  <c r="R149" i="1"/>
  <c r="S149" i="1"/>
  <c r="AC149" i="1"/>
  <c r="AB149" i="1" s="1"/>
  <c r="AD149" i="1"/>
  <c r="AE149" i="1"/>
  <c r="AF149" i="1"/>
  <c r="AG149" i="1"/>
  <c r="AH149" i="1"/>
  <c r="AI149" i="1"/>
  <c r="CW149" i="1" s="1"/>
  <c r="V149" i="1" s="1"/>
  <c r="AJ149" i="1"/>
  <c r="CX149" i="1" s="1"/>
  <c r="W149" i="1" s="1"/>
  <c r="CQ149" i="1"/>
  <c r="P149" i="1" s="1"/>
  <c r="CR149" i="1"/>
  <c r="Q149" i="1" s="1"/>
  <c r="CS149" i="1"/>
  <c r="CT149" i="1"/>
  <c r="CU149" i="1"/>
  <c r="T149" i="1" s="1"/>
  <c r="CV149" i="1"/>
  <c r="U149" i="1" s="1"/>
  <c r="FR149" i="1"/>
  <c r="GL149" i="1"/>
  <c r="GO149" i="1"/>
  <c r="GP149" i="1"/>
  <c r="GV149" i="1"/>
  <c r="HC149" i="1"/>
  <c r="GX149" i="1" s="1"/>
  <c r="I150" i="1"/>
  <c r="K150" i="1"/>
  <c r="X150" i="1"/>
  <c r="AC150" i="1"/>
  <c r="AD150" i="1"/>
  <c r="AE150" i="1"/>
  <c r="AF150" i="1"/>
  <c r="AG150" i="1"/>
  <c r="CU150" i="1" s="1"/>
  <c r="T150" i="1" s="1"/>
  <c r="AH150" i="1"/>
  <c r="CV150" i="1" s="1"/>
  <c r="U150" i="1" s="1"/>
  <c r="AI150" i="1"/>
  <c r="AJ150" i="1"/>
  <c r="CX150" i="1" s="1"/>
  <c r="W150" i="1" s="1"/>
  <c r="CQ150" i="1"/>
  <c r="P150" i="1" s="1"/>
  <c r="CR150" i="1"/>
  <c r="Q150" i="1" s="1"/>
  <c r="CS150" i="1"/>
  <c r="R150" i="1" s="1"/>
  <c r="CT150" i="1"/>
  <c r="S150" i="1" s="1"/>
  <c r="CW150" i="1"/>
  <c r="V150" i="1" s="1"/>
  <c r="CY150" i="1"/>
  <c r="CZ150" i="1"/>
  <c r="Y150" i="1" s="1"/>
  <c r="FR150" i="1"/>
  <c r="GL150" i="1"/>
  <c r="GN150" i="1"/>
  <c r="GP150" i="1"/>
  <c r="GV150" i="1"/>
  <c r="HC150" i="1" s="1"/>
  <c r="GX150" i="1" s="1"/>
  <c r="S151" i="1"/>
  <c r="W151" i="1"/>
  <c r="X151" i="1"/>
  <c r="AB151" i="1"/>
  <c r="AC151" i="1"/>
  <c r="AD151" i="1"/>
  <c r="AE151" i="1"/>
  <c r="AF151" i="1"/>
  <c r="AG151" i="1"/>
  <c r="CU151" i="1" s="1"/>
  <c r="T151" i="1" s="1"/>
  <c r="AH151" i="1"/>
  <c r="AI151" i="1"/>
  <c r="AJ151" i="1"/>
  <c r="CX151" i="1" s="1"/>
  <c r="CQ151" i="1"/>
  <c r="P151" i="1" s="1"/>
  <c r="CR151" i="1"/>
  <c r="Q151" i="1" s="1"/>
  <c r="CS151" i="1"/>
  <c r="R151" i="1" s="1"/>
  <c r="CZ151" i="1" s="1"/>
  <c r="Y151" i="1" s="1"/>
  <c r="CT151" i="1"/>
  <c r="CV151" i="1"/>
  <c r="U151" i="1" s="1"/>
  <c r="CW151" i="1"/>
  <c r="V151" i="1" s="1"/>
  <c r="CY151" i="1"/>
  <c r="FR151" i="1"/>
  <c r="GL151" i="1"/>
  <c r="GO151" i="1"/>
  <c r="GP151" i="1"/>
  <c r="GV151" i="1"/>
  <c r="HC151" i="1"/>
  <c r="GX151" i="1" s="1"/>
  <c r="P152" i="1"/>
  <c r="S152" i="1"/>
  <c r="V152" i="1"/>
  <c r="X152" i="1"/>
  <c r="AC152" i="1"/>
  <c r="AD152" i="1"/>
  <c r="AB152" i="1" s="1"/>
  <c r="AE152" i="1"/>
  <c r="AF152" i="1"/>
  <c r="AG152" i="1"/>
  <c r="AH152" i="1"/>
  <c r="AI152" i="1"/>
  <c r="AJ152" i="1"/>
  <c r="CX152" i="1" s="1"/>
  <c r="W152" i="1" s="1"/>
  <c r="CQ152" i="1"/>
  <c r="CR152" i="1"/>
  <c r="Q152" i="1" s="1"/>
  <c r="CS152" i="1"/>
  <c r="R152" i="1" s="1"/>
  <c r="CT152" i="1"/>
  <c r="CU152" i="1"/>
  <c r="T152" i="1" s="1"/>
  <c r="CV152" i="1"/>
  <c r="U152" i="1" s="1"/>
  <c r="CW152" i="1"/>
  <c r="CY152" i="1"/>
  <c r="CZ152" i="1"/>
  <c r="Y152" i="1" s="1"/>
  <c r="FR152" i="1"/>
  <c r="GL152" i="1"/>
  <c r="GN152" i="1"/>
  <c r="GP152" i="1"/>
  <c r="GV152" i="1"/>
  <c r="HC152" i="1" s="1"/>
  <c r="GX152" i="1" s="1"/>
  <c r="C153" i="1"/>
  <c r="D153" i="1"/>
  <c r="U153" i="1"/>
  <c r="V153" i="1"/>
  <c r="AC153" i="1"/>
  <c r="AE153" i="1"/>
  <c r="AD153" i="1" s="1"/>
  <c r="AB153" i="1" s="1"/>
  <c r="AF153" i="1"/>
  <c r="AG153" i="1"/>
  <c r="CU153" i="1" s="1"/>
  <c r="T153" i="1" s="1"/>
  <c r="AH153" i="1"/>
  <c r="AI153" i="1"/>
  <c r="AJ153" i="1"/>
  <c r="CX153" i="1" s="1"/>
  <c r="W153" i="1" s="1"/>
  <c r="CQ153" i="1"/>
  <c r="CR153" i="1"/>
  <c r="CS153" i="1"/>
  <c r="CT153" i="1"/>
  <c r="CV153" i="1"/>
  <c r="CW153" i="1"/>
  <c r="FR153" i="1"/>
  <c r="GL153" i="1"/>
  <c r="GO153" i="1"/>
  <c r="GP153" i="1"/>
  <c r="GV153" i="1"/>
  <c r="HC153" i="1" s="1"/>
  <c r="GX153" i="1" s="1"/>
  <c r="R154" i="1"/>
  <c r="AC154" i="1"/>
  <c r="AB154" i="1" s="1"/>
  <c r="AD154" i="1"/>
  <c r="AE154" i="1"/>
  <c r="AF154" i="1"/>
  <c r="AG154" i="1"/>
  <c r="CU154" i="1" s="1"/>
  <c r="T154" i="1" s="1"/>
  <c r="AH154" i="1"/>
  <c r="CV154" i="1" s="1"/>
  <c r="U154" i="1" s="1"/>
  <c r="AI154" i="1"/>
  <c r="AJ154" i="1"/>
  <c r="CX154" i="1" s="1"/>
  <c r="W154" i="1" s="1"/>
  <c r="CQ154" i="1"/>
  <c r="P154" i="1" s="1"/>
  <c r="CR154" i="1"/>
  <c r="Q154" i="1" s="1"/>
  <c r="CS154" i="1"/>
  <c r="CT154" i="1"/>
  <c r="S154" i="1" s="1"/>
  <c r="CY154" i="1" s="1"/>
  <c r="X154" i="1" s="1"/>
  <c r="CW154" i="1"/>
  <c r="V154" i="1" s="1"/>
  <c r="CZ154" i="1"/>
  <c r="Y154" i="1" s="1"/>
  <c r="FR154" i="1"/>
  <c r="GL154" i="1"/>
  <c r="GO154" i="1"/>
  <c r="GP154" i="1"/>
  <c r="GV154" i="1"/>
  <c r="HC154" i="1"/>
  <c r="GX154" i="1" s="1"/>
  <c r="S155" i="1"/>
  <c r="AB155" i="1"/>
  <c r="AC155" i="1"/>
  <c r="AD155" i="1"/>
  <c r="AE155" i="1"/>
  <c r="AF155" i="1"/>
  <c r="AG155" i="1"/>
  <c r="CU155" i="1" s="1"/>
  <c r="T155" i="1" s="1"/>
  <c r="AH155" i="1"/>
  <c r="CV155" i="1" s="1"/>
  <c r="U155" i="1" s="1"/>
  <c r="AI155" i="1"/>
  <c r="AJ155" i="1"/>
  <c r="CX155" i="1" s="1"/>
  <c r="W155" i="1" s="1"/>
  <c r="CQ155" i="1"/>
  <c r="P155" i="1" s="1"/>
  <c r="CP155" i="1" s="1"/>
  <c r="O155" i="1" s="1"/>
  <c r="CR155" i="1"/>
  <c r="Q155" i="1" s="1"/>
  <c r="CS155" i="1"/>
  <c r="R155" i="1" s="1"/>
  <c r="CY155" i="1" s="1"/>
  <c r="X155" i="1" s="1"/>
  <c r="CT155" i="1"/>
  <c r="CW155" i="1"/>
  <c r="V155" i="1" s="1"/>
  <c r="CZ155" i="1"/>
  <c r="Y155" i="1" s="1"/>
  <c r="FR155" i="1"/>
  <c r="GL155" i="1"/>
  <c r="GO155" i="1"/>
  <c r="GP155" i="1"/>
  <c r="GV155" i="1"/>
  <c r="HC155" i="1"/>
  <c r="GX155" i="1" s="1"/>
  <c r="P156" i="1"/>
  <c r="S156" i="1"/>
  <c r="X156" i="1"/>
  <c r="AC156" i="1"/>
  <c r="AE156" i="1"/>
  <c r="AD156" i="1" s="1"/>
  <c r="AF156" i="1"/>
  <c r="AG156" i="1"/>
  <c r="AH156" i="1"/>
  <c r="CV156" i="1" s="1"/>
  <c r="U156" i="1" s="1"/>
  <c r="AI156" i="1"/>
  <c r="CW156" i="1" s="1"/>
  <c r="V156" i="1" s="1"/>
  <c r="AJ156" i="1"/>
  <c r="CQ156" i="1"/>
  <c r="CR156" i="1"/>
  <c r="Q156" i="1" s="1"/>
  <c r="CS156" i="1"/>
  <c r="R156" i="1" s="1"/>
  <c r="CT156" i="1"/>
  <c r="CU156" i="1"/>
  <c r="T156" i="1" s="1"/>
  <c r="CX156" i="1"/>
  <c r="W156" i="1" s="1"/>
  <c r="CY156" i="1"/>
  <c r="CZ156" i="1"/>
  <c r="Y156" i="1" s="1"/>
  <c r="FR156" i="1"/>
  <c r="GL156" i="1"/>
  <c r="GO156" i="1"/>
  <c r="GP156" i="1"/>
  <c r="GV156" i="1"/>
  <c r="HC156" i="1" s="1"/>
  <c r="GX156" i="1" s="1"/>
  <c r="P157" i="1"/>
  <c r="CP157" i="1" s="1"/>
  <c r="O157" i="1" s="1"/>
  <c r="GM157" i="1" s="1"/>
  <c r="GN157" i="1" s="1"/>
  <c r="R157" i="1"/>
  <c r="S157" i="1"/>
  <c r="AC157" i="1"/>
  <c r="AB157" i="1" s="1"/>
  <c r="AD157" i="1"/>
  <c r="AE157" i="1"/>
  <c r="AF157" i="1"/>
  <c r="AG157" i="1"/>
  <c r="CU157" i="1" s="1"/>
  <c r="T157" i="1" s="1"/>
  <c r="AH157" i="1"/>
  <c r="CV157" i="1" s="1"/>
  <c r="U157" i="1" s="1"/>
  <c r="AI157" i="1"/>
  <c r="CW157" i="1" s="1"/>
  <c r="V157" i="1" s="1"/>
  <c r="AJ157" i="1"/>
  <c r="CX157" i="1" s="1"/>
  <c r="W157" i="1" s="1"/>
  <c r="CQ157" i="1"/>
  <c r="CR157" i="1"/>
  <c r="Q157" i="1" s="1"/>
  <c r="CS157" i="1"/>
  <c r="CT157" i="1"/>
  <c r="CY157" i="1"/>
  <c r="X157" i="1" s="1"/>
  <c r="CZ157" i="1"/>
  <c r="Y157" i="1" s="1"/>
  <c r="FR157" i="1"/>
  <c r="GL157" i="1"/>
  <c r="GO157" i="1"/>
  <c r="GP157" i="1"/>
  <c r="GV157" i="1"/>
  <c r="HC157" i="1" s="1"/>
  <c r="GX157" i="1"/>
  <c r="P158" i="1"/>
  <c r="CP158" i="1" s="1"/>
  <c r="O158" i="1" s="1"/>
  <c r="S158" i="1"/>
  <c r="CY158" i="1" s="1"/>
  <c r="X158" i="1" s="1"/>
  <c r="AC158" i="1"/>
  <c r="AB158" i="1" s="1"/>
  <c r="AD158" i="1"/>
  <c r="AE158" i="1"/>
  <c r="AF158" i="1"/>
  <c r="AG158" i="1"/>
  <c r="CU158" i="1" s="1"/>
  <c r="T158" i="1" s="1"/>
  <c r="AH158" i="1"/>
  <c r="CV158" i="1" s="1"/>
  <c r="U158" i="1" s="1"/>
  <c r="AI158" i="1"/>
  <c r="CW158" i="1" s="1"/>
  <c r="V158" i="1" s="1"/>
  <c r="AJ158" i="1"/>
  <c r="CX158" i="1" s="1"/>
  <c r="W158" i="1" s="1"/>
  <c r="CQ158" i="1"/>
  <c r="CR158" i="1"/>
  <c r="Q158" i="1" s="1"/>
  <c r="CS158" i="1"/>
  <c r="R158" i="1" s="1"/>
  <c r="CT158" i="1"/>
  <c r="FR158" i="1"/>
  <c r="GL158" i="1"/>
  <c r="GO158" i="1"/>
  <c r="GP158" i="1"/>
  <c r="GV158" i="1"/>
  <c r="HC158" i="1" s="1"/>
  <c r="GX158" i="1" s="1"/>
  <c r="S159" i="1"/>
  <c r="T159" i="1"/>
  <c r="AC159" i="1"/>
  <c r="AB159" i="1" s="1"/>
  <c r="AE159" i="1"/>
  <c r="AD159" i="1" s="1"/>
  <c r="AF159" i="1"/>
  <c r="AG159" i="1"/>
  <c r="AH159" i="1"/>
  <c r="AI159" i="1"/>
  <c r="AJ159" i="1"/>
  <c r="CQ159" i="1"/>
  <c r="P159" i="1" s="1"/>
  <c r="CR159" i="1"/>
  <c r="Q159" i="1" s="1"/>
  <c r="CS159" i="1"/>
  <c r="R159" i="1" s="1"/>
  <c r="CY159" i="1" s="1"/>
  <c r="X159" i="1" s="1"/>
  <c r="CT159" i="1"/>
  <c r="CU159" i="1"/>
  <c r="CV159" i="1"/>
  <c r="U159" i="1" s="1"/>
  <c r="CW159" i="1"/>
  <c r="V159" i="1" s="1"/>
  <c r="CX159" i="1"/>
  <c r="W159" i="1" s="1"/>
  <c r="FR159" i="1"/>
  <c r="GL159" i="1"/>
  <c r="GO159" i="1"/>
  <c r="GP159" i="1"/>
  <c r="GV159" i="1"/>
  <c r="HC159" i="1"/>
  <c r="GX159" i="1" s="1"/>
  <c r="P160" i="1"/>
  <c r="V160" i="1"/>
  <c r="W160" i="1"/>
  <c r="AC160" i="1"/>
  <c r="AE160" i="1"/>
  <c r="AD160" i="1" s="1"/>
  <c r="AB160" i="1" s="1"/>
  <c r="AF160" i="1"/>
  <c r="AG160" i="1"/>
  <c r="AH160" i="1"/>
  <c r="AI160" i="1"/>
  <c r="AJ160" i="1"/>
  <c r="CQ160" i="1"/>
  <c r="CR160" i="1"/>
  <c r="Q160" i="1" s="1"/>
  <c r="CS160" i="1"/>
  <c r="R160" i="1" s="1"/>
  <c r="CT160" i="1"/>
  <c r="S160" i="1" s="1"/>
  <c r="CU160" i="1"/>
  <c r="T160" i="1" s="1"/>
  <c r="CV160" i="1"/>
  <c r="U160" i="1" s="1"/>
  <c r="CW160" i="1"/>
  <c r="CX160" i="1"/>
  <c r="FR160" i="1"/>
  <c r="GL160" i="1"/>
  <c r="GO160" i="1"/>
  <c r="GP160" i="1"/>
  <c r="GV160" i="1"/>
  <c r="HC160" i="1" s="1"/>
  <c r="GX160" i="1" s="1"/>
  <c r="R161" i="1"/>
  <c r="S161" i="1"/>
  <c r="T161" i="1"/>
  <c r="U161" i="1"/>
  <c r="AC161" i="1"/>
  <c r="AB161" i="1" s="1"/>
  <c r="AE161" i="1"/>
  <c r="AD161" i="1" s="1"/>
  <c r="AF161" i="1"/>
  <c r="AG161" i="1"/>
  <c r="AH161" i="1"/>
  <c r="CV161" i="1" s="1"/>
  <c r="AI161" i="1"/>
  <c r="CW161" i="1" s="1"/>
  <c r="V161" i="1" s="1"/>
  <c r="AJ161" i="1"/>
  <c r="CX161" i="1" s="1"/>
  <c r="W161" i="1" s="1"/>
  <c r="CQ161" i="1"/>
  <c r="P161" i="1" s="1"/>
  <c r="CR161" i="1"/>
  <c r="Q161" i="1" s="1"/>
  <c r="CS161" i="1"/>
  <c r="CT161" i="1"/>
  <c r="CU161" i="1"/>
  <c r="FR161" i="1"/>
  <c r="GL161" i="1"/>
  <c r="GO161" i="1"/>
  <c r="GP161" i="1"/>
  <c r="GV161" i="1"/>
  <c r="HC161" i="1"/>
  <c r="GX161" i="1" s="1"/>
  <c r="P162" i="1"/>
  <c r="Q162" i="1"/>
  <c r="R162" i="1"/>
  <c r="AC162" i="1"/>
  <c r="AE162" i="1"/>
  <c r="AD162" i="1" s="1"/>
  <c r="AB162" i="1" s="1"/>
  <c r="AF162" i="1"/>
  <c r="AG162" i="1"/>
  <c r="CU162" i="1" s="1"/>
  <c r="T162" i="1" s="1"/>
  <c r="AH162" i="1"/>
  <c r="CV162" i="1" s="1"/>
  <c r="U162" i="1" s="1"/>
  <c r="AI162" i="1"/>
  <c r="CW162" i="1" s="1"/>
  <c r="V162" i="1" s="1"/>
  <c r="AJ162" i="1"/>
  <c r="CX162" i="1" s="1"/>
  <c r="W162" i="1" s="1"/>
  <c r="CQ162" i="1"/>
  <c r="CR162" i="1"/>
  <c r="CS162" i="1"/>
  <c r="CT162" i="1"/>
  <c r="S162" i="1" s="1"/>
  <c r="FR162" i="1"/>
  <c r="GL162" i="1"/>
  <c r="GO162" i="1"/>
  <c r="GP162" i="1"/>
  <c r="GV162" i="1"/>
  <c r="HC162" i="1" s="1"/>
  <c r="GX162" i="1"/>
  <c r="Q163" i="1"/>
  <c r="V163" i="1"/>
  <c r="AC163" i="1"/>
  <c r="AE163" i="1"/>
  <c r="AD163" i="1" s="1"/>
  <c r="AB163" i="1" s="1"/>
  <c r="AF163" i="1"/>
  <c r="AG163" i="1"/>
  <c r="CU163" i="1" s="1"/>
  <c r="T163" i="1" s="1"/>
  <c r="AH163" i="1"/>
  <c r="CV163" i="1" s="1"/>
  <c r="U163" i="1" s="1"/>
  <c r="AI163" i="1"/>
  <c r="AJ163" i="1"/>
  <c r="CQ163" i="1"/>
  <c r="P163" i="1" s="1"/>
  <c r="CP163" i="1" s="1"/>
  <c r="O163" i="1" s="1"/>
  <c r="CR163" i="1"/>
  <c r="CS163" i="1"/>
  <c r="R163" i="1" s="1"/>
  <c r="CT163" i="1"/>
  <c r="S163" i="1" s="1"/>
  <c r="CW163" i="1"/>
  <c r="CX163" i="1"/>
  <c r="W163" i="1" s="1"/>
  <c r="FR163" i="1"/>
  <c r="GL163" i="1"/>
  <c r="GO163" i="1"/>
  <c r="GP163" i="1"/>
  <c r="GV163" i="1"/>
  <c r="GX163" i="1"/>
  <c r="HC163" i="1"/>
  <c r="Q164" i="1"/>
  <c r="R164" i="1"/>
  <c r="X164" i="1"/>
  <c r="Y164" i="1"/>
  <c r="AC164" i="1"/>
  <c r="AB164" i="1" s="1"/>
  <c r="AD164" i="1"/>
  <c r="AE164" i="1"/>
  <c r="AF164" i="1"/>
  <c r="AG164" i="1"/>
  <c r="AH164" i="1"/>
  <c r="AI164" i="1"/>
  <c r="AJ164" i="1"/>
  <c r="CQ164" i="1"/>
  <c r="P164" i="1" s="1"/>
  <c r="CR164" i="1"/>
  <c r="CS164" i="1"/>
  <c r="CT164" i="1"/>
  <c r="S164" i="1" s="1"/>
  <c r="CY164" i="1" s="1"/>
  <c r="CU164" i="1"/>
  <c r="T164" i="1" s="1"/>
  <c r="CV164" i="1"/>
  <c r="U164" i="1" s="1"/>
  <c r="CW164" i="1"/>
  <c r="V164" i="1" s="1"/>
  <c r="CX164" i="1"/>
  <c r="W164" i="1" s="1"/>
  <c r="CZ164" i="1"/>
  <c r="FR164" i="1"/>
  <c r="GL164" i="1"/>
  <c r="GO164" i="1"/>
  <c r="GP164" i="1"/>
  <c r="GV164" i="1"/>
  <c r="HC164" i="1"/>
  <c r="GX164" i="1" s="1"/>
  <c r="T165" i="1"/>
  <c r="V165" i="1"/>
  <c r="AC165" i="1"/>
  <c r="AE165" i="1"/>
  <c r="AD165" i="1" s="1"/>
  <c r="AF165" i="1"/>
  <c r="AG165" i="1"/>
  <c r="AH165" i="1"/>
  <c r="AI165" i="1"/>
  <c r="AJ165" i="1"/>
  <c r="CX165" i="1" s="1"/>
  <c r="W165" i="1" s="1"/>
  <c r="CQ165" i="1"/>
  <c r="P165" i="1" s="1"/>
  <c r="CR165" i="1"/>
  <c r="Q165" i="1" s="1"/>
  <c r="CS165" i="1"/>
  <c r="R165" i="1" s="1"/>
  <c r="CT165" i="1"/>
  <c r="S165" i="1" s="1"/>
  <c r="CU165" i="1"/>
  <c r="CV165" i="1"/>
  <c r="U165" i="1" s="1"/>
  <c r="CW165" i="1"/>
  <c r="FR165" i="1"/>
  <c r="GL165" i="1"/>
  <c r="GO165" i="1"/>
  <c r="GP165" i="1"/>
  <c r="GV165" i="1"/>
  <c r="HC165" i="1"/>
  <c r="GX165" i="1" s="1"/>
  <c r="P166" i="1"/>
  <c r="R166" i="1"/>
  <c r="S166" i="1"/>
  <c r="AC166" i="1"/>
  <c r="AB166" i="1" s="1"/>
  <c r="AD166" i="1"/>
  <c r="AE166" i="1"/>
  <c r="AF166" i="1"/>
  <c r="AG166" i="1"/>
  <c r="CU166" i="1" s="1"/>
  <c r="T166" i="1" s="1"/>
  <c r="AH166" i="1"/>
  <c r="CV166" i="1" s="1"/>
  <c r="U166" i="1" s="1"/>
  <c r="AI166" i="1"/>
  <c r="CW166" i="1" s="1"/>
  <c r="V166" i="1" s="1"/>
  <c r="AJ166" i="1"/>
  <c r="CX166" i="1" s="1"/>
  <c r="W166" i="1" s="1"/>
  <c r="CQ166" i="1"/>
  <c r="CR166" i="1"/>
  <c r="Q166" i="1" s="1"/>
  <c r="CS166" i="1"/>
  <c r="CT166" i="1"/>
  <c r="FR166" i="1"/>
  <c r="GL166" i="1"/>
  <c r="GO166" i="1"/>
  <c r="GP166" i="1"/>
  <c r="GV166" i="1"/>
  <c r="HC166" i="1" s="1"/>
  <c r="GX166" i="1"/>
  <c r="P167" i="1"/>
  <c r="CP167" i="1" s="1"/>
  <c r="O167" i="1" s="1"/>
  <c r="S167" i="1"/>
  <c r="CY167" i="1" s="1"/>
  <c r="X167" i="1" s="1"/>
  <c r="AC167" i="1"/>
  <c r="AB167" i="1" s="1"/>
  <c r="AD167" i="1"/>
  <c r="AE167" i="1"/>
  <c r="AF167" i="1"/>
  <c r="AG167" i="1"/>
  <c r="CU167" i="1" s="1"/>
  <c r="T167" i="1" s="1"/>
  <c r="AH167" i="1"/>
  <c r="CV167" i="1" s="1"/>
  <c r="U167" i="1" s="1"/>
  <c r="AI167" i="1"/>
  <c r="CW167" i="1" s="1"/>
  <c r="V167" i="1" s="1"/>
  <c r="AJ167" i="1"/>
  <c r="CX167" i="1" s="1"/>
  <c r="W167" i="1" s="1"/>
  <c r="CQ167" i="1"/>
  <c r="CR167" i="1"/>
  <c r="Q167" i="1" s="1"/>
  <c r="CS167" i="1"/>
  <c r="R167" i="1" s="1"/>
  <c r="CT167" i="1"/>
  <c r="FR167" i="1"/>
  <c r="GL167" i="1"/>
  <c r="GO167" i="1"/>
  <c r="GP167" i="1"/>
  <c r="GV167" i="1"/>
  <c r="HC167" i="1" s="1"/>
  <c r="GX167" i="1" s="1"/>
  <c r="I168" i="1"/>
  <c r="Q168" i="1" s="1"/>
  <c r="K168" i="1"/>
  <c r="X168" i="1"/>
  <c r="AC168" i="1"/>
  <c r="AB168" i="1" s="1"/>
  <c r="AD168" i="1"/>
  <c r="AE168" i="1"/>
  <c r="AF168" i="1"/>
  <c r="AG168" i="1"/>
  <c r="AH168" i="1"/>
  <c r="AI168" i="1"/>
  <c r="AJ168" i="1"/>
  <c r="CQ168" i="1"/>
  <c r="P168" i="1" s="1"/>
  <c r="CR168" i="1"/>
  <c r="CS168" i="1"/>
  <c r="CT168" i="1"/>
  <c r="S168" i="1" s="1"/>
  <c r="CU168" i="1"/>
  <c r="T168" i="1" s="1"/>
  <c r="CV168" i="1"/>
  <c r="U168" i="1" s="1"/>
  <c r="CW168" i="1"/>
  <c r="V168" i="1" s="1"/>
  <c r="CX168" i="1"/>
  <c r="W168" i="1" s="1"/>
  <c r="CY168" i="1"/>
  <c r="CZ168" i="1"/>
  <c r="Y168" i="1" s="1"/>
  <c r="FR168" i="1"/>
  <c r="GL168" i="1"/>
  <c r="GN168" i="1"/>
  <c r="GP168" i="1"/>
  <c r="GV168" i="1"/>
  <c r="HC168" i="1"/>
  <c r="GX168" i="1" s="1"/>
  <c r="T169" i="1"/>
  <c r="V169" i="1"/>
  <c r="W169" i="1"/>
  <c r="AC169" i="1"/>
  <c r="AE169" i="1"/>
  <c r="AD169" i="1" s="1"/>
  <c r="AF169" i="1"/>
  <c r="AG169" i="1"/>
  <c r="AH169" i="1"/>
  <c r="AI169" i="1"/>
  <c r="AJ169" i="1"/>
  <c r="CX169" i="1" s="1"/>
  <c r="CQ169" i="1"/>
  <c r="P169" i="1" s="1"/>
  <c r="CR169" i="1"/>
  <c r="Q169" i="1" s="1"/>
  <c r="CS169" i="1"/>
  <c r="R169" i="1" s="1"/>
  <c r="CT169" i="1"/>
  <c r="S169" i="1" s="1"/>
  <c r="CU169" i="1"/>
  <c r="CV169" i="1"/>
  <c r="U169" i="1" s="1"/>
  <c r="CW169" i="1"/>
  <c r="FR169" i="1"/>
  <c r="GL169" i="1"/>
  <c r="GO169" i="1"/>
  <c r="GP169" i="1"/>
  <c r="GV169" i="1"/>
  <c r="HC169" i="1"/>
  <c r="GX169" i="1" s="1"/>
  <c r="P170" i="1"/>
  <c r="CP170" i="1" s="1"/>
  <c r="O170" i="1" s="1"/>
  <c r="GM170" i="1" s="1"/>
  <c r="GO170" i="1" s="1"/>
  <c r="Q170" i="1"/>
  <c r="R170" i="1"/>
  <c r="S170" i="1"/>
  <c r="AC170" i="1"/>
  <c r="AB170" i="1" s="1"/>
  <c r="AD170" i="1"/>
  <c r="AE170" i="1"/>
  <c r="AF170" i="1"/>
  <c r="AG170" i="1"/>
  <c r="CU170" i="1" s="1"/>
  <c r="T170" i="1" s="1"/>
  <c r="AH170" i="1"/>
  <c r="CV170" i="1" s="1"/>
  <c r="U170" i="1" s="1"/>
  <c r="AI170" i="1"/>
  <c r="CW170" i="1" s="1"/>
  <c r="V170" i="1" s="1"/>
  <c r="AJ170" i="1"/>
  <c r="CX170" i="1" s="1"/>
  <c r="W170" i="1" s="1"/>
  <c r="CQ170" i="1"/>
  <c r="CR170" i="1"/>
  <c r="CS170" i="1"/>
  <c r="CT170" i="1"/>
  <c r="CY170" i="1"/>
  <c r="X170" i="1" s="1"/>
  <c r="CZ170" i="1"/>
  <c r="Y170" i="1" s="1"/>
  <c r="FR170" i="1"/>
  <c r="GL170" i="1"/>
  <c r="GN170" i="1"/>
  <c r="GP170" i="1"/>
  <c r="GV170" i="1"/>
  <c r="HC170" i="1" s="1"/>
  <c r="GX170" i="1"/>
  <c r="C171" i="1"/>
  <c r="D171" i="1"/>
  <c r="U171" i="1"/>
  <c r="V171" i="1"/>
  <c r="AC171" i="1"/>
  <c r="AE171" i="1"/>
  <c r="AD171" i="1" s="1"/>
  <c r="AF171" i="1"/>
  <c r="AG171" i="1"/>
  <c r="CU171" i="1" s="1"/>
  <c r="T171" i="1" s="1"/>
  <c r="AH171" i="1"/>
  <c r="AI171" i="1"/>
  <c r="AJ171" i="1"/>
  <c r="CQ171" i="1"/>
  <c r="CR171" i="1"/>
  <c r="CS171" i="1"/>
  <c r="CT171" i="1"/>
  <c r="CV171" i="1"/>
  <c r="CW171" i="1"/>
  <c r="CX171" i="1"/>
  <c r="W171" i="1" s="1"/>
  <c r="FR171" i="1"/>
  <c r="GL171" i="1"/>
  <c r="GO171" i="1"/>
  <c r="GP171" i="1"/>
  <c r="GV171" i="1"/>
  <c r="GX171" i="1"/>
  <c r="HC171" i="1"/>
  <c r="Q172" i="1"/>
  <c r="R172" i="1"/>
  <c r="X172" i="1"/>
  <c r="AC172" i="1"/>
  <c r="AB172" i="1" s="1"/>
  <c r="AD172" i="1"/>
  <c r="AE172" i="1"/>
  <c r="AF172" i="1"/>
  <c r="AG172" i="1"/>
  <c r="CU172" i="1" s="1"/>
  <c r="T172" i="1" s="1"/>
  <c r="AH172" i="1"/>
  <c r="AI172" i="1"/>
  <c r="AJ172" i="1"/>
  <c r="CQ172" i="1"/>
  <c r="P172" i="1" s="1"/>
  <c r="CP172" i="1" s="1"/>
  <c r="O172" i="1" s="1"/>
  <c r="CR172" i="1"/>
  <c r="CS172" i="1"/>
  <c r="CT172" i="1"/>
  <c r="S172" i="1" s="1"/>
  <c r="CY172" i="1" s="1"/>
  <c r="CV172" i="1"/>
  <c r="U172" i="1" s="1"/>
  <c r="CW172" i="1"/>
  <c r="V172" i="1" s="1"/>
  <c r="CX172" i="1"/>
  <c r="W172" i="1" s="1"/>
  <c r="CZ172" i="1"/>
  <c r="Y172" i="1" s="1"/>
  <c r="FR172" i="1"/>
  <c r="GL172" i="1"/>
  <c r="GO172" i="1"/>
  <c r="GP172" i="1"/>
  <c r="GV172" i="1"/>
  <c r="HC172" i="1"/>
  <c r="GX172" i="1" s="1"/>
  <c r="T173" i="1"/>
  <c r="U173" i="1"/>
  <c r="V173" i="1"/>
  <c r="AC173" i="1"/>
  <c r="AB173" i="1" s="1"/>
  <c r="AE173" i="1"/>
  <c r="AD173" i="1" s="1"/>
  <c r="AF173" i="1"/>
  <c r="AG173" i="1"/>
  <c r="AH173" i="1"/>
  <c r="AI173" i="1"/>
  <c r="AJ173" i="1"/>
  <c r="CX173" i="1" s="1"/>
  <c r="W173" i="1" s="1"/>
  <c r="CQ173" i="1"/>
  <c r="P173" i="1" s="1"/>
  <c r="CP173" i="1" s="1"/>
  <c r="O173" i="1" s="1"/>
  <c r="CR173" i="1"/>
  <c r="Q173" i="1" s="1"/>
  <c r="CS173" i="1"/>
  <c r="R173" i="1" s="1"/>
  <c r="CT173" i="1"/>
  <c r="S173" i="1" s="1"/>
  <c r="CU173" i="1"/>
  <c r="CV173" i="1"/>
  <c r="CW173" i="1"/>
  <c r="FR173" i="1"/>
  <c r="GL173" i="1"/>
  <c r="GO173" i="1"/>
  <c r="GP173" i="1"/>
  <c r="GV173" i="1"/>
  <c r="HC173" i="1"/>
  <c r="GX173" i="1" s="1"/>
  <c r="P174" i="1"/>
  <c r="CP174" i="1" s="1"/>
  <c r="O174" i="1" s="1"/>
  <c r="Q174" i="1"/>
  <c r="R174" i="1"/>
  <c r="S174" i="1"/>
  <c r="AC174" i="1"/>
  <c r="AB174" i="1" s="1"/>
  <c r="AD174" i="1"/>
  <c r="AE174" i="1"/>
  <c r="AF174" i="1"/>
  <c r="AG174" i="1"/>
  <c r="CU174" i="1" s="1"/>
  <c r="T174" i="1" s="1"/>
  <c r="AH174" i="1"/>
  <c r="AI174" i="1"/>
  <c r="CW174" i="1" s="1"/>
  <c r="V174" i="1" s="1"/>
  <c r="AJ174" i="1"/>
  <c r="CX174" i="1" s="1"/>
  <c r="W174" i="1" s="1"/>
  <c r="CQ174" i="1"/>
  <c r="CR174" i="1"/>
  <c r="CS174" i="1"/>
  <c r="CT174" i="1"/>
  <c r="CV174" i="1"/>
  <c r="U174" i="1" s="1"/>
  <c r="CY174" i="1"/>
  <c r="X174" i="1" s="1"/>
  <c r="CZ174" i="1"/>
  <c r="Y174" i="1" s="1"/>
  <c r="FR174" i="1"/>
  <c r="GL174" i="1"/>
  <c r="GO174" i="1"/>
  <c r="GP174" i="1"/>
  <c r="GV174" i="1"/>
  <c r="HC174" i="1" s="1"/>
  <c r="GX174" i="1" s="1"/>
  <c r="P175" i="1"/>
  <c r="CP175" i="1" s="1"/>
  <c r="O175" i="1" s="1"/>
  <c r="S175" i="1"/>
  <c r="X175" i="1"/>
  <c r="AC175" i="1"/>
  <c r="AB175" i="1" s="1"/>
  <c r="AD175" i="1"/>
  <c r="AE175" i="1"/>
  <c r="AF175" i="1"/>
  <c r="AG175" i="1"/>
  <c r="CU175" i="1" s="1"/>
  <c r="T175" i="1" s="1"/>
  <c r="AH175" i="1"/>
  <c r="CV175" i="1" s="1"/>
  <c r="U175" i="1" s="1"/>
  <c r="AI175" i="1"/>
  <c r="CW175" i="1" s="1"/>
  <c r="V175" i="1" s="1"/>
  <c r="AJ175" i="1"/>
  <c r="CX175" i="1" s="1"/>
  <c r="W175" i="1" s="1"/>
  <c r="CQ175" i="1"/>
  <c r="CR175" i="1"/>
  <c r="Q175" i="1" s="1"/>
  <c r="CS175" i="1"/>
  <c r="R175" i="1" s="1"/>
  <c r="CT175" i="1"/>
  <c r="CY175" i="1"/>
  <c r="CZ175" i="1"/>
  <c r="Y175" i="1" s="1"/>
  <c r="FR175" i="1"/>
  <c r="GL175" i="1"/>
  <c r="GO175" i="1"/>
  <c r="GP175" i="1"/>
  <c r="GV175" i="1"/>
  <c r="HC175" i="1" s="1"/>
  <c r="GX175" i="1" s="1"/>
  <c r="S176" i="1"/>
  <c r="T176" i="1"/>
  <c r="AC176" i="1"/>
  <c r="AB176" i="1" s="1"/>
  <c r="AE176" i="1"/>
  <c r="AD176" i="1" s="1"/>
  <c r="AF176" i="1"/>
  <c r="AG176" i="1"/>
  <c r="AH176" i="1"/>
  <c r="AI176" i="1"/>
  <c r="CW176" i="1" s="1"/>
  <c r="V176" i="1" s="1"/>
  <c r="AJ176" i="1"/>
  <c r="CQ176" i="1"/>
  <c r="P176" i="1" s="1"/>
  <c r="CP176" i="1" s="1"/>
  <c r="O176" i="1" s="1"/>
  <c r="CR176" i="1"/>
  <c r="Q176" i="1" s="1"/>
  <c r="CS176" i="1"/>
  <c r="R176" i="1" s="1"/>
  <c r="CT176" i="1"/>
  <c r="CU176" i="1"/>
  <c r="CV176" i="1"/>
  <c r="U176" i="1" s="1"/>
  <c r="CX176" i="1"/>
  <c r="W176" i="1" s="1"/>
  <c r="FR176" i="1"/>
  <c r="GL176" i="1"/>
  <c r="GO176" i="1"/>
  <c r="GP176" i="1"/>
  <c r="GV176" i="1"/>
  <c r="HC176" i="1"/>
  <c r="GX176" i="1" s="1"/>
  <c r="P177" i="1"/>
  <c r="CP177" i="1" s="1"/>
  <c r="O177" i="1" s="1"/>
  <c r="V177" i="1"/>
  <c r="W177" i="1"/>
  <c r="AC177" i="1"/>
  <c r="AE177" i="1"/>
  <c r="AD177" i="1" s="1"/>
  <c r="AB177" i="1" s="1"/>
  <c r="AF177" i="1"/>
  <c r="AG177" i="1"/>
  <c r="AH177" i="1"/>
  <c r="AI177" i="1"/>
  <c r="AJ177" i="1"/>
  <c r="CQ177" i="1"/>
  <c r="CR177" i="1"/>
  <c r="Q177" i="1" s="1"/>
  <c r="CS177" i="1"/>
  <c r="R177" i="1" s="1"/>
  <c r="CT177" i="1"/>
  <c r="S177" i="1" s="1"/>
  <c r="CU177" i="1"/>
  <c r="T177" i="1" s="1"/>
  <c r="CV177" i="1"/>
  <c r="U177" i="1" s="1"/>
  <c r="CW177" i="1"/>
  <c r="CX177" i="1"/>
  <c r="FR177" i="1"/>
  <c r="GL177" i="1"/>
  <c r="GO177" i="1"/>
  <c r="GP177" i="1"/>
  <c r="GV177" i="1"/>
  <c r="HC177" i="1" s="1"/>
  <c r="GX177" i="1" s="1"/>
  <c r="R178" i="1"/>
  <c r="T178" i="1"/>
  <c r="U178" i="1"/>
  <c r="AC178" i="1"/>
  <c r="AB178" i="1" s="1"/>
  <c r="AE178" i="1"/>
  <c r="AD178" i="1" s="1"/>
  <c r="AF178" i="1"/>
  <c r="AG178" i="1"/>
  <c r="AH178" i="1"/>
  <c r="AI178" i="1"/>
  <c r="CW178" i="1" s="1"/>
  <c r="V178" i="1" s="1"/>
  <c r="AJ178" i="1"/>
  <c r="CQ178" i="1"/>
  <c r="P178" i="1" s="1"/>
  <c r="CR178" i="1"/>
  <c r="Q178" i="1" s="1"/>
  <c r="CS178" i="1"/>
  <c r="CT178" i="1"/>
  <c r="S178" i="1" s="1"/>
  <c r="CU178" i="1"/>
  <c r="CV178" i="1"/>
  <c r="CX178" i="1"/>
  <c r="W178" i="1" s="1"/>
  <c r="FR178" i="1"/>
  <c r="GL178" i="1"/>
  <c r="GO178" i="1"/>
  <c r="GP178" i="1"/>
  <c r="GV178" i="1"/>
  <c r="HC178" i="1"/>
  <c r="GX178" i="1" s="1"/>
  <c r="P179" i="1"/>
  <c r="Q179" i="1"/>
  <c r="R179" i="1"/>
  <c r="AC179" i="1"/>
  <c r="AE179" i="1"/>
  <c r="AD179" i="1" s="1"/>
  <c r="AB179" i="1" s="1"/>
  <c r="AF179" i="1"/>
  <c r="AG179" i="1"/>
  <c r="CU179" i="1" s="1"/>
  <c r="T179" i="1" s="1"/>
  <c r="AH179" i="1"/>
  <c r="CV179" i="1" s="1"/>
  <c r="U179" i="1" s="1"/>
  <c r="AI179" i="1"/>
  <c r="CW179" i="1" s="1"/>
  <c r="V179" i="1" s="1"/>
  <c r="AJ179" i="1"/>
  <c r="CX179" i="1" s="1"/>
  <c r="W179" i="1" s="1"/>
  <c r="CP179" i="1"/>
  <c r="O179" i="1" s="1"/>
  <c r="CQ179" i="1"/>
  <c r="CR179" i="1"/>
  <c r="CS179" i="1"/>
  <c r="CT179" i="1"/>
  <c r="S179" i="1" s="1"/>
  <c r="FR179" i="1"/>
  <c r="GL179" i="1"/>
  <c r="GO179" i="1"/>
  <c r="GP179" i="1"/>
  <c r="GV179" i="1"/>
  <c r="HC179" i="1" s="1"/>
  <c r="GX179" i="1" s="1"/>
  <c r="Q180" i="1"/>
  <c r="V180" i="1"/>
  <c r="AC180" i="1"/>
  <c r="AE180" i="1"/>
  <c r="AD180" i="1" s="1"/>
  <c r="AB180" i="1" s="1"/>
  <c r="AF180" i="1"/>
  <c r="AG180" i="1"/>
  <c r="CU180" i="1" s="1"/>
  <c r="T180" i="1" s="1"/>
  <c r="AH180" i="1"/>
  <c r="CV180" i="1" s="1"/>
  <c r="U180" i="1" s="1"/>
  <c r="AI180" i="1"/>
  <c r="AJ180" i="1"/>
  <c r="CQ180" i="1"/>
  <c r="P180" i="1" s="1"/>
  <c r="CP180" i="1" s="1"/>
  <c r="O180" i="1" s="1"/>
  <c r="CR180" i="1"/>
  <c r="CS180" i="1"/>
  <c r="R180" i="1" s="1"/>
  <c r="CT180" i="1"/>
  <c r="S180" i="1" s="1"/>
  <c r="CW180" i="1"/>
  <c r="CX180" i="1"/>
  <c r="W180" i="1" s="1"/>
  <c r="FR180" i="1"/>
  <c r="GL180" i="1"/>
  <c r="GO180" i="1"/>
  <c r="GP180" i="1"/>
  <c r="GV180" i="1"/>
  <c r="GX180" i="1"/>
  <c r="HC180" i="1"/>
  <c r="Q181" i="1"/>
  <c r="R181" i="1"/>
  <c r="AC181" i="1"/>
  <c r="AB181" i="1" s="1"/>
  <c r="AD181" i="1"/>
  <c r="AE181" i="1"/>
  <c r="AF181" i="1"/>
  <c r="AG181" i="1"/>
  <c r="CU181" i="1" s="1"/>
  <c r="T181" i="1" s="1"/>
  <c r="AH181" i="1"/>
  <c r="AI181" i="1"/>
  <c r="AJ181" i="1"/>
  <c r="CQ181" i="1"/>
  <c r="P181" i="1" s="1"/>
  <c r="CR181" i="1"/>
  <c r="CS181" i="1"/>
  <c r="CT181" i="1"/>
  <c r="S181" i="1" s="1"/>
  <c r="CY181" i="1" s="1"/>
  <c r="X181" i="1" s="1"/>
  <c r="CV181" i="1"/>
  <c r="U181" i="1" s="1"/>
  <c r="CW181" i="1"/>
  <c r="V181" i="1" s="1"/>
  <c r="CX181" i="1"/>
  <c r="W181" i="1" s="1"/>
  <c r="CZ181" i="1"/>
  <c r="Y181" i="1" s="1"/>
  <c r="FR181" i="1"/>
  <c r="GL181" i="1"/>
  <c r="GO181" i="1"/>
  <c r="GP181" i="1"/>
  <c r="GV181" i="1"/>
  <c r="HC181" i="1"/>
  <c r="GX181" i="1" s="1"/>
  <c r="I182" i="1"/>
  <c r="K182" i="1"/>
  <c r="R182" i="1"/>
  <c r="S182" i="1"/>
  <c r="T182" i="1"/>
  <c r="U182" i="1"/>
  <c r="Y182" i="1"/>
  <c r="AC182" i="1"/>
  <c r="AE182" i="1"/>
  <c r="AD182" i="1" s="1"/>
  <c r="AF182" i="1"/>
  <c r="AG182" i="1"/>
  <c r="AH182" i="1"/>
  <c r="AI182" i="1"/>
  <c r="CW182" i="1" s="1"/>
  <c r="V182" i="1" s="1"/>
  <c r="AJ182" i="1"/>
  <c r="CQ182" i="1"/>
  <c r="P182" i="1" s="1"/>
  <c r="CR182" i="1"/>
  <c r="Q182" i="1" s="1"/>
  <c r="CS182" i="1"/>
  <c r="CT182" i="1"/>
  <c r="CU182" i="1"/>
  <c r="CV182" i="1"/>
  <c r="CX182" i="1"/>
  <c r="W182" i="1" s="1"/>
  <c r="CY182" i="1"/>
  <c r="X182" i="1" s="1"/>
  <c r="CZ182" i="1"/>
  <c r="FR182" i="1"/>
  <c r="GL182" i="1"/>
  <c r="GN182" i="1"/>
  <c r="GP182" i="1"/>
  <c r="GV182" i="1"/>
  <c r="HC182" i="1"/>
  <c r="GX182" i="1" s="1"/>
  <c r="P183" i="1"/>
  <c r="Q183" i="1"/>
  <c r="R183" i="1"/>
  <c r="AC183" i="1"/>
  <c r="AE183" i="1"/>
  <c r="AD183" i="1" s="1"/>
  <c r="AB183" i="1" s="1"/>
  <c r="AF183" i="1"/>
  <c r="AG183" i="1"/>
  <c r="CU183" i="1" s="1"/>
  <c r="T183" i="1" s="1"/>
  <c r="AH183" i="1"/>
  <c r="CV183" i="1" s="1"/>
  <c r="U183" i="1" s="1"/>
  <c r="AI183" i="1"/>
  <c r="CW183" i="1" s="1"/>
  <c r="V183" i="1" s="1"/>
  <c r="AJ183" i="1"/>
  <c r="CX183" i="1" s="1"/>
  <c r="W183" i="1" s="1"/>
  <c r="CQ183" i="1"/>
  <c r="CR183" i="1"/>
  <c r="CS183" i="1"/>
  <c r="CT183" i="1"/>
  <c r="S183" i="1" s="1"/>
  <c r="FR183" i="1"/>
  <c r="GL183" i="1"/>
  <c r="GO183" i="1"/>
  <c r="GP183" i="1"/>
  <c r="GV183" i="1"/>
  <c r="HC183" i="1" s="1"/>
  <c r="GX183" i="1"/>
  <c r="Q184" i="1"/>
  <c r="V184" i="1"/>
  <c r="AC184" i="1"/>
  <c r="AD184" i="1"/>
  <c r="AB184" i="1" s="1"/>
  <c r="AE184" i="1"/>
  <c r="AF184" i="1"/>
  <c r="AG184" i="1"/>
  <c r="CU184" i="1" s="1"/>
  <c r="T184" i="1" s="1"/>
  <c r="AH184" i="1"/>
  <c r="CV184" i="1" s="1"/>
  <c r="U184" i="1" s="1"/>
  <c r="AI184" i="1"/>
  <c r="AJ184" i="1"/>
  <c r="CQ184" i="1"/>
  <c r="P184" i="1" s="1"/>
  <c r="CP184" i="1" s="1"/>
  <c r="O184" i="1" s="1"/>
  <c r="GM184" i="1" s="1"/>
  <c r="GO184" i="1" s="1"/>
  <c r="CR184" i="1"/>
  <c r="CS184" i="1"/>
  <c r="R184" i="1" s="1"/>
  <c r="CT184" i="1"/>
  <c r="S184" i="1" s="1"/>
  <c r="CW184" i="1"/>
  <c r="CX184" i="1"/>
  <c r="W184" i="1" s="1"/>
  <c r="CY184" i="1"/>
  <c r="X184" i="1" s="1"/>
  <c r="CZ184" i="1"/>
  <c r="Y184" i="1" s="1"/>
  <c r="FR184" i="1"/>
  <c r="GL184" i="1"/>
  <c r="GN184" i="1"/>
  <c r="GP184" i="1"/>
  <c r="GV184" i="1"/>
  <c r="GX184" i="1"/>
  <c r="HC184" i="1"/>
  <c r="C185" i="1"/>
  <c r="D185" i="1"/>
  <c r="U185" i="1"/>
  <c r="V185" i="1"/>
  <c r="W185" i="1"/>
  <c r="AC185" i="1"/>
  <c r="AE185" i="1"/>
  <c r="AD185" i="1" s="1"/>
  <c r="AF185" i="1"/>
  <c r="AG185" i="1"/>
  <c r="AH185" i="1"/>
  <c r="AI185" i="1"/>
  <c r="AJ185" i="1"/>
  <c r="CQ185" i="1"/>
  <c r="CR185" i="1"/>
  <c r="CS185" i="1"/>
  <c r="CT185" i="1"/>
  <c r="CU185" i="1"/>
  <c r="T185" i="1" s="1"/>
  <c r="CV185" i="1"/>
  <c r="CW185" i="1"/>
  <c r="CX185" i="1"/>
  <c r="FR185" i="1"/>
  <c r="GL185" i="1"/>
  <c r="GO185" i="1"/>
  <c r="GP185" i="1"/>
  <c r="GV185" i="1"/>
  <c r="HC185" i="1" s="1"/>
  <c r="GX185" i="1" s="1"/>
  <c r="R186" i="1"/>
  <c r="T186" i="1"/>
  <c r="U186" i="1"/>
  <c r="AC186" i="1"/>
  <c r="AB186" i="1" s="1"/>
  <c r="AE186" i="1"/>
  <c r="AD186" i="1" s="1"/>
  <c r="AF186" i="1"/>
  <c r="AG186" i="1"/>
  <c r="AH186" i="1"/>
  <c r="AI186" i="1"/>
  <c r="CW186" i="1" s="1"/>
  <c r="V186" i="1" s="1"/>
  <c r="AJ186" i="1"/>
  <c r="CQ186" i="1"/>
  <c r="P186" i="1" s="1"/>
  <c r="CR186" i="1"/>
  <c r="Q186" i="1" s="1"/>
  <c r="CS186" i="1"/>
  <c r="CT186" i="1"/>
  <c r="S186" i="1" s="1"/>
  <c r="CU186" i="1"/>
  <c r="CV186" i="1"/>
  <c r="CX186" i="1"/>
  <c r="W186" i="1" s="1"/>
  <c r="FR186" i="1"/>
  <c r="GL186" i="1"/>
  <c r="GO186" i="1"/>
  <c r="GP186" i="1"/>
  <c r="GV186" i="1"/>
  <c r="HC186" i="1"/>
  <c r="GX186" i="1" s="1"/>
  <c r="P187" i="1"/>
  <c r="Q187" i="1"/>
  <c r="R187" i="1"/>
  <c r="AC187" i="1"/>
  <c r="AE187" i="1"/>
  <c r="AD187" i="1" s="1"/>
  <c r="AB187" i="1" s="1"/>
  <c r="AF187" i="1"/>
  <c r="AG187" i="1"/>
  <c r="CU187" i="1" s="1"/>
  <c r="T187" i="1" s="1"/>
  <c r="AH187" i="1"/>
  <c r="CV187" i="1" s="1"/>
  <c r="U187" i="1" s="1"/>
  <c r="AI187" i="1"/>
  <c r="CW187" i="1" s="1"/>
  <c r="V187" i="1" s="1"/>
  <c r="AJ187" i="1"/>
  <c r="CX187" i="1" s="1"/>
  <c r="W187" i="1" s="1"/>
  <c r="CP187" i="1"/>
  <c r="O187" i="1" s="1"/>
  <c r="CQ187" i="1"/>
  <c r="CR187" i="1"/>
  <c r="CS187" i="1"/>
  <c r="CT187" i="1"/>
  <c r="S187" i="1" s="1"/>
  <c r="FR187" i="1"/>
  <c r="GL187" i="1"/>
  <c r="GO187" i="1"/>
  <c r="GP187" i="1"/>
  <c r="GV187" i="1"/>
  <c r="HC187" i="1" s="1"/>
  <c r="GX187" i="1" s="1"/>
  <c r="P188" i="1"/>
  <c r="Q188" i="1"/>
  <c r="V188" i="1"/>
  <c r="AC188" i="1"/>
  <c r="AE188" i="1"/>
  <c r="AD188" i="1" s="1"/>
  <c r="AB188" i="1" s="1"/>
  <c r="AF188" i="1"/>
  <c r="AG188" i="1"/>
  <c r="CU188" i="1" s="1"/>
  <c r="T188" i="1" s="1"/>
  <c r="AH188" i="1"/>
  <c r="CV188" i="1" s="1"/>
  <c r="U188" i="1" s="1"/>
  <c r="AI188" i="1"/>
  <c r="AJ188" i="1"/>
  <c r="CQ188" i="1"/>
  <c r="CR188" i="1"/>
  <c r="CS188" i="1"/>
  <c r="R188" i="1" s="1"/>
  <c r="CT188" i="1"/>
  <c r="S188" i="1" s="1"/>
  <c r="CW188" i="1"/>
  <c r="CX188" i="1"/>
  <c r="W188" i="1" s="1"/>
  <c r="FR188" i="1"/>
  <c r="GL188" i="1"/>
  <c r="GO188" i="1"/>
  <c r="GP188" i="1"/>
  <c r="GV188" i="1"/>
  <c r="HC188" i="1" s="1"/>
  <c r="GX188" i="1" s="1"/>
  <c r="Q189" i="1"/>
  <c r="R189" i="1"/>
  <c r="X189" i="1"/>
  <c r="AC189" i="1"/>
  <c r="AB189" i="1" s="1"/>
  <c r="AD189" i="1"/>
  <c r="AE189" i="1"/>
  <c r="AF189" i="1"/>
  <c r="AG189" i="1"/>
  <c r="CU189" i="1" s="1"/>
  <c r="T189" i="1" s="1"/>
  <c r="AH189" i="1"/>
  <c r="AI189" i="1"/>
  <c r="AJ189" i="1"/>
  <c r="CQ189" i="1"/>
  <c r="P189" i="1" s="1"/>
  <c r="CR189" i="1"/>
  <c r="CS189" i="1"/>
  <c r="CT189" i="1"/>
  <c r="S189" i="1" s="1"/>
  <c r="CV189" i="1"/>
  <c r="U189" i="1" s="1"/>
  <c r="CW189" i="1"/>
  <c r="V189" i="1" s="1"/>
  <c r="CX189" i="1"/>
  <c r="W189" i="1" s="1"/>
  <c r="CY189" i="1"/>
  <c r="CZ189" i="1"/>
  <c r="Y189" i="1" s="1"/>
  <c r="FR189" i="1"/>
  <c r="GL189" i="1"/>
  <c r="GO189" i="1"/>
  <c r="GP189" i="1"/>
  <c r="GV189" i="1"/>
  <c r="HC189" i="1"/>
  <c r="GX189" i="1" s="1"/>
  <c r="T190" i="1"/>
  <c r="U190" i="1"/>
  <c r="V190" i="1"/>
  <c r="W190" i="1"/>
  <c r="AC190" i="1"/>
  <c r="AE190" i="1"/>
  <c r="AD190" i="1" s="1"/>
  <c r="AF190" i="1"/>
  <c r="AG190" i="1"/>
  <c r="AH190" i="1"/>
  <c r="AI190" i="1"/>
  <c r="AJ190" i="1"/>
  <c r="CQ190" i="1"/>
  <c r="P190" i="1" s="1"/>
  <c r="CP190" i="1" s="1"/>
  <c r="O190" i="1" s="1"/>
  <c r="CR190" i="1"/>
  <c r="Q190" i="1" s="1"/>
  <c r="CS190" i="1"/>
  <c r="R190" i="1" s="1"/>
  <c r="CT190" i="1"/>
  <c r="S190" i="1" s="1"/>
  <c r="CU190" i="1"/>
  <c r="CV190" i="1"/>
  <c r="CW190" i="1"/>
  <c r="CX190" i="1"/>
  <c r="FR190" i="1"/>
  <c r="GL190" i="1"/>
  <c r="GO190" i="1"/>
  <c r="GP190" i="1"/>
  <c r="GV190" i="1"/>
  <c r="HC190" i="1"/>
  <c r="GX190" i="1" s="1"/>
  <c r="P191" i="1"/>
  <c r="Q191" i="1"/>
  <c r="R191" i="1"/>
  <c r="S191" i="1"/>
  <c r="AC191" i="1"/>
  <c r="AB191" i="1" s="1"/>
  <c r="AD191" i="1"/>
  <c r="AE191" i="1"/>
  <c r="AF191" i="1"/>
  <c r="AG191" i="1"/>
  <c r="CU191" i="1" s="1"/>
  <c r="T191" i="1" s="1"/>
  <c r="AH191" i="1"/>
  <c r="AI191" i="1"/>
  <c r="CW191" i="1" s="1"/>
  <c r="V191" i="1" s="1"/>
  <c r="AJ191" i="1"/>
  <c r="CX191" i="1" s="1"/>
  <c r="W191" i="1" s="1"/>
  <c r="CQ191" i="1"/>
  <c r="CR191" i="1"/>
  <c r="CS191" i="1"/>
  <c r="CT191" i="1"/>
  <c r="CV191" i="1"/>
  <c r="U191" i="1" s="1"/>
  <c r="FR191" i="1"/>
  <c r="GL191" i="1"/>
  <c r="GO191" i="1"/>
  <c r="GP191" i="1"/>
  <c r="GV191" i="1"/>
  <c r="HC191" i="1" s="1"/>
  <c r="GX191" i="1" s="1"/>
  <c r="P192" i="1"/>
  <c r="S192" i="1"/>
  <c r="AC192" i="1"/>
  <c r="AD192" i="1"/>
  <c r="AE192" i="1"/>
  <c r="AF192" i="1"/>
  <c r="AG192" i="1"/>
  <c r="CU192" i="1" s="1"/>
  <c r="T192" i="1" s="1"/>
  <c r="AH192" i="1"/>
  <c r="CV192" i="1" s="1"/>
  <c r="U192" i="1" s="1"/>
  <c r="AI192" i="1"/>
  <c r="CW192" i="1" s="1"/>
  <c r="V192" i="1" s="1"/>
  <c r="AJ192" i="1"/>
  <c r="CX192" i="1" s="1"/>
  <c r="W192" i="1" s="1"/>
  <c r="CQ192" i="1"/>
  <c r="CR192" i="1"/>
  <c r="Q192" i="1" s="1"/>
  <c r="CS192" i="1"/>
  <c r="R192" i="1" s="1"/>
  <c r="CT192" i="1"/>
  <c r="FR192" i="1"/>
  <c r="GL192" i="1"/>
  <c r="GO192" i="1"/>
  <c r="GP192" i="1"/>
  <c r="GV192" i="1"/>
  <c r="HC192" i="1" s="1"/>
  <c r="GX192" i="1" s="1"/>
  <c r="S193" i="1"/>
  <c r="AC193" i="1"/>
  <c r="AB193" i="1" s="1"/>
  <c r="AE193" i="1"/>
  <c r="AD193" i="1" s="1"/>
  <c r="AF193" i="1"/>
  <c r="AG193" i="1"/>
  <c r="CU193" i="1" s="1"/>
  <c r="T193" i="1" s="1"/>
  <c r="AH193" i="1"/>
  <c r="AI193" i="1"/>
  <c r="CW193" i="1" s="1"/>
  <c r="V193" i="1" s="1"/>
  <c r="AJ193" i="1"/>
  <c r="CQ193" i="1"/>
  <c r="P193" i="1" s="1"/>
  <c r="CR193" i="1"/>
  <c r="Q193" i="1" s="1"/>
  <c r="CS193" i="1"/>
  <c r="R193" i="1" s="1"/>
  <c r="CT193" i="1"/>
  <c r="CV193" i="1"/>
  <c r="U193" i="1" s="1"/>
  <c r="CX193" i="1"/>
  <c r="W193" i="1" s="1"/>
  <c r="FR193" i="1"/>
  <c r="GL193" i="1"/>
  <c r="GO193" i="1"/>
  <c r="GP193" i="1"/>
  <c r="GV193" i="1"/>
  <c r="HC193" i="1"/>
  <c r="GX193" i="1" s="1"/>
  <c r="P194" i="1"/>
  <c r="CP194" i="1" s="1"/>
  <c r="O194" i="1" s="1"/>
  <c r="V194" i="1"/>
  <c r="W194" i="1"/>
  <c r="AC194" i="1"/>
  <c r="AE194" i="1"/>
  <c r="AD194" i="1" s="1"/>
  <c r="AB194" i="1" s="1"/>
  <c r="AF194" i="1"/>
  <c r="AG194" i="1"/>
  <c r="AH194" i="1"/>
  <c r="AI194" i="1"/>
  <c r="AJ194" i="1"/>
  <c r="CQ194" i="1"/>
  <c r="CR194" i="1"/>
  <c r="Q194" i="1" s="1"/>
  <c r="CS194" i="1"/>
  <c r="R194" i="1" s="1"/>
  <c r="CT194" i="1"/>
  <c r="S194" i="1" s="1"/>
  <c r="CU194" i="1"/>
  <c r="T194" i="1" s="1"/>
  <c r="CV194" i="1"/>
  <c r="U194" i="1" s="1"/>
  <c r="CW194" i="1"/>
  <c r="CX194" i="1"/>
  <c r="FR194" i="1"/>
  <c r="GL194" i="1"/>
  <c r="GO194" i="1"/>
  <c r="GP194" i="1"/>
  <c r="GV194" i="1"/>
  <c r="HC194" i="1" s="1"/>
  <c r="GX194" i="1" s="1"/>
  <c r="I195" i="1"/>
  <c r="K195" i="1"/>
  <c r="P195" i="1"/>
  <c r="R195" i="1"/>
  <c r="S195" i="1"/>
  <c r="AC195" i="1"/>
  <c r="AB195" i="1" s="1"/>
  <c r="AD195" i="1"/>
  <c r="AE195" i="1"/>
  <c r="AF195" i="1"/>
  <c r="AG195" i="1"/>
  <c r="CU195" i="1" s="1"/>
  <c r="T195" i="1" s="1"/>
  <c r="AH195" i="1"/>
  <c r="AI195" i="1"/>
  <c r="CW195" i="1" s="1"/>
  <c r="V195" i="1" s="1"/>
  <c r="AJ195" i="1"/>
  <c r="CX195" i="1" s="1"/>
  <c r="W195" i="1" s="1"/>
  <c r="CQ195" i="1"/>
  <c r="CR195" i="1"/>
  <c r="Q195" i="1" s="1"/>
  <c r="CP195" i="1" s="1"/>
  <c r="O195" i="1" s="1"/>
  <c r="GM195" i="1" s="1"/>
  <c r="GO195" i="1" s="1"/>
  <c r="CS195" i="1"/>
  <c r="CT195" i="1"/>
  <c r="CV195" i="1"/>
  <c r="U195" i="1" s="1"/>
  <c r="CY195" i="1"/>
  <c r="X195" i="1" s="1"/>
  <c r="CZ195" i="1"/>
  <c r="Y195" i="1" s="1"/>
  <c r="FR195" i="1"/>
  <c r="GL195" i="1"/>
  <c r="GN195" i="1"/>
  <c r="GP195" i="1"/>
  <c r="GV195" i="1"/>
  <c r="HC195" i="1" s="1"/>
  <c r="GX195" i="1" s="1"/>
  <c r="P196" i="1"/>
  <c r="S196" i="1"/>
  <c r="AC196" i="1"/>
  <c r="AB196" i="1" s="1"/>
  <c r="AD196" i="1"/>
  <c r="AE196" i="1"/>
  <c r="AF196" i="1"/>
  <c r="AG196" i="1"/>
  <c r="CU196" i="1" s="1"/>
  <c r="T196" i="1" s="1"/>
  <c r="AH196" i="1"/>
  <c r="CV196" i="1" s="1"/>
  <c r="U196" i="1" s="1"/>
  <c r="AI196" i="1"/>
  <c r="CW196" i="1" s="1"/>
  <c r="V196" i="1" s="1"/>
  <c r="AJ196" i="1"/>
  <c r="CX196" i="1" s="1"/>
  <c r="W196" i="1" s="1"/>
  <c r="CQ196" i="1"/>
  <c r="CR196" i="1"/>
  <c r="Q196" i="1" s="1"/>
  <c r="CS196" i="1"/>
  <c r="R196" i="1" s="1"/>
  <c r="CT196" i="1"/>
  <c r="FR196" i="1"/>
  <c r="GL196" i="1"/>
  <c r="GO196" i="1"/>
  <c r="GP196" i="1"/>
  <c r="GV196" i="1"/>
  <c r="HC196" i="1" s="1"/>
  <c r="GX196" i="1" s="1"/>
  <c r="T197" i="1"/>
  <c r="AC197" i="1"/>
  <c r="AB197" i="1" s="1"/>
  <c r="AE197" i="1"/>
  <c r="AD197" i="1" s="1"/>
  <c r="AF197" i="1"/>
  <c r="AG197" i="1"/>
  <c r="AH197" i="1"/>
  <c r="AI197" i="1"/>
  <c r="CW197" i="1" s="1"/>
  <c r="V197" i="1" s="1"/>
  <c r="AJ197" i="1"/>
  <c r="CQ197" i="1"/>
  <c r="P197" i="1" s="1"/>
  <c r="CR197" i="1"/>
  <c r="Q197" i="1" s="1"/>
  <c r="CS197" i="1"/>
  <c r="R197" i="1" s="1"/>
  <c r="CT197" i="1"/>
  <c r="S197" i="1" s="1"/>
  <c r="CU197" i="1"/>
  <c r="CV197" i="1"/>
  <c r="U197" i="1" s="1"/>
  <c r="CX197" i="1"/>
  <c r="W197" i="1" s="1"/>
  <c r="CY197" i="1"/>
  <c r="X197" i="1" s="1"/>
  <c r="CZ197" i="1"/>
  <c r="Y197" i="1" s="1"/>
  <c r="FR197" i="1"/>
  <c r="GL197" i="1"/>
  <c r="GN197" i="1"/>
  <c r="GP197" i="1"/>
  <c r="GV197" i="1"/>
  <c r="HC197" i="1"/>
  <c r="GX197" i="1" s="1"/>
  <c r="C198" i="1"/>
  <c r="D198" i="1"/>
  <c r="T198" i="1"/>
  <c r="U198" i="1"/>
  <c r="V198" i="1"/>
  <c r="AC198" i="1"/>
  <c r="AE198" i="1"/>
  <c r="AD198" i="1" s="1"/>
  <c r="AF198" i="1"/>
  <c r="AG198" i="1"/>
  <c r="AH198" i="1"/>
  <c r="AI198" i="1"/>
  <c r="AJ198" i="1"/>
  <c r="CX198" i="1" s="1"/>
  <c r="W198" i="1" s="1"/>
  <c r="CQ198" i="1"/>
  <c r="CR198" i="1"/>
  <c r="CS198" i="1"/>
  <c r="CT198" i="1"/>
  <c r="CU198" i="1"/>
  <c r="CV198" i="1"/>
  <c r="CW198" i="1"/>
  <c r="FR198" i="1"/>
  <c r="GL198" i="1"/>
  <c r="GN198" i="1"/>
  <c r="GP198" i="1"/>
  <c r="GV198" i="1"/>
  <c r="HC198" i="1"/>
  <c r="GX198" i="1" s="1"/>
  <c r="P199" i="1"/>
  <c r="CP199" i="1" s="1"/>
  <c r="O199" i="1" s="1"/>
  <c r="Q199" i="1"/>
  <c r="R199" i="1"/>
  <c r="S199" i="1"/>
  <c r="W199" i="1"/>
  <c r="AC199" i="1"/>
  <c r="AB199" i="1" s="1"/>
  <c r="AD199" i="1"/>
  <c r="AE199" i="1"/>
  <c r="AF199" i="1"/>
  <c r="AG199" i="1"/>
  <c r="CU199" i="1" s="1"/>
  <c r="T199" i="1" s="1"/>
  <c r="AH199" i="1"/>
  <c r="AI199" i="1"/>
  <c r="CW199" i="1" s="1"/>
  <c r="V199" i="1" s="1"/>
  <c r="AJ199" i="1"/>
  <c r="CX199" i="1" s="1"/>
  <c r="CQ199" i="1"/>
  <c r="CR199" i="1"/>
  <c r="CS199" i="1"/>
  <c r="CT199" i="1"/>
  <c r="CV199" i="1"/>
  <c r="U199" i="1" s="1"/>
  <c r="CY199" i="1"/>
  <c r="X199" i="1" s="1"/>
  <c r="CZ199" i="1"/>
  <c r="Y199" i="1" s="1"/>
  <c r="FR199" i="1"/>
  <c r="GL199" i="1"/>
  <c r="GO199" i="1"/>
  <c r="GP199" i="1"/>
  <c r="GV199" i="1"/>
  <c r="HC199" i="1" s="1"/>
  <c r="GX199" i="1"/>
  <c r="P200" i="1"/>
  <c r="S200" i="1"/>
  <c r="X200" i="1"/>
  <c r="AC200" i="1"/>
  <c r="AD200" i="1"/>
  <c r="AE200" i="1"/>
  <c r="AF200" i="1"/>
  <c r="AG200" i="1"/>
  <c r="CU200" i="1" s="1"/>
  <c r="T200" i="1" s="1"/>
  <c r="AH200" i="1"/>
  <c r="CV200" i="1" s="1"/>
  <c r="U200" i="1" s="1"/>
  <c r="AI200" i="1"/>
  <c r="CW200" i="1" s="1"/>
  <c r="V200" i="1" s="1"/>
  <c r="AJ200" i="1"/>
  <c r="CX200" i="1" s="1"/>
  <c r="W200" i="1" s="1"/>
  <c r="CQ200" i="1"/>
  <c r="CR200" i="1"/>
  <c r="Q200" i="1" s="1"/>
  <c r="CS200" i="1"/>
  <c r="R200" i="1" s="1"/>
  <c r="CT200" i="1"/>
  <c r="CY200" i="1"/>
  <c r="CZ200" i="1"/>
  <c r="Y200" i="1" s="1"/>
  <c r="FR200" i="1"/>
  <c r="GL200" i="1"/>
  <c r="GO200" i="1"/>
  <c r="GP200" i="1"/>
  <c r="GV200" i="1"/>
  <c r="HC200" i="1" s="1"/>
  <c r="GX200" i="1" s="1"/>
  <c r="AC201" i="1"/>
  <c r="AE201" i="1"/>
  <c r="AD201" i="1" s="1"/>
  <c r="AF201" i="1"/>
  <c r="AG201" i="1"/>
  <c r="CU201" i="1" s="1"/>
  <c r="T201" i="1" s="1"/>
  <c r="AH201" i="1"/>
  <c r="AI201" i="1"/>
  <c r="CW201" i="1" s="1"/>
  <c r="V201" i="1" s="1"/>
  <c r="AJ201" i="1"/>
  <c r="CQ201" i="1"/>
  <c r="P201" i="1" s="1"/>
  <c r="CR201" i="1"/>
  <c r="Q201" i="1" s="1"/>
  <c r="CS201" i="1"/>
  <c r="R201" i="1" s="1"/>
  <c r="CY201" i="1" s="1"/>
  <c r="X201" i="1" s="1"/>
  <c r="CT201" i="1"/>
  <c r="S201" i="1" s="1"/>
  <c r="CV201" i="1"/>
  <c r="U201" i="1" s="1"/>
  <c r="CX201" i="1"/>
  <c r="W201" i="1" s="1"/>
  <c r="FR201" i="1"/>
  <c r="GL201" i="1"/>
  <c r="GO201" i="1"/>
  <c r="GP201" i="1"/>
  <c r="GV201" i="1"/>
  <c r="HC201" i="1"/>
  <c r="GX201" i="1" s="1"/>
  <c r="P202" i="1"/>
  <c r="CP202" i="1" s="1"/>
  <c r="O202" i="1" s="1"/>
  <c r="V202" i="1"/>
  <c r="W202" i="1"/>
  <c r="AC202" i="1"/>
  <c r="AE202" i="1"/>
  <c r="AD202" i="1" s="1"/>
  <c r="AB202" i="1" s="1"/>
  <c r="AF202" i="1"/>
  <c r="AG202" i="1"/>
  <c r="AH202" i="1"/>
  <c r="AI202" i="1"/>
  <c r="AJ202" i="1"/>
  <c r="CQ202" i="1"/>
  <c r="CR202" i="1"/>
  <c r="Q202" i="1" s="1"/>
  <c r="CS202" i="1"/>
  <c r="R202" i="1" s="1"/>
  <c r="CT202" i="1"/>
  <c r="S202" i="1" s="1"/>
  <c r="CU202" i="1"/>
  <c r="T202" i="1" s="1"/>
  <c r="CV202" i="1"/>
  <c r="U202" i="1" s="1"/>
  <c r="CW202" i="1"/>
  <c r="CX202" i="1"/>
  <c r="FR202" i="1"/>
  <c r="GL202" i="1"/>
  <c r="GO202" i="1"/>
  <c r="GP202" i="1"/>
  <c r="GV202" i="1"/>
  <c r="HC202" i="1" s="1"/>
  <c r="GX202" i="1" s="1"/>
  <c r="P203" i="1"/>
  <c r="R203" i="1"/>
  <c r="T203" i="1"/>
  <c r="U203" i="1"/>
  <c r="AC203" i="1"/>
  <c r="AE203" i="1"/>
  <c r="AD203" i="1" s="1"/>
  <c r="AF203" i="1"/>
  <c r="AG203" i="1"/>
  <c r="AH203" i="1"/>
  <c r="AI203" i="1"/>
  <c r="CW203" i="1" s="1"/>
  <c r="V203" i="1" s="1"/>
  <c r="AJ203" i="1"/>
  <c r="CX203" i="1" s="1"/>
  <c r="W203" i="1" s="1"/>
  <c r="CQ203" i="1"/>
  <c r="CR203" i="1"/>
  <c r="Q203" i="1" s="1"/>
  <c r="CS203" i="1"/>
  <c r="CT203" i="1"/>
  <c r="S203" i="1" s="1"/>
  <c r="CU203" i="1"/>
  <c r="CV203" i="1"/>
  <c r="FR203" i="1"/>
  <c r="GL203" i="1"/>
  <c r="GO203" i="1"/>
  <c r="GP203" i="1"/>
  <c r="GV203" i="1"/>
  <c r="HC203" i="1"/>
  <c r="GX203" i="1" s="1"/>
  <c r="P204" i="1"/>
  <c r="Q204" i="1"/>
  <c r="R204" i="1"/>
  <c r="U204" i="1"/>
  <c r="AB204" i="1"/>
  <c r="AC204" i="1"/>
  <c r="AE204" i="1"/>
  <c r="AD204" i="1" s="1"/>
  <c r="AF204" i="1"/>
  <c r="AG204" i="1"/>
  <c r="CU204" i="1" s="1"/>
  <c r="T204" i="1" s="1"/>
  <c r="AH204" i="1"/>
  <c r="CV204" i="1" s="1"/>
  <c r="AI204" i="1"/>
  <c r="CW204" i="1" s="1"/>
  <c r="V204" i="1" s="1"/>
  <c r="AJ204" i="1"/>
  <c r="CX204" i="1" s="1"/>
  <c r="W204" i="1" s="1"/>
  <c r="CQ204" i="1"/>
  <c r="CR204" i="1"/>
  <c r="CS204" i="1"/>
  <c r="CT204" i="1"/>
  <c r="S204" i="1" s="1"/>
  <c r="CZ204" i="1" s="1"/>
  <c r="Y204" i="1" s="1"/>
  <c r="CY204" i="1"/>
  <c r="X204" i="1" s="1"/>
  <c r="FR204" i="1"/>
  <c r="GL204" i="1"/>
  <c r="GO204" i="1"/>
  <c r="GP204" i="1"/>
  <c r="GV204" i="1"/>
  <c r="HC204" i="1" s="1"/>
  <c r="GX204" i="1" s="1"/>
  <c r="Q205" i="1"/>
  <c r="V205" i="1"/>
  <c r="AC205" i="1"/>
  <c r="AD205" i="1"/>
  <c r="AB205" i="1" s="1"/>
  <c r="AE205" i="1"/>
  <c r="AF205" i="1"/>
  <c r="AG205" i="1"/>
  <c r="AH205" i="1"/>
  <c r="CV205" i="1" s="1"/>
  <c r="U205" i="1" s="1"/>
  <c r="AI205" i="1"/>
  <c r="AJ205" i="1"/>
  <c r="CP205" i="1"/>
  <c r="O205" i="1" s="1"/>
  <c r="CQ205" i="1"/>
  <c r="P205" i="1" s="1"/>
  <c r="CR205" i="1"/>
  <c r="CS205" i="1"/>
  <c r="R205" i="1" s="1"/>
  <c r="CT205" i="1"/>
  <c r="S205" i="1" s="1"/>
  <c r="CU205" i="1"/>
  <c r="T205" i="1" s="1"/>
  <c r="CW205" i="1"/>
  <c r="CX205" i="1"/>
  <c r="W205" i="1" s="1"/>
  <c r="FR205" i="1"/>
  <c r="GL205" i="1"/>
  <c r="GO205" i="1"/>
  <c r="GP205" i="1"/>
  <c r="GV205" i="1"/>
  <c r="GX205" i="1"/>
  <c r="HC205" i="1"/>
  <c r="C206" i="1"/>
  <c r="D206" i="1"/>
  <c r="V206" i="1"/>
  <c r="AC206" i="1"/>
  <c r="AE206" i="1"/>
  <c r="AD206" i="1" s="1"/>
  <c r="AF206" i="1"/>
  <c r="AG206" i="1"/>
  <c r="AH206" i="1"/>
  <c r="AI206" i="1"/>
  <c r="AJ206" i="1"/>
  <c r="CQ206" i="1"/>
  <c r="CR206" i="1"/>
  <c r="CS206" i="1"/>
  <c r="CT206" i="1"/>
  <c r="CU206" i="1"/>
  <c r="T206" i="1" s="1"/>
  <c r="CV206" i="1"/>
  <c r="CW206" i="1"/>
  <c r="CX206" i="1"/>
  <c r="W206" i="1" s="1"/>
  <c r="FR206" i="1"/>
  <c r="GL206" i="1"/>
  <c r="GN206" i="1"/>
  <c r="GP206" i="1"/>
  <c r="GV206" i="1"/>
  <c r="HC206" i="1" s="1"/>
  <c r="GX206" i="1" s="1"/>
  <c r="R207" i="1"/>
  <c r="T207" i="1"/>
  <c r="AC207" i="1"/>
  <c r="AE207" i="1"/>
  <c r="AD207" i="1" s="1"/>
  <c r="AF207" i="1"/>
  <c r="AG207" i="1"/>
  <c r="AH207" i="1"/>
  <c r="CV207" i="1" s="1"/>
  <c r="U207" i="1" s="1"/>
  <c r="AI207" i="1"/>
  <c r="CW207" i="1" s="1"/>
  <c r="V207" i="1" s="1"/>
  <c r="AJ207" i="1"/>
  <c r="CX207" i="1" s="1"/>
  <c r="W207" i="1" s="1"/>
  <c r="CQ207" i="1"/>
  <c r="P207" i="1" s="1"/>
  <c r="CR207" i="1"/>
  <c r="Q207" i="1" s="1"/>
  <c r="CS207" i="1"/>
  <c r="CT207" i="1"/>
  <c r="S207" i="1" s="1"/>
  <c r="CU207" i="1"/>
  <c r="FR207" i="1"/>
  <c r="GL207" i="1"/>
  <c r="GO207" i="1"/>
  <c r="GP207" i="1"/>
  <c r="GV207" i="1"/>
  <c r="HC207" i="1"/>
  <c r="GX207" i="1" s="1"/>
  <c r="I208" i="1"/>
  <c r="K208" i="1"/>
  <c r="X208" i="1"/>
  <c r="AC208" i="1"/>
  <c r="AD208" i="1"/>
  <c r="AE208" i="1"/>
  <c r="AF208" i="1"/>
  <c r="AG208" i="1"/>
  <c r="CU208" i="1" s="1"/>
  <c r="AH208" i="1"/>
  <c r="CV208" i="1" s="1"/>
  <c r="AI208" i="1"/>
  <c r="AJ208" i="1"/>
  <c r="CQ208" i="1"/>
  <c r="CR208" i="1"/>
  <c r="CS208" i="1"/>
  <c r="CT208" i="1"/>
  <c r="CW208" i="1"/>
  <c r="CX208" i="1"/>
  <c r="CY208" i="1"/>
  <c r="CZ208" i="1"/>
  <c r="Y208" i="1" s="1"/>
  <c r="FR208" i="1"/>
  <c r="GL208" i="1"/>
  <c r="GN208" i="1"/>
  <c r="GP208" i="1"/>
  <c r="GV208" i="1"/>
  <c r="HC208" i="1" s="1"/>
  <c r="S209" i="1"/>
  <c r="T209" i="1"/>
  <c r="AC209" i="1"/>
  <c r="AE209" i="1"/>
  <c r="AD209" i="1" s="1"/>
  <c r="AF209" i="1"/>
  <c r="AG209" i="1"/>
  <c r="AH209" i="1"/>
  <c r="AI209" i="1"/>
  <c r="CW209" i="1" s="1"/>
  <c r="V209" i="1" s="1"/>
  <c r="AJ209" i="1"/>
  <c r="CQ209" i="1"/>
  <c r="P209" i="1" s="1"/>
  <c r="CP209" i="1" s="1"/>
  <c r="O209" i="1" s="1"/>
  <c r="CR209" i="1"/>
  <c r="Q209" i="1" s="1"/>
  <c r="CS209" i="1"/>
  <c r="R209" i="1" s="1"/>
  <c r="CT209" i="1"/>
  <c r="CU209" i="1"/>
  <c r="CV209" i="1"/>
  <c r="U209" i="1" s="1"/>
  <c r="CX209" i="1"/>
  <c r="W209" i="1" s="1"/>
  <c r="CY209" i="1"/>
  <c r="X209" i="1" s="1"/>
  <c r="CZ209" i="1"/>
  <c r="Y209" i="1" s="1"/>
  <c r="FR209" i="1"/>
  <c r="GL209" i="1"/>
  <c r="GO209" i="1"/>
  <c r="GP209" i="1"/>
  <c r="GV209" i="1"/>
  <c r="HC209" i="1"/>
  <c r="GX209" i="1" s="1"/>
  <c r="P210" i="1"/>
  <c r="X210" i="1"/>
  <c r="Y210" i="1"/>
  <c r="AC210" i="1"/>
  <c r="AB210" i="1" s="1"/>
  <c r="AE210" i="1"/>
  <c r="AD210" i="1" s="1"/>
  <c r="AF210" i="1"/>
  <c r="AG210" i="1"/>
  <c r="AH210" i="1"/>
  <c r="AI210" i="1"/>
  <c r="AJ210" i="1"/>
  <c r="CQ210" i="1"/>
  <c r="CR210" i="1"/>
  <c r="Q210" i="1" s="1"/>
  <c r="CS210" i="1"/>
  <c r="R210" i="1" s="1"/>
  <c r="CT210" i="1"/>
  <c r="S210" i="1" s="1"/>
  <c r="CU210" i="1"/>
  <c r="T210" i="1" s="1"/>
  <c r="CV210" i="1"/>
  <c r="U210" i="1" s="1"/>
  <c r="CW210" i="1"/>
  <c r="V210" i="1" s="1"/>
  <c r="CX210" i="1"/>
  <c r="W210" i="1" s="1"/>
  <c r="CY210" i="1"/>
  <c r="CZ210" i="1"/>
  <c r="FR210" i="1"/>
  <c r="GL210" i="1"/>
  <c r="GN210" i="1"/>
  <c r="GP210" i="1"/>
  <c r="GV210" i="1"/>
  <c r="HC210" i="1" s="1"/>
  <c r="GX210" i="1" s="1"/>
  <c r="B212" i="1"/>
  <c r="B93" i="1" s="1"/>
  <c r="C212" i="1"/>
  <c r="C93" i="1" s="1"/>
  <c r="D212" i="1"/>
  <c r="D93" i="1" s="1"/>
  <c r="F212" i="1"/>
  <c r="F93" i="1" s="1"/>
  <c r="G212" i="1"/>
  <c r="G93" i="1" s="1"/>
  <c r="BX212" i="1"/>
  <c r="CK212" i="1"/>
  <c r="CL212" i="1"/>
  <c r="CL93" i="1" s="1"/>
  <c r="D242" i="1"/>
  <c r="E244" i="1"/>
  <c r="Z244" i="1"/>
  <c r="AA244" i="1"/>
  <c r="AM244" i="1"/>
  <c r="AN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G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FT244" i="1"/>
  <c r="FU244" i="1"/>
  <c r="FV244" i="1"/>
  <c r="FW244" i="1"/>
  <c r="FX244" i="1"/>
  <c r="FY244" i="1"/>
  <c r="FZ244" i="1"/>
  <c r="GA244" i="1"/>
  <c r="GB244" i="1"/>
  <c r="GC244" i="1"/>
  <c r="GD244" i="1"/>
  <c r="GE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GX244" i="1"/>
  <c r="C246" i="1"/>
  <c r="D246" i="1"/>
  <c r="U246" i="1"/>
  <c r="AC246" i="1"/>
  <c r="AE246" i="1"/>
  <c r="AD246" i="1" s="1"/>
  <c r="AF246" i="1"/>
  <c r="AG246" i="1"/>
  <c r="CU246" i="1" s="1"/>
  <c r="T246" i="1" s="1"/>
  <c r="AH246" i="1"/>
  <c r="AI246" i="1"/>
  <c r="AJ246" i="1"/>
  <c r="CX246" i="1" s="1"/>
  <c r="W246" i="1" s="1"/>
  <c r="CQ246" i="1"/>
  <c r="CR246" i="1"/>
  <c r="CS246" i="1"/>
  <c r="CT246" i="1"/>
  <c r="CV246" i="1"/>
  <c r="CW246" i="1"/>
  <c r="FR246" i="1"/>
  <c r="GL246" i="1"/>
  <c r="GO246" i="1"/>
  <c r="GP246" i="1"/>
  <c r="GV246" i="1"/>
  <c r="GX246" i="1"/>
  <c r="HC246" i="1"/>
  <c r="C247" i="1"/>
  <c r="D247" i="1"/>
  <c r="V247" i="1"/>
  <c r="W247" i="1"/>
  <c r="AC247" i="1"/>
  <c r="AE247" i="1"/>
  <c r="AD247" i="1" s="1"/>
  <c r="AF247" i="1"/>
  <c r="AG247" i="1"/>
  <c r="CU247" i="1" s="1"/>
  <c r="T247" i="1" s="1"/>
  <c r="AH247" i="1"/>
  <c r="AI247" i="1"/>
  <c r="AJ247" i="1"/>
  <c r="CQ247" i="1"/>
  <c r="CR247" i="1"/>
  <c r="CS247" i="1"/>
  <c r="CT247" i="1"/>
  <c r="CV247" i="1"/>
  <c r="CW247" i="1"/>
  <c r="CX247" i="1"/>
  <c r="FR247" i="1"/>
  <c r="GL247" i="1"/>
  <c r="GO247" i="1"/>
  <c r="GP247" i="1"/>
  <c r="GV247" i="1"/>
  <c r="HC247" i="1"/>
  <c r="GX247" i="1" s="1"/>
  <c r="C248" i="1"/>
  <c r="D248" i="1"/>
  <c r="U248" i="1"/>
  <c r="V248" i="1"/>
  <c r="W248" i="1"/>
  <c r="AC248" i="1"/>
  <c r="AE248" i="1"/>
  <c r="AD248" i="1" s="1"/>
  <c r="AF248" i="1"/>
  <c r="AG248" i="1"/>
  <c r="AH248" i="1"/>
  <c r="AI248" i="1"/>
  <c r="AJ248" i="1"/>
  <c r="CQ248" i="1"/>
  <c r="CR248" i="1"/>
  <c r="CS248" i="1"/>
  <c r="CT248" i="1"/>
  <c r="CU248" i="1"/>
  <c r="T248" i="1" s="1"/>
  <c r="CV248" i="1"/>
  <c r="CW248" i="1"/>
  <c r="CX248" i="1"/>
  <c r="FR248" i="1"/>
  <c r="GL248" i="1"/>
  <c r="GO248" i="1"/>
  <c r="GP248" i="1"/>
  <c r="GV248" i="1"/>
  <c r="GX248" i="1"/>
  <c r="HC248" i="1"/>
  <c r="S249" i="1"/>
  <c r="U249" i="1"/>
  <c r="AC249" i="1"/>
  <c r="AE249" i="1"/>
  <c r="AD249" i="1" s="1"/>
  <c r="AB249" i="1" s="1"/>
  <c r="AF249" i="1"/>
  <c r="AG249" i="1"/>
  <c r="AH249" i="1"/>
  <c r="AI249" i="1"/>
  <c r="CW249" i="1" s="1"/>
  <c r="V249" i="1" s="1"/>
  <c r="AJ249" i="1"/>
  <c r="CX249" i="1" s="1"/>
  <c r="W249" i="1" s="1"/>
  <c r="CQ249" i="1"/>
  <c r="P249" i="1" s="1"/>
  <c r="CR249" i="1"/>
  <c r="Q249" i="1" s="1"/>
  <c r="CS249" i="1"/>
  <c r="R249" i="1" s="1"/>
  <c r="CT249" i="1"/>
  <c r="CU249" i="1"/>
  <c r="T249" i="1" s="1"/>
  <c r="CV249" i="1"/>
  <c r="FR249" i="1"/>
  <c r="GL249" i="1"/>
  <c r="GO249" i="1"/>
  <c r="GP249" i="1"/>
  <c r="GV249" i="1"/>
  <c r="HC249" i="1"/>
  <c r="GX249" i="1" s="1"/>
  <c r="I250" i="1"/>
  <c r="Q250" i="1" s="1"/>
  <c r="K250" i="1"/>
  <c r="P250" i="1"/>
  <c r="Y250" i="1"/>
  <c r="AC250" i="1"/>
  <c r="AE250" i="1"/>
  <c r="AD250" i="1" s="1"/>
  <c r="AF250" i="1"/>
  <c r="AG250" i="1"/>
  <c r="CU250" i="1" s="1"/>
  <c r="T250" i="1" s="1"/>
  <c r="AH250" i="1"/>
  <c r="CV250" i="1" s="1"/>
  <c r="U250" i="1" s="1"/>
  <c r="AI250" i="1"/>
  <c r="CW250" i="1" s="1"/>
  <c r="V250" i="1" s="1"/>
  <c r="AJ250" i="1"/>
  <c r="CX250" i="1" s="1"/>
  <c r="W250" i="1" s="1"/>
  <c r="CQ250" i="1"/>
  <c r="CR250" i="1"/>
  <c r="CS250" i="1"/>
  <c r="R250" i="1" s="1"/>
  <c r="CT250" i="1"/>
  <c r="S250" i="1" s="1"/>
  <c r="CY250" i="1"/>
  <c r="X250" i="1" s="1"/>
  <c r="CZ250" i="1"/>
  <c r="FR250" i="1"/>
  <c r="GL250" i="1"/>
  <c r="GN250" i="1"/>
  <c r="GP250" i="1"/>
  <c r="GV250" i="1"/>
  <c r="HC250" i="1" s="1"/>
  <c r="GX250" i="1" s="1"/>
  <c r="P251" i="1"/>
  <c r="U251" i="1"/>
  <c r="AC251" i="1"/>
  <c r="AD251" i="1"/>
  <c r="AB251" i="1" s="1"/>
  <c r="AE251" i="1"/>
  <c r="AF251" i="1"/>
  <c r="AG251" i="1"/>
  <c r="CU251" i="1" s="1"/>
  <c r="T251" i="1" s="1"/>
  <c r="AH251" i="1"/>
  <c r="AI251" i="1"/>
  <c r="AJ251" i="1"/>
  <c r="CX251" i="1" s="1"/>
  <c r="W251" i="1" s="1"/>
  <c r="CQ251" i="1"/>
  <c r="CR251" i="1"/>
  <c r="Q251" i="1" s="1"/>
  <c r="CS251" i="1"/>
  <c r="R251" i="1" s="1"/>
  <c r="CT251" i="1"/>
  <c r="S251" i="1" s="1"/>
  <c r="CY251" i="1" s="1"/>
  <c r="X251" i="1" s="1"/>
  <c r="CV251" i="1"/>
  <c r="CW251" i="1"/>
  <c r="V251" i="1" s="1"/>
  <c r="FR251" i="1"/>
  <c r="GL251" i="1"/>
  <c r="GO251" i="1"/>
  <c r="GP251" i="1"/>
  <c r="GV251" i="1"/>
  <c r="HC251" i="1" s="1"/>
  <c r="GX251" i="1" s="1"/>
  <c r="Q252" i="1"/>
  <c r="W252" i="1"/>
  <c r="AB252" i="1"/>
  <c r="AC252" i="1"/>
  <c r="AE252" i="1"/>
  <c r="AD252" i="1" s="1"/>
  <c r="AF252" i="1"/>
  <c r="AG252" i="1"/>
  <c r="AH252" i="1"/>
  <c r="AI252" i="1"/>
  <c r="AJ252" i="1"/>
  <c r="CQ252" i="1"/>
  <c r="P252" i="1" s="1"/>
  <c r="CR252" i="1"/>
  <c r="CS252" i="1"/>
  <c r="R252" i="1" s="1"/>
  <c r="CT252" i="1"/>
  <c r="S252" i="1" s="1"/>
  <c r="CU252" i="1"/>
  <c r="T252" i="1" s="1"/>
  <c r="CV252" i="1"/>
  <c r="U252" i="1" s="1"/>
  <c r="CW252" i="1"/>
  <c r="V252" i="1" s="1"/>
  <c r="CX252" i="1"/>
  <c r="FR252" i="1"/>
  <c r="GL252" i="1"/>
  <c r="GO252" i="1"/>
  <c r="GP252" i="1"/>
  <c r="GV252" i="1"/>
  <c r="GX252" i="1"/>
  <c r="HC252" i="1"/>
  <c r="R253" i="1"/>
  <c r="S253" i="1"/>
  <c r="T253" i="1"/>
  <c r="U253" i="1"/>
  <c r="V253" i="1"/>
  <c r="AC253" i="1"/>
  <c r="AE253" i="1"/>
  <c r="AD253" i="1" s="1"/>
  <c r="AB253" i="1" s="1"/>
  <c r="AF253" i="1"/>
  <c r="AG253" i="1"/>
  <c r="AH253" i="1"/>
  <c r="AI253" i="1"/>
  <c r="CW253" i="1" s="1"/>
  <c r="AJ253" i="1"/>
  <c r="CX253" i="1" s="1"/>
  <c r="W253" i="1" s="1"/>
  <c r="CQ253" i="1"/>
  <c r="P253" i="1" s="1"/>
  <c r="CP253" i="1" s="1"/>
  <c r="O253" i="1" s="1"/>
  <c r="CR253" i="1"/>
  <c r="Q253" i="1" s="1"/>
  <c r="CS253" i="1"/>
  <c r="CT253" i="1"/>
  <c r="CU253" i="1"/>
  <c r="CV253" i="1"/>
  <c r="FR253" i="1"/>
  <c r="GL253" i="1"/>
  <c r="GO253" i="1"/>
  <c r="GP253" i="1"/>
  <c r="GV253" i="1"/>
  <c r="HC253" i="1"/>
  <c r="GX253" i="1" s="1"/>
  <c r="O254" i="1"/>
  <c r="P254" i="1"/>
  <c r="CP254" i="1" s="1"/>
  <c r="Q254" i="1"/>
  <c r="R254" i="1"/>
  <c r="CZ254" i="1" s="1"/>
  <c r="Y254" i="1" s="1"/>
  <c r="S254" i="1"/>
  <c r="AC254" i="1"/>
  <c r="AE254" i="1"/>
  <c r="AD254" i="1" s="1"/>
  <c r="AF254" i="1"/>
  <c r="AG254" i="1"/>
  <c r="AH254" i="1"/>
  <c r="CV254" i="1" s="1"/>
  <c r="U254" i="1" s="1"/>
  <c r="AI254" i="1"/>
  <c r="CW254" i="1" s="1"/>
  <c r="V254" i="1" s="1"/>
  <c r="AJ254" i="1"/>
  <c r="CX254" i="1" s="1"/>
  <c r="W254" i="1" s="1"/>
  <c r="CQ254" i="1"/>
  <c r="CR254" i="1"/>
  <c r="CS254" i="1"/>
  <c r="CT254" i="1"/>
  <c r="CU254" i="1"/>
  <c r="T254" i="1" s="1"/>
  <c r="FR254" i="1"/>
  <c r="GL254" i="1"/>
  <c r="GO254" i="1"/>
  <c r="GP254" i="1"/>
  <c r="GV254" i="1"/>
  <c r="HC254" i="1" s="1"/>
  <c r="GX254" i="1" s="1"/>
  <c r="R255" i="1"/>
  <c r="W255" i="1"/>
  <c r="AC255" i="1"/>
  <c r="AE255" i="1"/>
  <c r="AD255" i="1" s="1"/>
  <c r="AF255" i="1"/>
  <c r="AG255" i="1"/>
  <c r="CU255" i="1" s="1"/>
  <c r="T255" i="1" s="1"/>
  <c r="AH255" i="1"/>
  <c r="CV255" i="1" s="1"/>
  <c r="U255" i="1" s="1"/>
  <c r="AI255" i="1"/>
  <c r="CW255" i="1" s="1"/>
  <c r="V255" i="1" s="1"/>
  <c r="AJ255" i="1"/>
  <c r="CQ255" i="1"/>
  <c r="P255" i="1" s="1"/>
  <c r="CR255" i="1"/>
  <c r="Q255" i="1" s="1"/>
  <c r="CS255" i="1"/>
  <c r="CT255" i="1"/>
  <c r="S255" i="1" s="1"/>
  <c r="CX255" i="1"/>
  <c r="FR255" i="1"/>
  <c r="GL255" i="1"/>
  <c r="GO255" i="1"/>
  <c r="GP255" i="1"/>
  <c r="GV255" i="1"/>
  <c r="HC255" i="1"/>
  <c r="GX255" i="1" s="1"/>
  <c r="C256" i="1"/>
  <c r="D256" i="1"/>
  <c r="U256" i="1"/>
  <c r="V256" i="1"/>
  <c r="W256" i="1"/>
  <c r="AC256" i="1"/>
  <c r="AE256" i="1"/>
  <c r="AD256" i="1" s="1"/>
  <c r="AF256" i="1"/>
  <c r="AG256" i="1"/>
  <c r="AH256" i="1"/>
  <c r="AI256" i="1"/>
  <c r="AJ256" i="1"/>
  <c r="CQ256" i="1"/>
  <c r="CR256" i="1"/>
  <c r="CS256" i="1"/>
  <c r="CT256" i="1"/>
  <c r="CU256" i="1"/>
  <c r="T256" i="1" s="1"/>
  <c r="CV256" i="1"/>
  <c r="CW256" i="1"/>
  <c r="CX256" i="1"/>
  <c r="FR256" i="1"/>
  <c r="GL256" i="1"/>
  <c r="GO256" i="1"/>
  <c r="GP256" i="1"/>
  <c r="GV256" i="1"/>
  <c r="GX256" i="1"/>
  <c r="HC256" i="1"/>
  <c r="C257" i="1"/>
  <c r="D257" i="1"/>
  <c r="V257" i="1"/>
  <c r="AC257" i="1"/>
  <c r="AE257" i="1"/>
  <c r="AD257" i="1" s="1"/>
  <c r="AF257" i="1"/>
  <c r="AG257" i="1"/>
  <c r="CU257" i="1" s="1"/>
  <c r="T257" i="1" s="1"/>
  <c r="AH257" i="1"/>
  <c r="AI257" i="1"/>
  <c r="AJ257" i="1"/>
  <c r="CX257" i="1" s="1"/>
  <c r="W257" i="1" s="1"/>
  <c r="CQ257" i="1"/>
  <c r="CR257" i="1"/>
  <c r="CS257" i="1"/>
  <c r="CT257" i="1"/>
  <c r="CV257" i="1"/>
  <c r="CW257" i="1"/>
  <c r="FR257" i="1"/>
  <c r="GL257" i="1"/>
  <c r="GO257" i="1"/>
  <c r="GP257" i="1"/>
  <c r="GV257" i="1"/>
  <c r="GX257" i="1"/>
  <c r="HC257" i="1"/>
  <c r="P258" i="1"/>
  <c r="Q258" i="1"/>
  <c r="AC258" i="1"/>
  <c r="AE258" i="1"/>
  <c r="AD258" i="1" s="1"/>
  <c r="AF258" i="1"/>
  <c r="AG258" i="1"/>
  <c r="CU258" i="1" s="1"/>
  <c r="T258" i="1" s="1"/>
  <c r="AH258" i="1"/>
  <c r="CV258" i="1" s="1"/>
  <c r="U258" i="1" s="1"/>
  <c r="AI258" i="1"/>
  <c r="CW258" i="1" s="1"/>
  <c r="V258" i="1" s="1"/>
  <c r="AJ258" i="1"/>
  <c r="CX258" i="1" s="1"/>
  <c r="W258" i="1" s="1"/>
  <c r="CQ258" i="1"/>
  <c r="CR258" i="1"/>
  <c r="CS258" i="1"/>
  <c r="R258" i="1" s="1"/>
  <c r="CT258" i="1"/>
  <c r="S258" i="1" s="1"/>
  <c r="FR258" i="1"/>
  <c r="GL258" i="1"/>
  <c r="GO258" i="1"/>
  <c r="GP258" i="1"/>
  <c r="GV258" i="1"/>
  <c r="HC258" i="1" s="1"/>
  <c r="GX258" i="1" s="1"/>
  <c r="I259" i="1"/>
  <c r="K259" i="1"/>
  <c r="S259" i="1"/>
  <c r="Y259" i="1"/>
  <c r="AB259" i="1"/>
  <c r="AC259" i="1"/>
  <c r="AD259" i="1"/>
  <c r="AE259" i="1"/>
  <c r="AF259" i="1"/>
  <c r="AG259" i="1"/>
  <c r="AH259" i="1"/>
  <c r="CV259" i="1" s="1"/>
  <c r="U259" i="1" s="1"/>
  <c r="AI259" i="1"/>
  <c r="AJ259" i="1"/>
  <c r="CQ259" i="1"/>
  <c r="P259" i="1" s="1"/>
  <c r="CP259" i="1" s="1"/>
  <c r="O259" i="1" s="1"/>
  <c r="CR259" i="1"/>
  <c r="Q259" i="1" s="1"/>
  <c r="CS259" i="1"/>
  <c r="R259" i="1" s="1"/>
  <c r="CT259" i="1"/>
  <c r="CU259" i="1"/>
  <c r="T259" i="1" s="1"/>
  <c r="CW259" i="1"/>
  <c r="V259" i="1" s="1"/>
  <c r="CX259" i="1"/>
  <c r="W259" i="1" s="1"/>
  <c r="CY259" i="1"/>
  <c r="X259" i="1" s="1"/>
  <c r="CZ259" i="1"/>
  <c r="FR259" i="1"/>
  <c r="GL259" i="1"/>
  <c r="GN259" i="1"/>
  <c r="GP259" i="1"/>
  <c r="GV259" i="1"/>
  <c r="GX259" i="1"/>
  <c r="HC259" i="1"/>
  <c r="C260" i="1"/>
  <c r="D260" i="1"/>
  <c r="U260" i="1"/>
  <c r="V260" i="1"/>
  <c r="AC260" i="1"/>
  <c r="AE260" i="1"/>
  <c r="AD260" i="1" s="1"/>
  <c r="AF260" i="1"/>
  <c r="AG260" i="1"/>
  <c r="AH260" i="1"/>
  <c r="AI260" i="1"/>
  <c r="AJ260" i="1"/>
  <c r="CX260" i="1" s="1"/>
  <c r="W260" i="1" s="1"/>
  <c r="CQ260" i="1"/>
  <c r="CR260" i="1"/>
  <c r="CS260" i="1"/>
  <c r="CT260" i="1"/>
  <c r="CU260" i="1"/>
  <c r="T260" i="1" s="1"/>
  <c r="CV260" i="1"/>
  <c r="CW260" i="1"/>
  <c r="FR260" i="1"/>
  <c r="GL260" i="1"/>
  <c r="GO260" i="1"/>
  <c r="GP260" i="1"/>
  <c r="GV260" i="1"/>
  <c r="HC260" i="1"/>
  <c r="GX260" i="1" s="1"/>
  <c r="O261" i="1"/>
  <c r="P261" i="1"/>
  <c r="CP261" i="1" s="1"/>
  <c r="Q261" i="1"/>
  <c r="R261" i="1"/>
  <c r="S261" i="1"/>
  <c r="AC261" i="1"/>
  <c r="AE261" i="1"/>
  <c r="AD261" i="1" s="1"/>
  <c r="AF261" i="1"/>
  <c r="AG261" i="1"/>
  <c r="AH261" i="1"/>
  <c r="CV261" i="1" s="1"/>
  <c r="U261" i="1" s="1"/>
  <c r="AI261" i="1"/>
  <c r="CW261" i="1" s="1"/>
  <c r="V261" i="1" s="1"/>
  <c r="AJ261" i="1"/>
  <c r="CX261" i="1" s="1"/>
  <c r="W261" i="1" s="1"/>
  <c r="CQ261" i="1"/>
  <c r="CR261" i="1"/>
  <c r="CS261" i="1"/>
  <c r="CT261" i="1"/>
  <c r="CU261" i="1"/>
  <c r="T261" i="1" s="1"/>
  <c r="FR261" i="1"/>
  <c r="GL261" i="1"/>
  <c r="GO261" i="1"/>
  <c r="GP261" i="1"/>
  <c r="GV261" i="1"/>
  <c r="HC261" i="1" s="1"/>
  <c r="GX261" i="1" s="1"/>
  <c r="I262" i="1"/>
  <c r="U262" i="1" s="1"/>
  <c r="K262" i="1"/>
  <c r="P262" i="1"/>
  <c r="AC262" i="1"/>
  <c r="AB262" i="1" s="1"/>
  <c r="AD262" i="1"/>
  <c r="AE262" i="1"/>
  <c r="AF262" i="1"/>
  <c r="AG262" i="1"/>
  <c r="CU262" i="1" s="1"/>
  <c r="T262" i="1" s="1"/>
  <c r="AH262" i="1"/>
  <c r="AI262" i="1"/>
  <c r="AJ262" i="1"/>
  <c r="CX262" i="1" s="1"/>
  <c r="W262" i="1" s="1"/>
  <c r="CQ262" i="1"/>
  <c r="CR262" i="1"/>
  <c r="Q262" i="1" s="1"/>
  <c r="CS262" i="1"/>
  <c r="R262" i="1" s="1"/>
  <c r="CT262" i="1"/>
  <c r="S262" i="1" s="1"/>
  <c r="CV262" i="1"/>
  <c r="CW262" i="1"/>
  <c r="V262" i="1" s="1"/>
  <c r="CY262" i="1"/>
  <c r="X262" i="1" s="1"/>
  <c r="CZ262" i="1"/>
  <c r="Y262" i="1" s="1"/>
  <c r="FR262" i="1"/>
  <c r="GL262" i="1"/>
  <c r="GN262" i="1"/>
  <c r="GP262" i="1"/>
  <c r="GV262" i="1"/>
  <c r="HC262" i="1" s="1"/>
  <c r="GX262" i="1" s="1"/>
  <c r="Q263" i="1"/>
  <c r="W263" i="1"/>
  <c r="AB263" i="1"/>
  <c r="AC263" i="1"/>
  <c r="AD263" i="1"/>
  <c r="AE263" i="1"/>
  <c r="AF263" i="1"/>
  <c r="AG263" i="1"/>
  <c r="AH263" i="1"/>
  <c r="AI263" i="1"/>
  <c r="AJ263" i="1"/>
  <c r="CQ263" i="1"/>
  <c r="P263" i="1" s="1"/>
  <c r="CR263" i="1"/>
  <c r="CS263" i="1"/>
  <c r="R263" i="1" s="1"/>
  <c r="CT263" i="1"/>
  <c r="S263" i="1" s="1"/>
  <c r="CZ263" i="1" s="1"/>
  <c r="Y263" i="1" s="1"/>
  <c r="CU263" i="1"/>
  <c r="T263" i="1" s="1"/>
  <c r="CV263" i="1"/>
  <c r="U263" i="1" s="1"/>
  <c r="CW263" i="1"/>
  <c r="V263" i="1" s="1"/>
  <c r="CX263" i="1"/>
  <c r="CY263" i="1"/>
  <c r="X263" i="1" s="1"/>
  <c r="FR263" i="1"/>
  <c r="GL263" i="1"/>
  <c r="GO263" i="1"/>
  <c r="GP263" i="1"/>
  <c r="GV263" i="1"/>
  <c r="GX263" i="1"/>
  <c r="HC263" i="1"/>
  <c r="S264" i="1"/>
  <c r="T264" i="1"/>
  <c r="U264" i="1"/>
  <c r="AC264" i="1"/>
  <c r="AE264" i="1"/>
  <c r="AD264" i="1" s="1"/>
  <c r="AB264" i="1" s="1"/>
  <c r="AF264" i="1"/>
  <c r="AG264" i="1"/>
  <c r="AH264" i="1"/>
  <c r="AI264" i="1"/>
  <c r="CW264" i="1" s="1"/>
  <c r="V264" i="1" s="1"/>
  <c r="AJ264" i="1"/>
  <c r="CX264" i="1" s="1"/>
  <c r="W264" i="1" s="1"/>
  <c r="CQ264" i="1"/>
  <c r="P264" i="1" s="1"/>
  <c r="CP264" i="1" s="1"/>
  <c r="O264" i="1" s="1"/>
  <c r="CR264" i="1"/>
  <c r="Q264" i="1" s="1"/>
  <c r="CS264" i="1"/>
  <c r="R264" i="1" s="1"/>
  <c r="CT264" i="1"/>
  <c r="CU264" i="1"/>
  <c r="CV264" i="1"/>
  <c r="FR264" i="1"/>
  <c r="GL264" i="1"/>
  <c r="GO264" i="1"/>
  <c r="GP264" i="1"/>
  <c r="GV264" i="1"/>
  <c r="HC264" i="1"/>
  <c r="GX264" i="1" s="1"/>
  <c r="P265" i="1"/>
  <c r="Q265" i="1"/>
  <c r="R265" i="1"/>
  <c r="S265" i="1"/>
  <c r="AC265" i="1"/>
  <c r="AB265" i="1" s="1"/>
  <c r="AD265" i="1"/>
  <c r="AE265" i="1"/>
  <c r="AF265" i="1"/>
  <c r="AG265" i="1"/>
  <c r="AH265" i="1"/>
  <c r="CV265" i="1" s="1"/>
  <c r="U265" i="1" s="1"/>
  <c r="AI265" i="1"/>
  <c r="CW265" i="1" s="1"/>
  <c r="V265" i="1" s="1"/>
  <c r="AJ265" i="1"/>
  <c r="CX265" i="1" s="1"/>
  <c r="W265" i="1" s="1"/>
  <c r="CQ265" i="1"/>
  <c r="CR265" i="1"/>
  <c r="CS265" i="1"/>
  <c r="CT265" i="1"/>
  <c r="CU265" i="1"/>
  <c r="T265" i="1" s="1"/>
  <c r="FR265" i="1"/>
  <c r="GL265" i="1"/>
  <c r="GO265" i="1"/>
  <c r="GP265" i="1"/>
  <c r="GV265" i="1"/>
  <c r="HC265" i="1"/>
  <c r="GX265" i="1" s="1"/>
  <c r="R266" i="1"/>
  <c r="W266" i="1"/>
  <c r="AC266" i="1"/>
  <c r="AB266" i="1" s="1"/>
  <c r="AD266" i="1"/>
  <c r="AE266" i="1"/>
  <c r="AF266" i="1"/>
  <c r="AG266" i="1"/>
  <c r="CU266" i="1" s="1"/>
  <c r="T266" i="1" s="1"/>
  <c r="AH266" i="1"/>
  <c r="CV266" i="1" s="1"/>
  <c r="U266" i="1" s="1"/>
  <c r="AI266" i="1"/>
  <c r="CW266" i="1" s="1"/>
  <c r="V266" i="1" s="1"/>
  <c r="AJ266" i="1"/>
  <c r="CQ266" i="1"/>
  <c r="P266" i="1" s="1"/>
  <c r="CR266" i="1"/>
  <c r="Q266" i="1" s="1"/>
  <c r="CS266" i="1"/>
  <c r="CT266" i="1"/>
  <c r="S266" i="1" s="1"/>
  <c r="CX266" i="1"/>
  <c r="FR266" i="1"/>
  <c r="GL266" i="1"/>
  <c r="GO266" i="1"/>
  <c r="GP266" i="1"/>
  <c r="GV266" i="1"/>
  <c r="HC266" i="1"/>
  <c r="GX266" i="1" s="1"/>
  <c r="S267" i="1"/>
  <c r="AC267" i="1"/>
  <c r="AD267" i="1"/>
  <c r="AB267" i="1" s="1"/>
  <c r="AE267" i="1"/>
  <c r="AF267" i="1"/>
  <c r="AG267" i="1"/>
  <c r="AH267" i="1"/>
  <c r="CV267" i="1" s="1"/>
  <c r="U267" i="1" s="1"/>
  <c r="AI267" i="1"/>
  <c r="AJ267" i="1"/>
  <c r="CQ267" i="1"/>
  <c r="P267" i="1" s="1"/>
  <c r="CR267" i="1"/>
  <c r="Q267" i="1" s="1"/>
  <c r="CS267" i="1"/>
  <c r="R267" i="1" s="1"/>
  <c r="CT267" i="1"/>
  <c r="CU267" i="1"/>
  <c r="T267" i="1" s="1"/>
  <c r="CW267" i="1"/>
  <c r="V267" i="1" s="1"/>
  <c r="CX267" i="1"/>
  <c r="W267" i="1" s="1"/>
  <c r="FR267" i="1"/>
  <c r="GL267" i="1"/>
  <c r="GO267" i="1"/>
  <c r="GP267" i="1"/>
  <c r="GV267" i="1"/>
  <c r="HC267" i="1"/>
  <c r="GX267" i="1" s="1"/>
  <c r="U268" i="1"/>
  <c r="V268" i="1"/>
  <c r="W268" i="1"/>
  <c r="AC268" i="1"/>
  <c r="AB268" i="1" s="1"/>
  <c r="AD268" i="1"/>
  <c r="AE268" i="1"/>
  <c r="AF268" i="1"/>
  <c r="AG268" i="1"/>
  <c r="AH268" i="1"/>
  <c r="AI268" i="1"/>
  <c r="AJ268" i="1"/>
  <c r="CQ268" i="1"/>
  <c r="P268" i="1" s="1"/>
  <c r="CR268" i="1"/>
  <c r="Q268" i="1" s="1"/>
  <c r="CS268" i="1"/>
  <c r="R268" i="1" s="1"/>
  <c r="CT268" i="1"/>
  <c r="S268" i="1" s="1"/>
  <c r="CU268" i="1"/>
  <c r="T268" i="1" s="1"/>
  <c r="CV268" i="1"/>
  <c r="CW268" i="1"/>
  <c r="CX268" i="1"/>
  <c r="FR268" i="1"/>
  <c r="GL268" i="1"/>
  <c r="GO268" i="1"/>
  <c r="GP268" i="1"/>
  <c r="GV268" i="1"/>
  <c r="HC268" i="1"/>
  <c r="GX268" i="1" s="1"/>
  <c r="Q269" i="1"/>
  <c r="S269" i="1"/>
  <c r="AC269" i="1"/>
  <c r="AE269" i="1"/>
  <c r="AD269" i="1" s="1"/>
  <c r="AF269" i="1"/>
  <c r="AG269" i="1"/>
  <c r="CU269" i="1" s="1"/>
  <c r="T269" i="1" s="1"/>
  <c r="AH269" i="1"/>
  <c r="CV269" i="1" s="1"/>
  <c r="U269" i="1" s="1"/>
  <c r="AI269" i="1"/>
  <c r="AJ269" i="1"/>
  <c r="CX269" i="1" s="1"/>
  <c r="W269" i="1" s="1"/>
  <c r="CQ269" i="1"/>
  <c r="P269" i="1" s="1"/>
  <c r="CP269" i="1" s="1"/>
  <c r="O269" i="1" s="1"/>
  <c r="CR269" i="1"/>
  <c r="CS269" i="1"/>
  <c r="R269" i="1" s="1"/>
  <c r="CT269" i="1"/>
  <c r="CW269" i="1"/>
  <c r="V269" i="1" s="1"/>
  <c r="FR269" i="1"/>
  <c r="GL269" i="1"/>
  <c r="GO269" i="1"/>
  <c r="GP269" i="1"/>
  <c r="GV269" i="1"/>
  <c r="HC269" i="1"/>
  <c r="GX269" i="1" s="1"/>
  <c r="P270" i="1"/>
  <c r="CP270" i="1" s="1"/>
  <c r="O270" i="1" s="1"/>
  <c r="Q270" i="1"/>
  <c r="AC270" i="1"/>
  <c r="AE270" i="1"/>
  <c r="AD270" i="1" s="1"/>
  <c r="AF270" i="1"/>
  <c r="AG270" i="1"/>
  <c r="CU270" i="1" s="1"/>
  <c r="T270" i="1" s="1"/>
  <c r="AH270" i="1"/>
  <c r="CV270" i="1" s="1"/>
  <c r="U270" i="1" s="1"/>
  <c r="AI270" i="1"/>
  <c r="CW270" i="1" s="1"/>
  <c r="V270" i="1" s="1"/>
  <c r="AJ270" i="1"/>
  <c r="CX270" i="1" s="1"/>
  <c r="W270" i="1" s="1"/>
  <c r="CQ270" i="1"/>
  <c r="CR270" i="1"/>
  <c r="CS270" i="1"/>
  <c r="R270" i="1" s="1"/>
  <c r="CT270" i="1"/>
  <c r="S270" i="1" s="1"/>
  <c r="FR270" i="1"/>
  <c r="GL270" i="1"/>
  <c r="GO270" i="1"/>
  <c r="GP270" i="1"/>
  <c r="GV270" i="1"/>
  <c r="HC270" i="1" s="1"/>
  <c r="GX270" i="1" s="1"/>
  <c r="P271" i="1"/>
  <c r="U271" i="1"/>
  <c r="AC271" i="1"/>
  <c r="AB271" i="1" s="1"/>
  <c r="AD271" i="1"/>
  <c r="AE271" i="1"/>
  <c r="AF271" i="1"/>
  <c r="AG271" i="1"/>
  <c r="CU271" i="1" s="1"/>
  <c r="T271" i="1" s="1"/>
  <c r="AH271" i="1"/>
  <c r="AI271" i="1"/>
  <c r="AJ271" i="1"/>
  <c r="CX271" i="1" s="1"/>
  <c r="W271" i="1" s="1"/>
  <c r="CQ271" i="1"/>
  <c r="CR271" i="1"/>
  <c r="Q271" i="1" s="1"/>
  <c r="CS271" i="1"/>
  <c r="R271" i="1" s="1"/>
  <c r="CT271" i="1"/>
  <c r="S271" i="1" s="1"/>
  <c r="CV271" i="1"/>
  <c r="CW271" i="1"/>
  <c r="V271" i="1" s="1"/>
  <c r="CY271" i="1"/>
  <c r="X271" i="1" s="1"/>
  <c r="CZ271" i="1"/>
  <c r="Y271" i="1" s="1"/>
  <c r="FR271" i="1"/>
  <c r="GL271" i="1"/>
  <c r="GO271" i="1"/>
  <c r="GP271" i="1"/>
  <c r="GV271" i="1"/>
  <c r="HC271" i="1" s="1"/>
  <c r="GX271" i="1" s="1"/>
  <c r="Q272" i="1"/>
  <c r="V272" i="1"/>
  <c r="W272" i="1"/>
  <c r="AB272" i="1"/>
  <c r="AC272" i="1"/>
  <c r="AD272" i="1"/>
  <c r="AE272" i="1"/>
  <c r="AF272" i="1"/>
  <c r="AG272" i="1"/>
  <c r="AH272" i="1"/>
  <c r="AI272" i="1"/>
  <c r="AJ272" i="1"/>
  <c r="CQ272" i="1"/>
  <c r="P272" i="1" s="1"/>
  <c r="CR272" i="1"/>
  <c r="CS272" i="1"/>
  <c r="R272" i="1" s="1"/>
  <c r="CT272" i="1"/>
  <c r="S272" i="1" s="1"/>
  <c r="CU272" i="1"/>
  <c r="T272" i="1" s="1"/>
  <c r="CV272" i="1"/>
  <c r="U272" i="1" s="1"/>
  <c r="CW272" i="1"/>
  <c r="CX272" i="1"/>
  <c r="FR272" i="1"/>
  <c r="GL272" i="1"/>
  <c r="GO272" i="1"/>
  <c r="GP272" i="1"/>
  <c r="GV272" i="1"/>
  <c r="GX272" i="1"/>
  <c r="HC272" i="1"/>
  <c r="I273" i="1"/>
  <c r="K273" i="1"/>
  <c r="Q273" i="1"/>
  <c r="R273" i="1"/>
  <c r="S273" i="1"/>
  <c r="T273" i="1"/>
  <c r="U273" i="1"/>
  <c r="X273" i="1"/>
  <c r="AC273" i="1"/>
  <c r="AB273" i="1" s="1"/>
  <c r="AE273" i="1"/>
  <c r="AD273" i="1" s="1"/>
  <c r="AF273" i="1"/>
  <c r="AG273" i="1"/>
  <c r="AH273" i="1"/>
  <c r="AI273" i="1"/>
  <c r="AJ273" i="1"/>
  <c r="CX273" i="1" s="1"/>
  <c r="W273" i="1" s="1"/>
  <c r="CQ273" i="1"/>
  <c r="P273" i="1" s="1"/>
  <c r="CP273" i="1" s="1"/>
  <c r="O273" i="1" s="1"/>
  <c r="CR273" i="1"/>
  <c r="CS273" i="1"/>
  <c r="CT273" i="1"/>
  <c r="CU273" i="1"/>
  <c r="CV273" i="1"/>
  <c r="CW273" i="1"/>
  <c r="V273" i="1" s="1"/>
  <c r="CY273" i="1"/>
  <c r="CZ273" i="1"/>
  <c r="Y273" i="1" s="1"/>
  <c r="FR273" i="1"/>
  <c r="GL273" i="1"/>
  <c r="GN273" i="1"/>
  <c r="GP273" i="1"/>
  <c r="GV273" i="1"/>
  <c r="HC273" i="1" s="1"/>
  <c r="GX273" i="1" s="1"/>
  <c r="P274" i="1"/>
  <c r="Q274" i="1"/>
  <c r="AC274" i="1"/>
  <c r="AB274" i="1" s="1"/>
  <c r="AE274" i="1"/>
  <c r="AD274" i="1" s="1"/>
  <c r="AF274" i="1"/>
  <c r="AG274" i="1"/>
  <c r="CU274" i="1" s="1"/>
  <c r="T274" i="1" s="1"/>
  <c r="AH274" i="1"/>
  <c r="CV274" i="1" s="1"/>
  <c r="U274" i="1" s="1"/>
  <c r="AI274" i="1"/>
  <c r="CW274" i="1" s="1"/>
  <c r="V274" i="1" s="1"/>
  <c r="AJ274" i="1"/>
  <c r="CX274" i="1" s="1"/>
  <c r="W274" i="1" s="1"/>
  <c r="CQ274" i="1"/>
  <c r="CR274" i="1"/>
  <c r="CS274" i="1"/>
  <c r="R274" i="1" s="1"/>
  <c r="CT274" i="1"/>
  <c r="S274" i="1" s="1"/>
  <c r="FR274" i="1"/>
  <c r="GL274" i="1"/>
  <c r="GO274" i="1"/>
  <c r="GP274" i="1"/>
  <c r="GV274" i="1"/>
  <c r="HC274" i="1" s="1"/>
  <c r="GX274" i="1" s="1"/>
  <c r="P275" i="1"/>
  <c r="U275" i="1"/>
  <c r="AC275" i="1"/>
  <c r="AD275" i="1"/>
  <c r="AE275" i="1"/>
  <c r="AF275" i="1"/>
  <c r="AG275" i="1"/>
  <c r="CU275" i="1" s="1"/>
  <c r="T275" i="1" s="1"/>
  <c r="AH275" i="1"/>
  <c r="AI275" i="1"/>
  <c r="AJ275" i="1"/>
  <c r="CX275" i="1" s="1"/>
  <c r="W275" i="1" s="1"/>
  <c r="CQ275" i="1"/>
  <c r="CR275" i="1"/>
  <c r="Q275" i="1" s="1"/>
  <c r="CS275" i="1"/>
  <c r="R275" i="1" s="1"/>
  <c r="CY275" i="1" s="1"/>
  <c r="X275" i="1" s="1"/>
  <c r="CT275" i="1"/>
  <c r="S275" i="1" s="1"/>
  <c r="CV275" i="1"/>
  <c r="CW275" i="1"/>
  <c r="V275" i="1" s="1"/>
  <c r="FR275" i="1"/>
  <c r="GL275" i="1"/>
  <c r="GO275" i="1"/>
  <c r="GP275" i="1"/>
  <c r="GV275" i="1"/>
  <c r="HC275" i="1" s="1"/>
  <c r="GX275" i="1" s="1"/>
  <c r="I276" i="1"/>
  <c r="K276" i="1"/>
  <c r="T276" i="1"/>
  <c r="U276" i="1"/>
  <c r="W276" i="1"/>
  <c r="X276" i="1"/>
  <c r="Y276" i="1"/>
  <c r="AC276" i="1"/>
  <c r="AD276" i="1"/>
  <c r="AE276" i="1"/>
  <c r="AF276" i="1"/>
  <c r="AG276" i="1"/>
  <c r="AH276" i="1"/>
  <c r="AI276" i="1"/>
  <c r="AJ276" i="1"/>
  <c r="CQ276" i="1"/>
  <c r="P276" i="1" s="1"/>
  <c r="CR276" i="1"/>
  <c r="Q276" i="1" s="1"/>
  <c r="CS276" i="1"/>
  <c r="R276" i="1" s="1"/>
  <c r="CT276" i="1"/>
  <c r="S276" i="1" s="1"/>
  <c r="CU276" i="1"/>
  <c r="CV276" i="1"/>
  <c r="CW276" i="1"/>
  <c r="V276" i="1" s="1"/>
  <c r="CX276" i="1"/>
  <c r="CY276" i="1"/>
  <c r="CZ276" i="1"/>
  <c r="FR276" i="1"/>
  <c r="GL276" i="1"/>
  <c r="GN276" i="1"/>
  <c r="GP276" i="1"/>
  <c r="GV276" i="1"/>
  <c r="HC276" i="1" s="1"/>
  <c r="GX276" i="1" s="1"/>
  <c r="Q277" i="1"/>
  <c r="R277" i="1"/>
  <c r="S277" i="1"/>
  <c r="T277" i="1"/>
  <c r="U277" i="1"/>
  <c r="X277" i="1"/>
  <c r="AC277" i="1"/>
  <c r="AB277" i="1" s="1"/>
  <c r="AE277" i="1"/>
  <c r="AD277" i="1" s="1"/>
  <c r="AF277" i="1"/>
  <c r="AG277" i="1"/>
  <c r="CU277" i="1" s="1"/>
  <c r="AH277" i="1"/>
  <c r="AI277" i="1"/>
  <c r="AJ277" i="1"/>
  <c r="CX277" i="1" s="1"/>
  <c r="W277" i="1" s="1"/>
  <c r="CQ277" i="1"/>
  <c r="P277" i="1" s="1"/>
  <c r="CP277" i="1" s="1"/>
  <c r="O277" i="1" s="1"/>
  <c r="GM277" i="1" s="1"/>
  <c r="GO277" i="1" s="1"/>
  <c r="CR277" i="1"/>
  <c r="CS277" i="1"/>
  <c r="CT277" i="1"/>
  <c r="CV277" i="1"/>
  <c r="CW277" i="1"/>
  <c r="V277" i="1" s="1"/>
  <c r="CY277" i="1"/>
  <c r="CZ277" i="1"/>
  <c r="Y277" i="1" s="1"/>
  <c r="FR277" i="1"/>
  <c r="GL277" i="1"/>
  <c r="GN277" i="1"/>
  <c r="GP277" i="1"/>
  <c r="GV277" i="1"/>
  <c r="HC277" i="1"/>
  <c r="GX277" i="1" s="1"/>
  <c r="P278" i="1"/>
  <c r="Q278" i="1"/>
  <c r="T278" i="1"/>
  <c r="AC278" i="1"/>
  <c r="AE278" i="1"/>
  <c r="AD278" i="1" s="1"/>
  <c r="AF278" i="1"/>
  <c r="AG278" i="1"/>
  <c r="CU278" i="1" s="1"/>
  <c r="AH278" i="1"/>
  <c r="CV278" i="1" s="1"/>
  <c r="U278" i="1" s="1"/>
  <c r="AI278" i="1"/>
  <c r="CW278" i="1" s="1"/>
  <c r="V278" i="1" s="1"/>
  <c r="AJ278" i="1"/>
  <c r="CX278" i="1" s="1"/>
  <c r="W278" i="1" s="1"/>
  <c r="CQ278" i="1"/>
  <c r="CR278" i="1"/>
  <c r="CS278" i="1"/>
  <c r="R278" i="1" s="1"/>
  <c r="CT278" i="1"/>
  <c r="S278" i="1" s="1"/>
  <c r="FR278" i="1"/>
  <c r="GL278" i="1"/>
  <c r="GO278" i="1"/>
  <c r="GP278" i="1"/>
  <c r="GV278" i="1"/>
  <c r="HC278" i="1" s="1"/>
  <c r="GX278" i="1" s="1"/>
  <c r="P279" i="1"/>
  <c r="CP279" i="1" s="1"/>
  <c r="O279" i="1" s="1"/>
  <c r="AC279" i="1"/>
  <c r="AD279" i="1"/>
  <c r="AE279" i="1"/>
  <c r="AF279" i="1"/>
  <c r="AB279" i="1" s="1"/>
  <c r="AG279" i="1"/>
  <c r="CU279" i="1" s="1"/>
  <c r="T279" i="1" s="1"/>
  <c r="AH279" i="1"/>
  <c r="CV279" i="1" s="1"/>
  <c r="U279" i="1" s="1"/>
  <c r="AI279" i="1"/>
  <c r="CW279" i="1" s="1"/>
  <c r="V279" i="1" s="1"/>
  <c r="AJ279" i="1"/>
  <c r="CX279" i="1" s="1"/>
  <c r="W279" i="1" s="1"/>
  <c r="CQ279" i="1"/>
  <c r="CR279" i="1"/>
  <c r="Q279" i="1" s="1"/>
  <c r="CS279" i="1"/>
  <c r="R279" i="1" s="1"/>
  <c r="CT279" i="1"/>
  <c r="S279" i="1" s="1"/>
  <c r="CY279" i="1"/>
  <c r="X279" i="1" s="1"/>
  <c r="GM279" i="1" s="1"/>
  <c r="GN279" i="1" s="1"/>
  <c r="CZ279" i="1"/>
  <c r="Y279" i="1" s="1"/>
  <c r="FR279" i="1"/>
  <c r="GL279" i="1"/>
  <c r="GO279" i="1"/>
  <c r="GP279" i="1"/>
  <c r="GV279" i="1"/>
  <c r="HC279" i="1" s="1"/>
  <c r="GX279" i="1" s="1"/>
  <c r="Q280" i="1"/>
  <c r="W280" i="1"/>
  <c r="AB280" i="1"/>
  <c r="AC280" i="1"/>
  <c r="AD280" i="1"/>
  <c r="AE280" i="1"/>
  <c r="AF280" i="1"/>
  <c r="AG280" i="1"/>
  <c r="AH280" i="1"/>
  <c r="AI280" i="1"/>
  <c r="AJ280" i="1"/>
  <c r="CQ280" i="1"/>
  <c r="P280" i="1" s="1"/>
  <c r="CR280" i="1"/>
  <c r="CS280" i="1"/>
  <c r="R280" i="1" s="1"/>
  <c r="CT280" i="1"/>
  <c r="S280" i="1" s="1"/>
  <c r="CU280" i="1"/>
  <c r="T280" i="1" s="1"/>
  <c r="CV280" i="1"/>
  <c r="U280" i="1" s="1"/>
  <c r="CW280" i="1"/>
  <c r="V280" i="1" s="1"/>
  <c r="CX280" i="1"/>
  <c r="CY280" i="1"/>
  <c r="X280" i="1" s="1"/>
  <c r="FR280" i="1"/>
  <c r="GL280" i="1"/>
  <c r="GO280" i="1"/>
  <c r="GP280" i="1"/>
  <c r="GV280" i="1"/>
  <c r="HC280" i="1" s="1"/>
  <c r="GX280" i="1" s="1"/>
  <c r="R281" i="1"/>
  <c r="CY281" i="1" s="1"/>
  <c r="X281" i="1" s="1"/>
  <c r="S281" i="1"/>
  <c r="U281" i="1"/>
  <c r="V281" i="1"/>
  <c r="W281" i="1"/>
  <c r="AB281" i="1"/>
  <c r="AC281" i="1"/>
  <c r="AD281" i="1"/>
  <c r="AE281" i="1"/>
  <c r="AF281" i="1"/>
  <c r="AG281" i="1"/>
  <c r="AH281" i="1"/>
  <c r="AI281" i="1"/>
  <c r="AJ281" i="1"/>
  <c r="CQ281" i="1"/>
  <c r="P281" i="1" s="1"/>
  <c r="CR281" i="1"/>
  <c r="Q281" i="1" s="1"/>
  <c r="CS281" i="1"/>
  <c r="CT281" i="1"/>
  <c r="CU281" i="1"/>
  <c r="T281" i="1" s="1"/>
  <c r="CV281" i="1"/>
  <c r="CW281" i="1"/>
  <c r="CX281" i="1"/>
  <c r="FR281" i="1"/>
  <c r="GL281" i="1"/>
  <c r="GO281" i="1"/>
  <c r="GP281" i="1"/>
  <c r="GV281" i="1"/>
  <c r="HC281" i="1"/>
  <c r="GX281" i="1" s="1"/>
  <c r="O282" i="1"/>
  <c r="P282" i="1"/>
  <c r="CP282" i="1" s="1"/>
  <c r="Q282" i="1"/>
  <c r="R282" i="1"/>
  <c r="S282" i="1"/>
  <c r="AC282" i="1"/>
  <c r="AB282" i="1" s="1"/>
  <c r="AE282" i="1"/>
  <c r="AD282" i="1" s="1"/>
  <c r="AF282" i="1"/>
  <c r="AG282" i="1"/>
  <c r="AH282" i="1"/>
  <c r="CV282" i="1" s="1"/>
  <c r="U282" i="1" s="1"/>
  <c r="AI282" i="1"/>
  <c r="CW282" i="1" s="1"/>
  <c r="V282" i="1" s="1"/>
  <c r="AJ282" i="1"/>
  <c r="CX282" i="1" s="1"/>
  <c r="W282" i="1" s="1"/>
  <c r="CQ282" i="1"/>
  <c r="CR282" i="1"/>
  <c r="CS282" i="1"/>
  <c r="CT282" i="1"/>
  <c r="CU282" i="1"/>
  <c r="T282" i="1" s="1"/>
  <c r="FR282" i="1"/>
  <c r="GL282" i="1"/>
  <c r="GO282" i="1"/>
  <c r="GP282" i="1"/>
  <c r="GV282" i="1"/>
  <c r="HC282" i="1"/>
  <c r="GX282" i="1" s="1"/>
  <c r="R283" i="1"/>
  <c r="W283" i="1"/>
  <c r="AC283" i="1"/>
  <c r="AD283" i="1"/>
  <c r="AE283" i="1"/>
  <c r="AF283" i="1"/>
  <c r="AG283" i="1"/>
  <c r="CU283" i="1" s="1"/>
  <c r="T283" i="1" s="1"/>
  <c r="AH283" i="1"/>
  <c r="CV283" i="1" s="1"/>
  <c r="U283" i="1" s="1"/>
  <c r="AI283" i="1"/>
  <c r="CW283" i="1" s="1"/>
  <c r="V283" i="1" s="1"/>
  <c r="AJ283" i="1"/>
  <c r="CQ283" i="1"/>
  <c r="P283" i="1" s="1"/>
  <c r="CR283" i="1"/>
  <c r="Q283" i="1" s="1"/>
  <c r="CS283" i="1"/>
  <c r="CT283" i="1"/>
  <c r="S283" i="1" s="1"/>
  <c r="CX283" i="1"/>
  <c r="FR283" i="1"/>
  <c r="GL283" i="1"/>
  <c r="GO283" i="1"/>
  <c r="GP283" i="1"/>
  <c r="GV283" i="1"/>
  <c r="HC283" i="1"/>
  <c r="GX283" i="1" s="1"/>
  <c r="I284" i="1"/>
  <c r="K284" i="1"/>
  <c r="Q284" i="1"/>
  <c r="W284" i="1"/>
  <c r="AC284" i="1"/>
  <c r="AD284" i="1"/>
  <c r="AE284" i="1"/>
  <c r="AF284" i="1"/>
  <c r="AB284" i="1" s="1"/>
  <c r="AG284" i="1"/>
  <c r="AH284" i="1"/>
  <c r="AI284" i="1"/>
  <c r="AJ284" i="1"/>
  <c r="CQ284" i="1"/>
  <c r="P284" i="1" s="1"/>
  <c r="CR284" i="1"/>
  <c r="CS284" i="1"/>
  <c r="R284" i="1" s="1"/>
  <c r="CT284" i="1"/>
  <c r="S284" i="1" s="1"/>
  <c r="CU284" i="1"/>
  <c r="T284" i="1" s="1"/>
  <c r="CV284" i="1"/>
  <c r="U284" i="1" s="1"/>
  <c r="CW284" i="1"/>
  <c r="V284" i="1" s="1"/>
  <c r="CX284" i="1"/>
  <c r="CY284" i="1"/>
  <c r="X284" i="1" s="1"/>
  <c r="CZ284" i="1"/>
  <c r="Y284" i="1" s="1"/>
  <c r="FR284" i="1"/>
  <c r="GL284" i="1"/>
  <c r="GN284" i="1"/>
  <c r="GP284" i="1"/>
  <c r="GV284" i="1"/>
  <c r="HC284" i="1" s="1"/>
  <c r="GX284" i="1" s="1"/>
  <c r="S285" i="1"/>
  <c r="CY285" i="1" s="1"/>
  <c r="X285" i="1" s="1"/>
  <c r="T285" i="1"/>
  <c r="V285" i="1"/>
  <c r="W285" i="1"/>
  <c r="AB285" i="1"/>
  <c r="AC285" i="1"/>
  <c r="AD285" i="1"/>
  <c r="AE285" i="1"/>
  <c r="AF285" i="1"/>
  <c r="AG285" i="1"/>
  <c r="AH285" i="1"/>
  <c r="AI285" i="1"/>
  <c r="AJ285" i="1"/>
  <c r="CQ285" i="1"/>
  <c r="P285" i="1" s="1"/>
  <c r="CR285" i="1"/>
  <c r="Q285" i="1" s="1"/>
  <c r="CS285" i="1"/>
  <c r="R285" i="1" s="1"/>
  <c r="CT285" i="1"/>
  <c r="CU285" i="1"/>
  <c r="CV285" i="1"/>
  <c r="U285" i="1" s="1"/>
  <c r="CW285" i="1"/>
  <c r="CX285" i="1"/>
  <c r="FR285" i="1"/>
  <c r="GL285" i="1"/>
  <c r="GO285" i="1"/>
  <c r="GP285" i="1"/>
  <c r="GV285" i="1"/>
  <c r="HC285" i="1"/>
  <c r="GX285" i="1" s="1"/>
  <c r="P286" i="1"/>
  <c r="R286" i="1"/>
  <c r="S286" i="1"/>
  <c r="V286" i="1"/>
  <c r="AC286" i="1"/>
  <c r="AE286" i="1"/>
  <c r="AD286" i="1" s="1"/>
  <c r="AB286" i="1" s="1"/>
  <c r="AF286" i="1"/>
  <c r="AG286" i="1"/>
  <c r="AH286" i="1"/>
  <c r="CV286" i="1" s="1"/>
  <c r="U286" i="1" s="1"/>
  <c r="AI286" i="1"/>
  <c r="CW286" i="1" s="1"/>
  <c r="AJ286" i="1"/>
  <c r="CX286" i="1" s="1"/>
  <c r="W286" i="1" s="1"/>
  <c r="CQ286" i="1"/>
  <c r="CR286" i="1"/>
  <c r="Q286" i="1" s="1"/>
  <c r="CS286" i="1"/>
  <c r="CT286" i="1"/>
  <c r="CU286" i="1"/>
  <c r="T286" i="1" s="1"/>
  <c r="FR286" i="1"/>
  <c r="GL286" i="1"/>
  <c r="GO286" i="1"/>
  <c r="GP286" i="1"/>
  <c r="GV286" i="1"/>
  <c r="HC286" i="1"/>
  <c r="GX286" i="1" s="1"/>
  <c r="I287" i="1"/>
  <c r="K287" i="1"/>
  <c r="P287" i="1"/>
  <c r="AB287" i="1"/>
  <c r="AC287" i="1"/>
  <c r="AD287" i="1"/>
  <c r="AE287" i="1"/>
  <c r="AF287" i="1"/>
  <c r="AG287" i="1"/>
  <c r="CU287" i="1" s="1"/>
  <c r="T287" i="1" s="1"/>
  <c r="AH287" i="1"/>
  <c r="AI287" i="1"/>
  <c r="AJ287" i="1"/>
  <c r="CX287" i="1" s="1"/>
  <c r="W287" i="1" s="1"/>
  <c r="CQ287" i="1"/>
  <c r="CR287" i="1"/>
  <c r="Q287" i="1" s="1"/>
  <c r="CS287" i="1"/>
  <c r="R287" i="1" s="1"/>
  <c r="CT287" i="1"/>
  <c r="S287" i="1" s="1"/>
  <c r="CV287" i="1"/>
  <c r="U287" i="1" s="1"/>
  <c r="CW287" i="1"/>
  <c r="V287" i="1" s="1"/>
  <c r="CY287" i="1"/>
  <c r="X287" i="1" s="1"/>
  <c r="CZ287" i="1"/>
  <c r="Y287" i="1" s="1"/>
  <c r="FR287" i="1"/>
  <c r="GL287" i="1"/>
  <c r="GN287" i="1"/>
  <c r="GP287" i="1"/>
  <c r="GV287" i="1"/>
  <c r="HC287" i="1" s="1"/>
  <c r="GX287" i="1" s="1"/>
  <c r="W288" i="1"/>
  <c r="AC288" i="1"/>
  <c r="AB288" i="1" s="1"/>
  <c r="AD288" i="1"/>
  <c r="AE288" i="1"/>
  <c r="AF288" i="1"/>
  <c r="AG288" i="1"/>
  <c r="AH288" i="1"/>
  <c r="AI288" i="1"/>
  <c r="AJ288" i="1"/>
  <c r="CQ288" i="1"/>
  <c r="P288" i="1" s="1"/>
  <c r="CR288" i="1"/>
  <c r="Q288" i="1" s="1"/>
  <c r="CS288" i="1"/>
  <c r="R288" i="1" s="1"/>
  <c r="CT288" i="1"/>
  <c r="S288" i="1" s="1"/>
  <c r="CU288" i="1"/>
  <c r="T288" i="1" s="1"/>
  <c r="CV288" i="1"/>
  <c r="U288" i="1" s="1"/>
  <c r="CW288" i="1"/>
  <c r="V288" i="1" s="1"/>
  <c r="CX288" i="1"/>
  <c r="CY288" i="1"/>
  <c r="X288" i="1" s="1"/>
  <c r="CZ288" i="1"/>
  <c r="Y288" i="1" s="1"/>
  <c r="FR288" i="1"/>
  <c r="GL288" i="1"/>
  <c r="GO288" i="1"/>
  <c r="GP288" i="1"/>
  <c r="GV288" i="1"/>
  <c r="HC288" i="1" s="1"/>
  <c r="GX288" i="1" s="1"/>
  <c r="T289" i="1"/>
  <c r="V289" i="1"/>
  <c r="W289" i="1"/>
  <c r="AB289" i="1"/>
  <c r="AC289" i="1"/>
  <c r="AD289" i="1"/>
  <c r="AE289" i="1"/>
  <c r="AF289" i="1"/>
  <c r="AG289" i="1"/>
  <c r="AH289" i="1"/>
  <c r="AI289" i="1"/>
  <c r="AJ289" i="1"/>
  <c r="CP289" i="1"/>
  <c r="O289" i="1" s="1"/>
  <c r="CQ289" i="1"/>
  <c r="P289" i="1" s="1"/>
  <c r="CR289" i="1"/>
  <c r="Q289" i="1" s="1"/>
  <c r="CS289" i="1"/>
  <c r="R289" i="1" s="1"/>
  <c r="CT289" i="1"/>
  <c r="S289" i="1" s="1"/>
  <c r="CU289" i="1"/>
  <c r="CV289" i="1"/>
  <c r="U289" i="1" s="1"/>
  <c r="CW289" i="1"/>
  <c r="CX289" i="1"/>
  <c r="CY289" i="1"/>
  <c r="X289" i="1" s="1"/>
  <c r="CZ289" i="1"/>
  <c r="Y289" i="1" s="1"/>
  <c r="FR289" i="1"/>
  <c r="GL289" i="1"/>
  <c r="GN289" i="1"/>
  <c r="GP289" i="1"/>
  <c r="GV289" i="1"/>
  <c r="HC289" i="1"/>
  <c r="GX289" i="1" s="1"/>
  <c r="P290" i="1"/>
  <c r="Q290" i="1"/>
  <c r="R290" i="1"/>
  <c r="S290" i="1"/>
  <c r="AC290" i="1"/>
  <c r="AE290" i="1"/>
  <c r="AD290" i="1" s="1"/>
  <c r="AF290" i="1"/>
  <c r="AG290" i="1"/>
  <c r="AH290" i="1"/>
  <c r="CV290" i="1" s="1"/>
  <c r="U290" i="1" s="1"/>
  <c r="AI290" i="1"/>
  <c r="CW290" i="1" s="1"/>
  <c r="V290" i="1" s="1"/>
  <c r="AJ290" i="1"/>
  <c r="CX290" i="1" s="1"/>
  <c r="W290" i="1" s="1"/>
  <c r="CQ290" i="1"/>
  <c r="CR290" i="1"/>
  <c r="CS290" i="1"/>
  <c r="CT290" i="1"/>
  <c r="CU290" i="1"/>
  <c r="T290" i="1" s="1"/>
  <c r="FR290" i="1"/>
  <c r="GL290" i="1"/>
  <c r="GO290" i="1"/>
  <c r="GP290" i="1"/>
  <c r="GV290" i="1"/>
  <c r="HC290" i="1" s="1"/>
  <c r="GX290" i="1" s="1"/>
  <c r="C291" i="1"/>
  <c r="D291" i="1"/>
  <c r="U291" i="1"/>
  <c r="AC291" i="1"/>
  <c r="AE291" i="1"/>
  <c r="AD291" i="1" s="1"/>
  <c r="AF291" i="1"/>
  <c r="AG291" i="1"/>
  <c r="CU291" i="1" s="1"/>
  <c r="T291" i="1" s="1"/>
  <c r="AH291" i="1"/>
  <c r="AI291" i="1"/>
  <c r="AJ291" i="1"/>
  <c r="CQ291" i="1"/>
  <c r="CR291" i="1"/>
  <c r="CS291" i="1"/>
  <c r="CT291" i="1"/>
  <c r="CV291" i="1"/>
  <c r="CW291" i="1"/>
  <c r="CX291" i="1"/>
  <c r="W291" i="1" s="1"/>
  <c r="FR291" i="1"/>
  <c r="GL291" i="1"/>
  <c r="GO291" i="1"/>
  <c r="GP291" i="1"/>
  <c r="GV291" i="1"/>
  <c r="HC291" i="1" s="1"/>
  <c r="GX291" i="1" s="1"/>
  <c r="AC292" i="1"/>
  <c r="AD292" i="1"/>
  <c r="AB292" i="1" s="1"/>
  <c r="AE292" i="1"/>
  <c r="AF292" i="1"/>
  <c r="AG292" i="1"/>
  <c r="CU292" i="1" s="1"/>
  <c r="T292" i="1" s="1"/>
  <c r="AH292" i="1"/>
  <c r="AI292" i="1"/>
  <c r="CW292" i="1" s="1"/>
  <c r="V292" i="1" s="1"/>
  <c r="AJ292" i="1"/>
  <c r="CX292" i="1" s="1"/>
  <c r="W292" i="1" s="1"/>
  <c r="CP292" i="1"/>
  <c r="O292" i="1" s="1"/>
  <c r="GM292" i="1" s="1"/>
  <c r="GN292" i="1" s="1"/>
  <c r="CQ292" i="1"/>
  <c r="P292" i="1" s="1"/>
  <c r="CR292" i="1"/>
  <c r="Q292" i="1" s="1"/>
  <c r="CS292" i="1"/>
  <c r="R292" i="1" s="1"/>
  <c r="CT292" i="1"/>
  <c r="S292" i="1" s="1"/>
  <c r="CV292" i="1"/>
  <c r="U292" i="1" s="1"/>
  <c r="CY292" i="1"/>
  <c r="X292" i="1" s="1"/>
  <c r="CZ292" i="1"/>
  <c r="Y292" i="1" s="1"/>
  <c r="FR292" i="1"/>
  <c r="GL292" i="1"/>
  <c r="GO292" i="1"/>
  <c r="GP292" i="1"/>
  <c r="GV292" i="1"/>
  <c r="HC292" i="1" s="1"/>
  <c r="GX292" i="1" s="1"/>
  <c r="C293" i="1"/>
  <c r="D293" i="1"/>
  <c r="U293" i="1"/>
  <c r="V293" i="1"/>
  <c r="AC293" i="1"/>
  <c r="AE293" i="1"/>
  <c r="AD293" i="1" s="1"/>
  <c r="AF293" i="1"/>
  <c r="AG293" i="1"/>
  <c r="CU293" i="1" s="1"/>
  <c r="T293" i="1" s="1"/>
  <c r="AH293" i="1"/>
  <c r="AI293" i="1"/>
  <c r="AJ293" i="1"/>
  <c r="CQ293" i="1"/>
  <c r="CR293" i="1"/>
  <c r="CS293" i="1"/>
  <c r="CT293" i="1"/>
  <c r="CV293" i="1"/>
  <c r="CW293" i="1"/>
  <c r="CX293" i="1"/>
  <c r="W293" i="1" s="1"/>
  <c r="FR293" i="1"/>
  <c r="GL293" i="1"/>
  <c r="GO293" i="1"/>
  <c r="GP293" i="1"/>
  <c r="GV293" i="1"/>
  <c r="GX293" i="1"/>
  <c r="HC293" i="1"/>
  <c r="Q294" i="1"/>
  <c r="R294" i="1"/>
  <c r="X294" i="1"/>
  <c r="Y294" i="1"/>
  <c r="AC294" i="1"/>
  <c r="AB294" i="1" s="1"/>
  <c r="AD294" i="1"/>
  <c r="AE294" i="1"/>
  <c r="AF294" i="1"/>
  <c r="AG294" i="1"/>
  <c r="CU294" i="1" s="1"/>
  <c r="T294" i="1" s="1"/>
  <c r="AH294" i="1"/>
  <c r="AI294" i="1"/>
  <c r="AJ294" i="1"/>
  <c r="CQ294" i="1"/>
  <c r="P294" i="1" s="1"/>
  <c r="CP294" i="1" s="1"/>
  <c r="O294" i="1" s="1"/>
  <c r="GM294" i="1" s="1"/>
  <c r="GN294" i="1" s="1"/>
  <c r="CR294" i="1"/>
  <c r="CS294" i="1"/>
  <c r="CT294" i="1"/>
  <c r="S294" i="1" s="1"/>
  <c r="CY294" i="1" s="1"/>
  <c r="CV294" i="1"/>
  <c r="U294" i="1" s="1"/>
  <c r="CW294" i="1"/>
  <c r="V294" i="1" s="1"/>
  <c r="CX294" i="1"/>
  <c r="W294" i="1" s="1"/>
  <c r="CZ294" i="1"/>
  <c r="FR294" i="1"/>
  <c r="GL294" i="1"/>
  <c r="GO294" i="1"/>
  <c r="GP294" i="1"/>
  <c r="GV294" i="1"/>
  <c r="HC294" i="1"/>
  <c r="GX294" i="1" s="1"/>
  <c r="C295" i="1"/>
  <c r="D295" i="1"/>
  <c r="U295" i="1"/>
  <c r="AC295" i="1"/>
  <c r="AE295" i="1"/>
  <c r="AD295" i="1" s="1"/>
  <c r="AF295" i="1"/>
  <c r="AG295" i="1"/>
  <c r="CU295" i="1" s="1"/>
  <c r="T295" i="1" s="1"/>
  <c r="AH295" i="1"/>
  <c r="AI295" i="1"/>
  <c r="AJ295" i="1"/>
  <c r="CQ295" i="1"/>
  <c r="CR295" i="1"/>
  <c r="CS295" i="1"/>
  <c r="CT295" i="1"/>
  <c r="CV295" i="1"/>
  <c r="CW295" i="1"/>
  <c r="CX295" i="1"/>
  <c r="W295" i="1" s="1"/>
  <c r="FR295" i="1"/>
  <c r="GL295" i="1"/>
  <c r="GO295" i="1"/>
  <c r="GP295" i="1"/>
  <c r="GV295" i="1"/>
  <c r="HC295" i="1"/>
  <c r="GX295" i="1" s="1"/>
  <c r="P296" i="1"/>
  <c r="Q296" i="1"/>
  <c r="R296" i="1"/>
  <c r="AC296" i="1"/>
  <c r="AE296" i="1"/>
  <c r="AD296" i="1" s="1"/>
  <c r="AB296" i="1" s="1"/>
  <c r="AF296" i="1"/>
  <c r="AG296" i="1"/>
  <c r="CU296" i="1" s="1"/>
  <c r="T296" i="1" s="1"/>
  <c r="AH296" i="1"/>
  <c r="CV296" i="1" s="1"/>
  <c r="U296" i="1" s="1"/>
  <c r="AI296" i="1"/>
  <c r="CW296" i="1" s="1"/>
  <c r="V296" i="1" s="1"/>
  <c r="AJ296" i="1"/>
  <c r="CX296" i="1" s="1"/>
  <c r="W296" i="1" s="1"/>
  <c r="CQ296" i="1"/>
  <c r="CR296" i="1"/>
  <c r="CS296" i="1"/>
  <c r="CT296" i="1"/>
  <c r="S296" i="1" s="1"/>
  <c r="CP296" i="1" s="1"/>
  <c r="O296" i="1" s="1"/>
  <c r="FR296" i="1"/>
  <c r="GL296" i="1"/>
  <c r="GO296" i="1"/>
  <c r="GP296" i="1"/>
  <c r="GV296" i="1"/>
  <c r="HC296" i="1" s="1"/>
  <c r="GX296" i="1" s="1"/>
  <c r="Q297" i="1"/>
  <c r="U297" i="1"/>
  <c r="V297" i="1"/>
  <c r="W297" i="1"/>
  <c r="AC297" i="1"/>
  <c r="AE297" i="1"/>
  <c r="AD297" i="1" s="1"/>
  <c r="AF297" i="1"/>
  <c r="AG297" i="1"/>
  <c r="CU297" i="1" s="1"/>
  <c r="T297" i="1" s="1"/>
  <c r="AH297" i="1"/>
  <c r="AI297" i="1"/>
  <c r="AJ297" i="1"/>
  <c r="CQ297" i="1"/>
  <c r="P297" i="1" s="1"/>
  <c r="CP297" i="1" s="1"/>
  <c r="O297" i="1" s="1"/>
  <c r="CR297" i="1"/>
  <c r="CS297" i="1"/>
  <c r="R297" i="1" s="1"/>
  <c r="CT297" i="1"/>
  <c r="S297" i="1" s="1"/>
  <c r="CV297" i="1"/>
  <c r="CW297" i="1"/>
  <c r="CX297" i="1"/>
  <c r="FR297" i="1"/>
  <c r="GL297" i="1"/>
  <c r="GO297" i="1"/>
  <c r="GP297" i="1"/>
  <c r="GV297" i="1"/>
  <c r="HC297" i="1" s="1"/>
  <c r="GX297" i="1" s="1"/>
  <c r="I298" i="1"/>
  <c r="K298" i="1"/>
  <c r="P298" i="1"/>
  <c r="CP298" i="1" s="1"/>
  <c r="O298" i="1" s="1"/>
  <c r="GM298" i="1" s="1"/>
  <c r="GO298" i="1" s="1"/>
  <c r="Q298" i="1"/>
  <c r="V298" i="1"/>
  <c r="X298" i="1"/>
  <c r="Y298" i="1"/>
  <c r="AC298" i="1"/>
  <c r="AE298" i="1"/>
  <c r="AD298" i="1" s="1"/>
  <c r="AB298" i="1" s="1"/>
  <c r="AF298" i="1"/>
  <c r="AG298" i="1"/>
  <c r="AH298" i="1"/>
  <c r="AI298" i="1"/>
  <c r="AJ298" i="1"/>
  <c r="CQ298" i="1"/>
  <c r="CR298" i="1"/>
  <c r="CS298" i="1"/>
  <c r="R298" i="1" s="1"/>
  <c r="CT298" i="1"/>
  <c r="S298" i="1" s="1"/>
  <c r="CU298" i="1"/>
  <c r="T298" i="1" s="1"/>
  <c r="CV298" i="1"/>
  <c r="U298" i="1" s="1"/>
  <c r="CW298" i="1"/>
  <c r="CX298" i="1"/>
  <c r="W298" i="1" s="1"/>
  <c r="CY298" i="1"/>
  <c r="CZ298" i="1"/>
  <c r="FR298" i="1"/>
  <c r="GL298" i="1"/>
  <c r="GN298" i="1"/>
  <c r="GP298" i="1"/>
  <c r="GV298" i="1"/>
  <c r="HC298" i="1" s="1"/>
  <c r="GX298" i="1" s="1"/>
  <c r="R299" i="1"/>
  <c r="S299" i="1"/>
  <c r="AC299" i="1"/>
  <c r="AE299" i="1"/>
  <c r="AD299" i="1" s="1"/>
  <c r="AB299" i="1" s="1"/>
  <c r="AF299" i="1"/>
  <c r="AG299" i="1"/>
  <c r="CU299" i="1" s="1"/>
  <c r="T299" i="1" s="1"/>
  <c r="AH299" i="1"/>
  <c r="CV299" i="1" s="1"/>
  <c r="U299" i="1" s="1"/>
  <c r="AI299" i="1"/>
  <c r="CW299" i="1" s="1"/>
  <c r="V299" i="1" s="1"/>
  <c r="AJ299" i="1"/>
  <c r="CQ299" i="1"/>
  <c r="P299" i="1" s="1"/>
  <c r="CP299" i="1" s="1"/>
  <c r="O299" i="1" s="1"/>
  <c r="CR299" i="1"/>
  <c r="Q299" i="1" s="1"/>
  <c r="CS299" i="1"/>
  <c r="CT299" i="1"/>
  <c r="CX299" i="1"/>
  <c r="W299" i="1" s="1"/>
  <c r="FR299" i="1"/>
  <c r="GL299" i="1"/>
  <c r="GO299" i="1"/>
  <c r="GP299" i="1"/>
  <c r="GV299" i="1"/>
  <c r="HC299" i="1"/>
  <c r="GX299" i="1" s="1"/>
  <c r="P300" i="1"/>
  <c r="Q300" i="1"/>
  <c r="CP300" i="1" s="1"/>
  <c r="O300" i="1" s="1"/>
  <c r="R300" i="1"/>
  <c r="AC300" i="1"/>
  <c r="AE300" i="1"/>
  <c r="AD300" i="1" s="1"/>
  <c r="AB300" i="1" s="1"/>
  <c r="AF300" i="1"/>
  <c r="AG300" i="1"/>
  <c r="CU300" i="1" s="1"/>
  <c r="T300" i="1" s="1"/>
  <c r="AH300" i="1"/>
  <c r="CV300" i="1" s="1"/>
  <c r="U300" i="1" s="1"/>
  <c r="AI300" i="1"/>
  <c r="CW300" i="1" s="1"/>
  <c r="V300" i="1" s="1"/>
  <c r="AJ300" i="1"/>
  <c r="CX300" i="1" s="1"/>
  <c r="W300" i="1" s="1"/>
  <c r="CQ300" i="1"/>
  <c r="CR300" i="1"/>
  <c r="CS300" i="1"/>
  <c r="CT300" i="1"/>
  <c r="S300" i="1" s="1"/>
  <c r="FR300" i="1"/>
  <c r="GL300" i="1"/>
  <c r="GO300" i="1"/>
  <c r="GP300" i="1"/>
  <c r="GV300" i="1"/>
  <c r="HC300" i="1" s="1"/>
  <c r="GX300" i="1" s="1"/>
  <c r="O301" i="1"/>
  <c r="P301" i="1"/>
  <c r="Q301" i="1"/>
  <c r="R301" i="1"/>
  <c r="S301" i="1"/>
  <c r="T301" i="1"/>
  <c r="U301" i="1"/>
  <c r="V301" i="1"/>
  <c r="W301" i="1"/>
  <c r="X301" i="1"/>
  <c r="Y301" i="1"/>
  <c r="AB301" i="1"/>
  <c r="AC301" i="1"/>
  <c r="AD301" i="1"/>
  <c r="AE301" i="1"/>
  <c r="AF301" i="1"/>
  <c r="AG301" i="1"/>
  <c r="AH301" i="1"/>
  <c r="AI301" i="1"/>
  <c r="AJ301" i="1"/>
  <c r="CP301" i="1"/>
  <c r="GM301" i="1" s="1"/>
  <c r="FR301" i="1"/>
  <c r="GL301" i="1"/>
  <c r="GO301" i="1"/>
  <c r="GP301" i="1"/>
  <c r="GV301" i="1"/>
  <c r="GX301" i="1"/>
  <c r="B303" i="1"/>
  <c r="B244" i="1" s="1"/>
  <c r="C303" i="1"/>
  <c r="C244" i="1" s="1"/>
  <c r="D303" i="1"/>
  <c r="D244" i="1" s="1"/>
  <c r="F303" i="1"/>
  <c r="F244" i="1" s="1"/>
  <c r="G303" i="1"/>
  <c r="G244" i="1" s="1"/>
  <c r="BB303" i="1"/>
  <c r="BX303" i="1"/>
  <c r="BX244" i="1" s="1"/>
  <c r="CK303" i="1"/>
  <c r="CK244" i="1" s="1"/>
  <c r="CL303" i="1"/>
  <c r="CL244" i="1" s="1"/>
  <c r="D333" i="1"/>
  <c r="E335" i="1"/>
  <c r="F335" i="1"/>
  <c r="G335" i="1"/>
  <c r="Z335" i="1"/>
  <c r="AA335" i="1"/>
  <c r="AM335" i="1"/>
  <c r="AN335" i="1"/>
  <c r="BE335" i="1"/>
  <c r="BF335" i="1"/>
  <c r="BG335" i="1"/>
  <c r="BH335" i="1"/>
  <c r="BI335" i="1"/>
  <c r="BJ335" i="1"/>
  <c r="BK335" i="1"/>
  <c r="BL335" i="1"/>
  <c r="BM335" i="1"/>
  <c r="BN335" i="1"/>
  <c r="BO335" i="1"/>
  <c r="BP335" i="1"/>
  <c r="BQ335" i="1"/>
  <c r="BR335" i="1"/>
  <c r="BS335" i="1"/>
  <c r="BT335" i="1"/>
  <c r="BU335" i="1"/>
  <c r="BV335" i="1"/>
  <c r="BW335" i="1"/>
  <c r="CN335" i="1"/>
  <c r="CO335" i="1"/>
  <c r="CP335" i="1"/>
  <c r="CQ335" i="1"/>
  <c r="CR335" i="1"/>
  <c r="CS335" i="1"/>
  <c r="CT335" i="1"/>
  <c r="CU335" i="1"/>
  <c r="CV335" i="1"/>
  <c r="CW335" i="1"/>
  <c r="CX335" i="1"/>
  <c r="CY335" i="1"/>
  <c r="CZ335" i="1"/>
  <c r="DA335" i="1"/>
  <c r="DB335" i="1"/>
  <c r="DC335" i="1"/>
  <c r="DD335" i="1"/>
  <c r="DE335" i="1"/>
  <c r="DF335" i="1"/>
  <c r="DG335" i="1"/>
  <c r="DH335" i="1"/>
  <c r="DI335" i="1"/>
  <c r="DJ335" i="1"/>
  <c r="DK335" i="1"/>
  <c r="DL335" i="1"/>
  <c r="DM335" i="1"/>
  <c r="DN335" i="1"/>
  <c r="DO335" i="1"/>
  <c r="DP335" i="1"/>
  <c r="DQ335" i="1"/>
  <c r="DR335" i="1"/>
  <c r="DS335" i="1"/>
  <c r="DT335" i="1"/>
  <c r="DU335" i="1"/>
  <c r="DV335" i="1"/>
  <c r="DW335" i="1"/>
  <c r="DX335" i="1"/>
  <c r="DY335" i="1"/>
  <c r="DZ335" i="1"/>
  <c r="EA335" i="1"/>
  <c r="EB335" i="1"/>
  <c r="EC335" i="1"/>
  <c r="ED335" i="1"/>
  <c r="EE335" i="1"/>
  <c r="EF335" i="1"/>
  <c r="EG335" i="1"/>
  <c r="EH335" i="1"/>
  <c r="EI335" i="1"/>
  <c r="EJ335" i="1"/>
  <c r="EK335" i="1"/>
  <c r="EL335" i="1"/>
  <c r="EM335" i="1"/>
  <c r="EN335" i="1"/>
  <c r="EO335" i="1"/>
  <c r="EP335" i="1"/>
  <c r="EQ335" i="1"/>
  <c r="ER335" i="1"/>
  <c r="ES335" i="1"/>
  <c r="ET335" i="1"/>
  <c r="EU335" i="1"/>
  <c r="EV335" i="1"/>
  <c r="EW335" i="1"/>
  <c r="EX335" i="1"/>
  <c r="EY335" i="1"/>
  <c r="EZ335" i="1"/>
  <c r="FA335" i="1"/>
  <c r="FB335" i="1"/>
  <c r="FC335" i="1"/>
  <c r="FD335" i="1"/>
  <c r="FE335" i="1"/>
  <c r="FF335" i="1"/>
  <c r="FG335" i="1"/>
  <c r="FH335" i="1"/>
  <c r="FI335" i="1"/>
  <c r="FJ335" i="1"/>
  <c r="FK335" i="1"/>
  <c r="FL335" i="1"/>
  <c r="FM335" i="1"/>
  <c r="FN335" i="1"/>
  <c r="FO335" i="1"/>
  <c r="FP335" i="1"/>
  <c r="FQ335" i="1"/>
  <c r="FR335" i="1"/>
  <c r="FS335" i="1"/>
  <c r="FT335" i="1"/>
  <c r="FU335" i="1"/>
  <c r="FV335" i="1"/>
  <c r="FW335" i="1"/>
  <c r="FX335" i="1"/>
  <c r="FY335" i="1"/>
  <c r="FZ335" i="1"/>
  <c r="GA335" i="1"/>
  <c r="GB335" i="1"/>
  <c r="GC335" i="1"/>
  <c r="GD335" i="1"/>
  <c r="GE335" i="1"/>
  <c r="GF335" i="1"/>
  <c r="GG335" i="1"/>
  <c r="GH335" i="1"/>
  <c r="GI335" i="1"/>
  <c r="GJ335" i="1"/>
  <c r="GK335" i="1"/>
  <c r="GL335" i="1"/>
  <c r="GM335" i="1"/>
  <c r="GN335" i="1"/>
  <c r="GO335" i="1"/>
  <c r="GP335" i="1"/>
  <c r="GQ335" i="1"/>
  <c r="GR335" i="1"/>
  <c r="GS335" i="1"/>
  <c r="GT335" i="1"/>
  <c r="GU335" i="1"/>
  <c r="GV335" i="1"/>
  <c r="GW335" i="1"/>
  <c r="GX335" i="1"/>
  <c r="C337" i="1"/>
  <c r="D337" i="1"/>
  <c r="I337" i="1"/>
  <c r="K337" i="1"/>
  <c r="V337" i="1"/>
  <c r="AC337" i="1"/>
  <c r="AD337" i="1"/>
  <c r="AE337" i="1"/>
  <c r="AF337" i="1"/>
  <c r="AG337" i="1"/>
  <c r="AH337" i="1"/>
  <c r="AI337" i="1"/>
  <c r="AJ337" i="1"/>
  <c r="CX337" i="1" s="1"/>
  <c r="W337" i="1" s="1"/>
  <c r="CQ337" i="1"/>
  <c r="CR337" i="1"/>
  <c r="CS337" i="1"/>
  <c r="CT337" i="1"/>
  <c r="CU337" i="1"/>
  <c r="T337" i="1" s="1"/>
  <c r="CV337" i="1"/>
  <c r="CW337" i="1"/>
  <c r="FR337" i="1"/>
  <c r="GL337" i="1"/>
  <c r="GO337" i="1"/>
  <c r="GP337" i="1"/>
  <c r="GV337" i="1"/>
  <c r="HC337" i="1"/>
  <c r="GX337" i="1" s="1"/>
  <c r="C338" i="1"/>
  <c r="D338" i="1"/>
  <c r="I338" i="1"/>
  <c r="K338" i="1"/>
  <c r="T338" i="1"/>
  <c r="V338" i="1"/>
  <c r="AB338" i="1"/>
  <c r="AC338" i="1"/>
  <c r="AD338" i="1"/>
  <c r="AE338" i="1"/>
  <c r="AF338" i="1"/>
  <c r="AG338" i="1"/>
  <c r="AH338" i="1"/>
  <c r="AI338" i="1"/>
  <c r="AJ338" i="1"/>
  <c r="CQ338" i="1"/>
  <c r="CR338" i="1"/>
  <c r="CS338" i="1"/>
  <c r="CT338" i="1"/>
  <c r="CU338" i="1"/>
  <c r="CV338" i="1"/>
  <c r="CW338" i="1"/>
  <c r="CX338" i="1"/>
  <c r="W338" i="1" s="1"/>
  <c r="FR338" i="1"/>
  <c r="GL338" i="1"/>
  <c r="GO338" i="1"/>
  <c r="GP338" i="1"/>
  <c r="GV338" i="1"/>
  <c r="HC338" i="1"/>
  <c r="GX338" i="1" s="1"/>
  <c r="C339" i="1"/>
  <c r="D339" i="1"/>
  <c r="U339" i="1"/>
  <c r="V339" i="1"/>
  <c r="AC339" i="1"/>
  <c r="AE339" i="1"/>
  <c r="AD339" i="1" s="1"/>
  <c r="AF339" i="1"/>
  <c r="AG339" i="1"/>
  <c r="AH339" i="1"/>
  <c r="AI339" i="1"/>
  <c r="AJ339" i="1"/>
  <c r="CX339" i="1" s="1"/>
  <c r="W339" i="1" s="1"/>
  <c r="CQ339" i="1"/>
  <c r="CR339" i="1"/>
  <c r="CS339" i="1"/>
  <c r="CT339" i="1"/>
  <c r="CU339" i="1"/>
  <c r="T339" i="1" s="1"/>
  <c r="CV339" i="1"/>
  <c r="CW339" i="1"/>
  <c r="FR339" i="1"/>
  <c r="GL339" i="1"/>
  <c r="GO339" i="1"/>
  <c r="GP339" i="1"/>
  <c r="GV339" i="1"/>
  <c r="HC339" i="1"/>
  <c r="GX339" i="1" s="1"/>
  <c r="P340" i="1"/>
  <c r="Q340" i="1"/>
  <c r="R340" i="1"/>
  <c r="S340" i="1"/>
  <c r="AC340" i="1"/>
  <c r="AB340" i="1" s="1"/>
  <c r="AD340" i="1"/>
  <c r="AE340" i="1"/>
  <c r="AF340" i="1"/>
  <c r="AG340" i="1"/>
  <c r="AH340" i="1"/>
  <c r="CV340" i="1" s="1"/>
  <c r="U340" i="1" s="1"/>
  <c r="AI340" i="1"/>
  <c r="CW340" i="1" s="1"/>
  <c r="V340" i="1" s="1"/>
  <c r="AJ340" i="1"/>
  <c r="CX340" i="1" s="1"/>
  <c r="W340" i="1" s="1"/>
  <c r="CQ340" i="1"/>
  <c r="CR340" i="1"/>
  <c r="CS340" i="1"/>
  <c r="CT340" i="1"/>
  <c r="CU340" i="1"/>
  <c r="T340" i="1" s="1"/>
  <c r="CY340" i="1"/>
  <c r="X340" i="1" s="1"/>
  <c r="CZ340" i="1"/>
  <c r="Y340" i="1" s="1"/>
  <c r="FR340" i="1"/>
  <c r="GL340" i="1"/>
  <c r="GO340" i="1"/>
  <c r="GP340" i="1"/>
  <c r="GV340" i="1"/>
  <c r="HC340" i="1"/>
  <c r="GX340" i="1" s="1"/>
  <c r="C341" i="1"/>
  <c r="D341" i="1"/>
  <c r="V341" i="1"/>
  <c r="AC341" i="1"/>
  <c r="AD341" i="1"/>
  <c r="AE341" i="1"/>
  <c r="AF341" i="1"/>
  <c r="AG341" i="1"/>
  <c r="CU341" i="1" s="1"/>
  <c r="T341" i="1" s="1"/>
  <c r="AH341" i="1"/>
  <c r="AI341" i="1"/>
  <c r="AJ341" i="1"/>
  <c r="CX341" i="1" s="1"/>
  <c r="W341" i="1" s="1"/>
  <c r="CQ341" i="1"/>
  <c r="CR341" i="1"/>
  <c r="CS341" i="1"/>
  <c r="CT341" i="1"/>
  <c r="CV341" i="1"/>
  <c r="CW341" i="1"/>
  <c r="FR341" i="1"/>
  <c r="GL341" i="1"/>
  <c r="GO341" i="1"/>
  <c r="GP341" i="1"/>
  <c r="GV341" i="1"/>
  <c r="HC341" i="1" s="1"/>
  <c r="GX341" i="1" s="1"/>
  <c r="P342" i="1"/>
  <c r="Q342" i="1"/>
  <c r="R342" i="1"/>
  <c r="W342" i="1"/>
  <c r="Y342" i="1"/>
  <c r="AB342" i="1"/>
  <c r="AC342" i="1"/>
  <c r="AD342" i="1"/>
  <c r="AE342" i="1"/>
  <c r="AF342" i="1"/>
  <c r="AG342" i="1"/>
  <c r="AH342" i="1"/>
  <c r="AI342" i="1"/>
  <c r="AJ342" i="1"/>
  <c r="CQ342" i="1"/>
  <c r="CR342" i="1"/>
  <c r="CS342" i="1"/>
  <c r="CT342" i="1"/>
  <c r="S342" i="1" s="1"/>
  <c r="CP342" i="1" s="1"/>
  <c r="O342" i="1" s="1"/>
  <c r="CU342" i="1"/>
  <c r="T342" i="1" s="1"/>
  <c r="CV342" i="1"/>
  <c r="U342" i="1" s="1"/>
  <c r="CW342" i="1"/>
  <c r="V342" i="1" s="1"/>
  <c r="CX342" i="1"/>
  <c r="CY342" i="1"/>
  <c r="X342" i="1" s="1"/>
  <c r="CZ342" i="1"/>
  <c r="FR342" i="1"/>
  <c r="GL342" i="1"/>
  <c r="GO342" i="1"/>
  <c r="GP342" i="1"/>
  <c r="GV342" i="1"/>
  <c r="HC342" i="1" s="1"/>
  <c r="GX342" i="1" s="1"/>
  <c r="C343" i="1"/>
  <c r="D343" i="1"/>
  <c r="I343" i="1"/>
  <c r="K343" i="1"/>
  <c r="AC343" i="1"/>
  <c r="AE343" i="1"/>
  <c r="AD343" i="1" s="1"/>
  <c r="AF343" i="1"/>
  <c r="AG343" i="1"/>
  <c r="AH343" i="1"/>
  <c r="AI343" i="1"/>
  <c r="AJ343" i="1"/>
  <c r="CX343" i="1" s="1"/>
  <c r="W343" i="1" s="1"/>
  <c r="CQ343" i="1"/>
  <c r="CR343" i="1"/>
  <c r="CS343" i="1"/>
  <c r="CT343" i="1"/>
  <c r="CU343" i="1"/>
  <c r="T343" i="1" s="1"/>
  <c r="CV343" i="1"/>
  <c r="CW343" i="1"/>
  <c r="FR343" i="1"/>
  <c r="GL343" i="1"/>
  <c r="GO343" i="1"/>
  <c r="GP343" i="1"/>
  <c r="GV343" i="1"/>
  <c r="HC343" i="1" s="1"/>
  <c r="GX343" i="1" s="1"/>
  <c r="R344" i="1"/>
  <c r="W344" i="1"/>
  <c r="AC344" i="1"/>
  <c r="AE344" i="1"/>
  <c r="AD344" i="1" s="1"/>
  <c r="AF344" i="1"/>
  <c r="AG344" i="1"/>
  <c r="CU344" i="1" s="1"/>
  <c r="T344" i="1" s="1"/>
  <c r="AH344" i="1"/>
  <c r="CV344" i="1" s="1"/>
  <c r="U344" i="1" s="1"/>
  <c r="AI344" i="1"/>
  <c r="CW344" i="1" s="1"/>
  <c r="V344" i="1" s="1"/>
  <c r="AJ344" i="1"/>
  <c r="CQ344" i="1"/>
  <c r="P344" i="1" s="1"/>
  <c r="CR344" i="1"/>
  <c r="Q344" i="1" s="1"/>
  <c r="CS344" i="1"/>
  <c r="CT344" i="1"/>
  <c r="S344" i="1" s="1"/>
  <c r="CX344" i="1"/>
  <c r="FR344" i="1"/>
  <c r="GL344" i="1"/>
  <c r="GO344" i="1"/>
  <c r="GP344" i="1"/>
  <c r="GV344" i="1"/>
  <c r="HC344" i="1"/>
  <c r="GX344" i="1" s="1"/>
  <c r="R345" i="1"/>
  <c r="S345" i="1"/>
  <c r="T345" i="1"/>
  <c r="Y345" i="1"/>
  <c r="AB345" i="1"/>
  <c r="AC345" i="1"/>
  <c r="AD345" i="1"/>
  <c r="AE345" i="1"/>
  <c r="AF345" i="1"/>
  <c r="AG345" i="1"/>
  <c r="AH345" i="1"/>
  <c r="CV345" i="1" s="1"/>
  <c r="U345" i="1" s="1"/>
  <c r="AI345" i="1"/>
  <c r="AJ345" i="1"/>
  <c r="CQ345" i="1"/>
  <c r="P345" i="1" s="1"/>
  <c r="CP345" i="1" s="1"/>
  <c r="O345" i="1" s="1"/>
  <c r="CR345" i="1"/>
  <c r="Q345" i="1" s="1"/>
  <c r="CS345" i="1"/>
  <c r="CT345" i="1"/>
  <c r="CU345" i="1"/>
  <c r="CW345" i="1"/>
  <c r="V345" i="1" s="1"/>
  <c r="CX345" i="1"/>
  <c r="W345" i="1" s="1"/>
  <c r="CY345" i="1"/>
  <c r="X345" i="1" s="1"/>
  <c r="CZ345" i="1"/>
  <c r="FR345" i="1"/>
  <c r="GL345" i="1"/>
  <c r="GO345" i="1"/>
  <c r="GP345" i="1"/>
  <c r="GV345" i="1"/>
  <c r="HC345" i="1"/>
  <c r="GX345" i="1" s="1"/>
  <c r="P346" i="1"/>
  <c r="U346" i="1"/>
  <c r="W346" i="1"/>
  <c r="X346" i="1"/>
  <c r="Y346" i="1"/>
  <c r="AC346" i="1"/>
  <c r="AB346" i="1" s="1"/>
  <c r="AD346" i="1"/>
  <c r="AE346" i="1"/>
  <c r="AF346" i="1"/>
  <c r="AG346" i="1"/>
  <c r="AH346" i="1"/>
  <c r="AI346" i="1"/>
  <c r="AJ346" i="1"/>
  <c r="CQ346" i="1"/>
  <c r="CR346" i="1"/>
  <c r="Q346" i="1" s="1"/>
  <c r="CS346" i="1"/>
  <c r="R346" i="1" s="1"/>
  <c r="CT346" i="1"/>
  <c r="S346" i="1" s="1"/>
  <c r="CU346" i="1"/>
  <c r="T346" i="1" s="1"/>
  <c r="CV346" i="1"/>
  <c r="CW346" i="1"/>
  <c r="V346" i="1" s="1"/>
  <c r="CX346" i="1"/>
  <c r="CY346" i="1"/>
  <c r="CZ346" i="1"/>
  <c r="FR346" i="1"/>
  <c r="GL346" i="1"/>
  <c r="GO346" i="1"/>
  <c r="GP346" i="1"/>
  <c r="GV346" i="1"/>
  <c r="HC346" i="1" s="1"/>
  <c r="GX346" i="1" s="1"/>
  <c r="Q347" i="1"/>
  <c r="R347" i="1"/>
  <c r="S347" i="1"/>
  <c r="X347" i="1"/>
  <c r="AC347" i="1"/>
  <c r="AB347" i="1" s="1"/>
  <c r="AE347" i="1"/>
  <c r="AD347" i="1" s="1"/>
  <c r="AF347" i="1"/>
  <c r="AG347" i="1"/>
  <c r="CU347" i="1" s="1"/>
  <c r="T347" i="1" s="1"/>
  <c r="AH347" i="1"/>
  <c r="CV347" i="1" s="1"/>
  <c r="U347" i="1" s="1"/>
  <c r="AI347" i="1"/>
  <c r="AJ347" i="1"/>
  <c r="CX347" i="1" s="1"/>
  <c r="W347" i="1" s="1"/>
  <c r="CQ347" i="1"/>
  <c r="P347" i="1" s="1"/>
  <c r="CP347" i="1" s="1"/>
  <c r="O347" i="1" s="1"/>
  <c r="GM347" i="1" s="1"/>
  <c r="GN347" i="1" s="1"/>
  <c r="CR347" i="1"/>
  <c r="CS347" i="1"/>
  <c r="CT347" i="1"/>
  <c r="CW347" i="1"/>
  <c r="V347" i="1" s="1"/>
  <c r="CY347" i="1"/>
  <c r="CZ347" i="1"/>
  <c r="Y347" i="1" s="1"/>
  <c r="FR347" i="1"/>
  <c r="GL347" i="1"/>
  <c r="GO347" i="1"/>
  <c r="GP347" i="1"/>
  <c r="GV347" i="1"/>
  <c r="HC347" i="1"/>
  <c r="GX347" i="1" s="1"/>
  <c r="C348" i="1"/>
  <c r="D348" i="1"/>
  <c r="I348" i="1"/>
  <c r="K348" i="1"/>
  <c r="AC348" i="1"/>
  <c r="AE348" i="1"/>
  <c r="AD348" i="1" s="1"/>
  <c r="AF348" i="1"/>
  <c r="AG348" i="1"/>
  <c r="CU348" i="1" s="1"/>
  <c r="T348" i="1" s="1"/>
  <c r="AH348" i="1"/>
  <c r="AI348" i="1"/>
  <c r="AJ348" i="1"/>
  <c r="CX348" i="1" s="1"/>
  <c r="W348" i="1" s="1"/>
  <c r="CQ348" i="1"/>
  <c r="CR348" i="1"/>
  <c r="CS348" i="1"/>
  <c r="CT348" i="1"/>
  <c r="CV348" i="1"/>
  <c r="CW348" i="1"/>
  <c r="FR348" i="1"/>
  <c r="GL348" i="1"/>
  <c r="GO348" i="1"/>
  <c r="GP348" i="1"/>
  <c r="GV348" i="1"/>
  <c r="HC348" i="1" s="1"/>
  <c r="GX348" i="1" s="1"/>
  <c r="P349" i="1"/>
  <c r="Q349" i="1"/>
  <c r="R349" i="1"/>
  <c r="W349" i="1"/>
  <c r="AC349" i="1"/>
  <c r="AD349" i="1"/>
  <c r="AE349" i="1"/>
  <c r="AF349" i="1"/>
  <c r="AB349" i="1" s="1"/>
  <c r="AG349" i="1"/>
  <c r="AH349" i="1"/>
  <c r="AI349" i="1"/>
  <c r="AJ349" i="1"/>
  <c r="CQ349" i="1"/>
  <c r="CR349" i="1"/>
  <c r="CS349" i="1"/>
  <c r="CT349" i="1"/>
  <c r="S349" i="1" s="1"/>
  <c r="CU349" i="1"/>
  <c r="T349" i="1" s="1"/>
  <c r="CV349" i="1"/>
  <c r="U349" i="1" s="1"/>
  <c r="CW349" i="1"/>
  <c r="V349" i="1" s="1"/>
  <c r="CX349" i="1"/>
  <c r="FR349" i="1"/>
  <c r="GL349" i="1"/>
  <c r="GO349" i="1"/>
  <c r="GP349" i="1"/>
  <c r="GV349" i="1"/>
  <c r="HC349" i="1" s="1"/>
  <c r="GX349" i="1" s="1"/>
  <c r="S350" i="1"/>
  <c r="CZ350" i="1" s="1"/>
  <c r="Y350" i="1" s="1"/>
  <c r="T350" i="1"/>
  <c r="U350" i="1"/>
  <c r="AC350" i="1"/>
  <c r="AE350" i="1"/>
  <c r="AD350" i="1" s="1"/>
  <c r="AB350" i="1" s="1"/>
  <c r="AF350" i="1"/>
  <c r="AG350" i="1"/>
  <c r="AH350" i="1"/>
  <c r="AI350" i="1"/>
  <c r="CW350" i="1" s="1"/>
  <c r="V350" i="1" s="1"/>
  <c r="AJ350" i="1"/>
  <c r="CX350" i="1" s="1"/>
  <c r="W350" i="1" s="1"/>
  <c r="CQ350" i="1"/>
  <c r="P350" i="1" s="1"/>
  <c r="CR350" i="1"/>
  <c r="Q350" i="1" s="1"/>
  <c r="CS350" i="1"/>
  <c r="R350" i="1" s="1"/>
  <c r="CT350" i="1"/>
  <c r="CU350" i="1"/>
  <c r="CV350" i="1"/>
  <c r="CY350" i="1"/>
  <c r="X350" i="1" s="1"/>
  <c r="FR350" i="1"/>
  <c r="GL350" i="1"/>
  <c r="GO350" i="1"/>
  <c r="GP350" i="1"/>
  <c r="GV350" i="1"/>
  <c r="HC350" i="1"/>
  <c r="GX350" i="1" s="1"/>
  <c r="O351" i="1"/>
  <c r="P351" i="1"/>
  <c r="CP351" i="1" s="1"/>
  <c r="Q351" i="1"/>
  <c r="R351" i="1"/>
  <c r="S351" i="1"/>
  <c r="AC351" i="1"/>
  <c r="AB351" i="1" s="1"/>
  <c r="AD351" i="1"/>
  <c r="AE351" i="1"/>
  <c r="AF351" i="1"/>
  <c r="AG351" i="1"/>
  <c r="AH351" i="1"/>
  <c r="CV351" i="1" s="1"/>
  <c r="U351" i="1" s="1"/>
  <c r="AI351" i="1"/>
  <c r="CW351" i="1" s="1"/>
  <c r="V351" i="1" s="1"/>
  <c r="AJ351" i="1"/>
  <c r="CX351" i="1" s="1"/>
  <c r="W351" i="1" s="1"/>
  <c r="CQ351" i="1"/>
  <c r="CR351" i="1"/>
  <c r="CS351" i="1"/>
  <c r="CT351" i="1"/>
  <c r="CU351" i="1"/>
  <c r="T351" i="1" s="1"/>
  <c r="CY351" i="1"/>
  <c r="X351" i="1" s="1"/>
  <c r="CZ351" i="1"/>
  <c r="Y351" i="1" s="1"/>
  <c r="FR351" i="1"/>
  <c r="GL351" i="1"/>
  <c r="GO351" i="1"/>
  <c r="GP351" i="1"/>
  <c r="GV351" i="1"/>
  <c r="HC351" i="1" s="1"/>
  <c r="GX351" i="1" s="1"/>
  <c r="R352" i="1"/>
  <c r="W352" i="1"/>
  <c r="X352" i="1"/>
  <c r="AC352" i="1"/>
  <c r="AB352" i="1" s="1"/>
  <c r="AE352" i="1"/>
  <c r="AD352" i="1" s="1"/>
  <c r="AF352" i="1"/>
  <c r="AG352" i="1"/>
  <c r="CU352" i="1" s="1"/>
  <c r="T352" i="1" s="1"/>
  <c r="AH352" i="1"/>
  <c r="CV352" i="1" s="1"/>
  <c r="U352" i="1" s="1"/>
  <c r="AI352" i="1"/>
  <c r="CW352" i="1" s="1"/>
  <c r="V352" i="1" s="1"/>
  <c r="AJ352" i="1"/>
  <c r="CQ352" i="1"/>
  <c r="P352" i="1" s="1"/>
  <c r="CR352" i="1"/>
  <c r="Q352" i="1" s="1"/>
  <c r="CS352" i="1"/>
  <c r="CT352" i="1"/>
  <c r="S352" i="1" s="1"/>
  <c r="CX352" i="1"/>
  <c r="CY352" i="1"/>
  <c r="CZ352" i="1"/>
  <c r="Y352" i="1" s="1"/>
  <c r="FR352" i="1"/>
  <c r="GL352" i="1"/>
  <c r="GO352" i="1"/>
  <c r="GP352" i="1"/>
  <c r="GV352" i="1"/>
  <c r="HC352" i="1"/>
  <c r="GX352" i="1" s="1"/>
  <c r="C353" i="1"/>
  <c r="D353" i="1"/>
  <c r="I353" i="1"/>
  <c r="K353" i="1"/>
  <c r="V353" i="1"/>
  <c r="W353" i="1"/>
  <c r="AC353" i="1"/>
  <c r="AD353" i="1"/>
  <c r="AB353" i="1" s="1"/>
  <c r="AE353" i="1"/>
  <c r="AF353" i="1"/>
  <c r="AG353" i="1"/>
  <c r="AH353" i="1"/>
  <c r="AI353" i="1"/>
  <c r="AJ353" i="1"/>
  <c r="CQ353" i="1"/>
  <c r="CR353" i="1"/>
  <c r="CS353" i="1"/>
  <c r="CT353" i="1"/>
  <c r="CU353" i="1"/>
  <c r="T353" i="1" s="1"/>
  <c r="CV353" i="1"/>
  <c r="CW353" i="1"/>
  <c r="CX353" i="1"/>
  <c r="FR353" i="1"/>
  <c r="GL353" i="1"/>
  <c r="GO353" i="1"/>
  <c r="GP353" i="1"/>
  <c r="GV353" i="1"/>
  <c r="HC353" i="1" s="1"/>
  <c r="GX353" i="1" s="1"/>
  <c r="C354" i="1"/>
  <c r="D354" i="1"/>
  <c r="I354" i="1"/>
  <c r="K354" i="1"/>
  <c r="V354" i="1"/>
  <c r="AC354" i="1"/>
  <c r="AE354" i="1"/>
  <c r="AD354" i="1" s="1"/>
  <c r="AF354" i="1"/>
  <c r="AG354" i="1"/>
  <c r="CU354" i="1" s="1"/>
  <c r="T354" i="1" s="1"/>
  <c r="AH354" i="1"/>
  <c r="AI354" i="1"/>
  <c r="AJ354" i="1"/>
  <c r="CX354" i="1" s="1"/>
  <c r="CQ354" i="1"/>
  <c r="CR354" i="1"/>
  <c r="CS354" i="1"/>
  <c r="CT354" i="1"/>
  <c r="CV354" i="1"/>
  <c r="CW354" i="1"/>
  <c r="FR354" i="1"/>
  <c r="GL354" i="1"/>
  <c r="GO354" i="1"/>
  <c r="GP354" i="1"/>
  <c r="GV354" i="1"/>
  <c r="HC354" i="1" s="1"/>
  <c r="C355" i="1"/>
  <c r="D355" i="1"/>
  <c r="I355" i="1"/>
  <c r="K355" i="1"/>
  <c r="W355" i="1"/>
  <c r="AC355" i="1"/>
  <c r="AE355" i="1"/>
  <c r="AD355" i="1" s="1"/>
  <c r="AF355" i="1"/>
  <c r="AG355" i="1"/>
  <c r="AH355" i="1"/>
  <c r="AI355" i="1"/>
  <c r="AJ355" i="1"/>
  <c r="CQ355" i="1"/>
  <c r="CR355" i="1"/>
  <c r="CS355" i="1"/>
  <c r="CT355" i="1"/>
  <c r="CU355" i="1"/>
  <c r="T355" i="1" s="1"/>
  <c r="CV355" i="1"/>
  <c r="CW355" i="1"/>
  <c r="CX355" i="1"/>
  <c r="FR355" i="1"/>
  <c r="GL355" i="1"/>
  <c r="GN355" i="1"/>
  <c r="GP355" i="1"/>
  <c r="GV355" i="1"/>
  <c r="HC355" i="1" s="1"/>
  <c r="GX355" i="1" s="1"/>
  <c r="S356" i="1"/>
  <c r="CZ356" i="1" s="1"/>
  <c r="Y356" i="1" s="1"/>
  <c r="T356" i="1"/>
  <c r="U356" i="1"/>
  <c r="AC356" i="1"/>
  <c r="AE356" i="1"/>
  <c r="AD356" i="1" s="1"/>
  <c r="AB356" i="1" s="1"/>
  <c r="AF356" i="1"/>
  <c r="AG356" i="1"/>
  <c r="AH356" i="1"/>
  <c r="AI356" i="1"/>
  <c r="CW356" i="1" s="1"/>
  <c r="V356" i="1" s="1"/>
  <c r="AJ356" i="1"/>
  <c r="CX356" i="1" s="1"/>
  <c r="W356" i="1" s="1"/>
  <c r="CQ356" i="1"/>
  <c r="P356" i="1" s="1"/>
  <c r="CP356" i="1" s="1"/>
  <c r="O356" i="1" s="1"/>
  <c r="GM356" i="1" s="1"/>
  <c r="GN356" i="1" s="1"/>
  <c r="CR356" i="1"/>
  <c r="Q356" i="1" s="1"/>
  <c r="CS356" i="1"/>
  <c r="R356" i="1" s="1"/>
  <c r="CT356" i="1"/>
  <c r="CU356" i="1"/>
  <c r="CV356" i="1"/>
  <c r="CY356" i="1"/>
  <c r="X356" i="1" s="1"/>
  <c r="FR356" i="1"/>
  <c r="GL356" i="1"/>
  <c r="GO356" i="1"/>
  <c r="GP356" i="1"/>
  <c r="GV356" i="1"/>
  <c r="HC356" i="1"/>
  <c r="GX356" i="1" s="1"/>
  <c r="C357" i="1"/>
  <c r="D357" i="1"/>
  <c r="I357" i="1"/>
  <c r="K357" i="1"/>
  <c r="W357" i="1"/>
  <c r="AC357" i="1"/>
  <c r="AE357" i="1"/>
  <c r="AD357" i="1" s="1"/>
  <c r="AF357" i="1"/>
  <c r="AG357" i="1"/>
  <c r="CU357" i="1" s="1"/>
  <c r="T357" i="1" s="1"/>
  <c r="AH357" i="1"/>
  <c r="AI357" i="1"/>
  <c r="AJ357" i="1"/>
  <c r="CQ357" i="1"/>
  <c r="CR357" i="1"/>
  <c r="CS357" i="1"/>
  <c r="CT357" i="1"/>
  <c r="CV357" i="1"/>
  <c r="CW357" i="1"/>
  <c r="CX357" i="1"/>
  <c r="FR357" i="1"/>
  <c r="GL357" i="1"/>
  <c r="GN357" i="1"/>
  <c r="GP357" i="1"/>
  <c r="GV357" i="1"/>
  <c r="HC357" i="1"/>
  <c r="GX357" i="1" s="1"/>
  <c r="R358" i="1"/>
  <c r="S358" i="1"/>
  <c r="CZ358" i="1" s="1"/>
  <c r="T358" i="1"/>
  <c r="Y358" i="1"/>
  <c r="AB358" i="1"/>
  <c r="AC358" i="1"/>
  <c r="AD358" i="1"/>
  <c r="AE358" i="1"/>
  <c r="AF358" i="1"/>
  <c r="AG358" i="1"/>
  <c r="AH358" i="1"/>
  <c r="CV358" i="1" s="1"/>
  <c r="U358" i="1" s="1"/>
  <c r="AI358" i="1"/>
  <c r="AJ358" i="1"/>
  <c r="CQ358" i="1"/>
  <c r="P358" i="1" s="1"/>
  <c r="CP358" i="1" s="1"/>
  <c r="O358" i="1" s="1"/>
  <c r="CR358" i="1"/>
  <c r="Q358" i="1" s="1"/>
  <c r="CS358" i="1"/>
  <c r="CT358" i="1"/>
  <c r="CU358" i="1"/>
  <c r="CW358" i="1"/>
  <c r="V358" i="1" s="1"/>
  <c r="CX358" i="1"/>
  <c r="W358" i="1" s="1"/>
  <c r="CY358" i="1"/>
  <c r="X358" i="1" s="1"/>
  <c r="FR358" i="1"/>
  <c r="GL358" i="1"/>
  <c r="GO358" i="1"/>
  <c r="GP358" i="1"/>
  <c r="GV358" i="1"/>
  <c r="HC358" i="1"/>
  <c r="GX358" i="1" s="1"/>
  <c r="B360" i="1"/>
  <c r="B335" i="1" s="1"/>
  <c r="C360" i="1"/>
  <c r="C335" i="1" s="1"/>
  <c r="D360" i="1"/>
  <c r="D335" i="1" s="1"/>
  <c r="F360" i="1"/>
  <c r="G360" i="1"/>
  <c r="AO360" i="1"/>
  <c r="AO335" i="1" s="1"/>
  <c r="BB360" i="1"/>
  <c r="BB335" i="1" s="1"/>
  <c r="BC360" i="1"/>
  <c r="BC335" i="1" s="1"/>
  <c r="BD360" i="1"/>
  <c r="BX360" i="1"/>
  <c r="CK360" i="1"/>
  <c r="CK335" i="1" s="1"/>
  <c r="CL360" i="1"/>
  <c r="CL335" i="1" s="1"/>
  <c r="CM360" i="1"/>
  <c r="CM335" i="1" s="1"/>
  <c r="D390" i="1"/>
  <c r="E392" i="1"/>
  <c r="Z392" i="1"/>
  <c r="AA392" i="1"/>
  <c r="AM392" i="1"/>
  <c r="AN392" i="1"/>
  <c r="BE392" i="1"/>
  <c r="BF392" i="1"/>
  <c r="BG392" i="1"/>
  <c r="BH392" i="1"/>
  <c r="BI392" i="1"/>
  <c r="BJ392" i="1"/>
  <c r="BK392" i="1"/>
  <c r="BL392" i="1"/>
  <c r="BM392" i="1"/>
  <c r="BN392" i="1"/>
  <c r="BO392" i="1"/>
  <c r="BP392" i="1"/>
  <c r="BQ392" i="1"/>
  <c r="BR392" i="1"/>
  <c r="BS392" i="1"/>
  <c r="BT392" i="1"/>
  <c r="BU392" i="1"/>
  <c r="BV392" i="1"/>
  <c r="BW392" i="1"/>
  <c r="CL392" i="1"/>
  <c r="CM392" i="1"/>
  <c r="CN392" i="1"/>
  <c r="CO392" i="1"/>
  <c r="CP392" i="1"/>
  <c r="CQ392" i="1"/>
  <c r="CR392" i="1"/>
  <c r="CS392" i="1"/>
  <c r="CT392" i="1"/>
  <c r="CU392" i="1"/>
  <c r="CV392" i="1"/>
  <c r="CW392" i="1"/>
  <c r="CX392" i="1"/>
  <c r="CY392" i="1"/>
  <c r="CZ392" i="1"/>
  <c r="DA392" i="1"/>
  <c r="DB392" i="1"/>
  <c r="DC392" i="1"/>
  <c r="DD392" i="1"/>
  <c r="DE392" i="1"/>
  <c r="DF392" i="1"/>
  <c r="DG392" i="1"/>
  <c r="DH392" i="1"/>
  <c r="DI392" i="1"/>
  <c r="DJ392" i="1"/>
  <c r="DK392" i="1"/>
  <c r="DL392" i="1"/>
  <c r="DM392" i="1"/>
  <c r="DN392" i="1"/>
  <c r="DO392" i="1"/>
  <c r="DP392" i="1"/>
  <c r="DQ392" i="1"/>
  <c r="DR392" i="1"/>
  <c r="DS392" i="1"/>
  <c r="DT392" i="1"/>
  <c r="DU392" i="1"/>
  <c r="DV392" i="1"/>
  <c r="DW392" i="1"/>
  <c r="DX392" i="1"/>
  <c r="DY392" i="1"/>
  <c r="DZ392" i="1"/>
  <c r="EA392" i="1"/>
  <c r="EB392" i="1"/>
  <c r="EC392" i="1"/>
  <c r="ED392" i="1"/>
  <c r="EE392" i="1"/>
  <c r="EF392" i="1"/>
  <c r="EG392" i="1"/>
  <c r="EH392" i="1"/>
  <c r="EI392" i="1"/>
  <c r="EJ392" i="1"/>
  <c r="EK392" i="1"/>
  <c r="EL392" i="1"/>
  <c r="EM392" i="1"/>
  <c r="EN392" i="1"/>
  <c r="EO392" i="1"/>
  <c r="EP392" i="1"/>
  <c r="EQ392" i="1"/>
  <c r="ER392" i="1"/>
  <c r="ES392" i="1"/>
  <c r="ET392" i="1"/>
  <c r="EU392" i="1"/>
  <c r="EV392" i="1"/>
  <c r="EW392" i="1"/>
  <c r="EX392" i="1"/>
  <c r="EY392" i="1"/>
  <c r="EZ392" i="1"/>
  <c r="FA392" i="1"/>
  <c r="FB392" i="1"/>
  <c r="FC392" i="1"/>
  <c r="FD392" i="1"/>
  <c r="FE392" i="1"/>
  <c r="FF392" i="1"/>
  <c r="FG392" i="1"/>
  <c r="FH392" i="1"/>
  <c r="FI392" i="1"/>
  <c r="FJ392" i="1"/>
  <c r="FK392" i="1"/>
  <c r="FL392" i="1"/>
  <c r="FM392" i="1"/>
  <c r="FN392" i="1"/>
  <c r="FO392" i="1"/>
  <c r="FP392" i="1"/>
  <c r="FQ392" i="1"/>
  <c r="FR392" i="1"/>
  <c r="FS392" i="1"/>
  <c r="FT392" i="1"/>
  <c r="FU392" i="1"/>
  <c r="FV392" i="1"/>
  <c r="FW392" i="1"/>
  <c r="FX392" i="1"/>
  <c r="FY392" i="1"/>
  <c r="FZ392" i="1"/>
  <c r="GA392" i="1"/>
  <c r="GB392" i="1"/>
  <c r="GC392" i="1"/>
  <c r="GD392" i="1"/>
  <c r="GE392" i="1"/>
  <c r="GF392" i="1"/>
  <c r="GG392" i="1"/>
  <c r="GH392" i="1"/>
  <c r="GI392" i="1"/>
  <c r="GJ392" i="1"/>
  <c r="GK392" i="1"/>
  <c r="GL392" i="1"/>
  <c r="GM392" i="1"/>
  <c r="GN392" i="1"/>
  <c r="GO392" i="1"/>
  <c r="GP392" i="1"/>
  <c r="GQ392" i="1"/>
  <c r="GR392" i="1"/>
  <c r="GS392" i="1"/>
  <c r="GT392" i="1"/>
  <c r="GU392" i="1"/>
  <c r="GV392" i="1"/>
  <c r="GW392" i="1"/>
  <c r="GX392" i="1"/>
  <c r="C394" i="1"/>
  <c r="D394" i="1"/>
  <c r="I394" i="1"/>
  <c r="K394" i="1"/>
  <c r="T394" i="1"/>
  <c r="V394" i="1"/>
  <c r="AC394" i="1"/>
  <c r="AE394" i="1"/>
  <c r="AD394" i="1" s="1"/>
  <c r="AF394" i="1"/>
  <c r="AG394" i="1"/>
  <c r="AH394" i="1"/>
  <c r="AI394" i="1"/>
  <c r="AJ394" i="1"/>
  <c r="CX394" i="1" s="1"/>
  <c r="W394" i="1" s="1"/>
  <c r="CQ394" i="1"/>
  <c r="CR394" i="1"/>
  <c r="CS394" i="1"/>
  <c r="CT394" i="1"/>
  <c r="CU394" i="1"/>
  <c r="CV394" i="1"/>
  <c r="CW394" i="1"/>
  <c r="FR394" i="1"/>
  <c r="GL394" i="1"/>
  <c r="GO394" i="1"/>
  <c r="GP394" i="1"/>
  <c r="GV394" i="1"/>
  <c r="HC394" i="1"/>
  <c r="GX394" i="1" s="1"/>
  <c r="C395" i="1"/>
  <c r="D395" i="1"/>
  <c r="U395" i="1"/>
  <c r="V395" i="1"/>
  <c r="AC395" i="1"/>
  <c r="AD395" i="1"/>
  <c r="AE395" i="1"/>
  <c r="AF395" i="1"/>
  <c r="AG395" i="1"/>
  <c r="CU395" i="1" s="1"/>
  <c r="T395" i="1" s="1"/>
  <c r="AH395" i="1"/>
  <c r="AI395" i="1"/>
  <c r="AJ395" i="1"/>
  <c r="CX395" i="1" s="1"/>
  <c r="W395" i="1" s="1"/>
  <c r="CQ395" i="1"/>
  <c r="CR395" i="1"/>
  <c r="CS395" i="1"/>
  <c r="CT395" i="1"/>
  <c r="CV395" i="1"/>
  <c r="CW395" i="1"/>
  <c r="FR395" i="1"/>
  <c r="GL395" i="1"/>
  <c r="GO395" i="1"/>
  <c r="GP395" i="1"/>
  <c r="GV395" i="1"/>
  <c r="HC395" i="1" s="1"/>
  <c r="GX395" i="1" s="1"/>
  <c r="Q396" i="1"/>
  <c r="V396" i="1"/>
  <c r="W396" i="1"/>
  <c r="AC396" i="1"/>
  <c r="AE396" i="1"/>
  <c r="AD396" i="1" s="1"/>
  <c r="AB396" i="1" s="1"/>
  <c r="AF396" i="1"/>
  <c r="AG396" i="1"/>
  <c r="CU396" i="1" s="1"/>
  <c r="T396" i="1" s="1"/>
  <c r="AH396" i="1"/>
  <c r="CV396" i="1" s="1"/>
  <c r="U396" i="1" s="1"/>
  <c r="AI396" i="1"/>
  <c r="AJ396" i="1"/>
  <c r="CQ396" i="1"/>
  <c r="P396" i="1" s="1"/>
  <c r="CR396" i="1"/>
  <c r="CS396" i="1"/>
  <c r="R396" i="1" s="1"/>
  <c r="CP396" i="1" s="1"/>
  <c r="O396" i="1" s="1"/>
  <c r="GM396" i="1" s="1"/>
  <c r="GN396" i="1" s="1"/>
  <c r="CT396" i="1"/>
  <c r="S396" i="1" s="1"/>
  <c r="CW396" i="1"/>
  <c r="CX396" i="1"/>
  <c r="CY396" i="1"/>
  <c r="X396" i="1" s="1"/>
  <c r="CZ396" i="1"/>
  <c r="Y396" i="1" s="1"/>
  <c r="FR396" i="1"/>
  <c r="GL396" i="1"/>
  <c r="GO396" i="1"/>
  <c r="GP396" i="1"/>
  <c r="GV396" i="1"/>
  <c r="GX396" i="1"/>
  <c r="HC396" i="1"/>
  <c r="C397" i="1"/>
  <c r="D397" i="1"/>
  <c r="I397" i="1"/>
  <c r="K397" i="1"/>
  <c r="AC397" i="1"/>
  <c r="AE397" i="1"/>
  <c r="AD397" i="1" s="1"/>
  <c r="AF397" i="1"/>
  <c r="AG397" i="1"/>
  <c r="CU397" i="1" s="1"/>
  <c r="T397" i="1" s="1"/>
  <c r="AH397" i="1"/>
  <c r="AI397" i="1"/>
  <c r="AJ397" i="1"/>
  <c r="CX397" i="1" s="1"/>
  <c r="W397" i="1" s="1"/>
  <c r="CQ397" i="1"/>
  <c r="CR397" i="1"/>
  <c r="CS397" i="1"/>
  <c r="CT397" i="1"/>
  <c r="CV397" i="1"/>
  <c r="CW397" i="1"/>
  <c r="FR397" i="1"/>
  <c r="GL397" i="1"/>
  <c r="GO397" i="1"/>
  <c r="GP397" i="1"/>
  <c r="GV397" i="1"/>
  <c r="HC397" i="1"/>
  <c r="GX397" i="1" s="1"/>
  <c r="I398" i="1"/>
  <c r="R398" i="1" s="1"/>
  <c r="CZ398" i="1" s="1"/>
  <c r="Y398" i="1" s="1"/>
  <c r="S398" i="1"/>
  <c r="AC398" i="1"/>
  <c r="AB398" i="1" s="1"/>
  <c r="AD398" i="1"/>
  <c r="AE398" i="1"/>
  <c r="AF398" i="1"/>
  <c r="AG398" i="1"/>
  <c r="CU398" i="1" s="1"/>
  <c r="T398" i="1" s="1"/>
  <c r="AH398" i="1"/>
  <c r="CV398" i="1" s="1"/>
  <c r="AI398" i="1"/>
  <c r="CW398" i="1" s="1"/>
  <c r="V398" i="1" s="1"/>
  <c r="AJ398" i="1"/>
  <c r="CX398" i="1" s="1"/>
  <c r="CQ398" i="1"/>
  <c r="P398" i="1" s="1"/>
  <c r="CR398" i="1"/>
  <c r="Q398" i="1" s="1"/>
  <c r="CS398" i="1"/>
  <c r="CT398" i="1"/>
  <c r="FR398" i="1"/>
  <c r="GL398" i="1"/>
  <c r="GO398" i="1"/>
  <c r="GP398" i="1"/>
  <c r="GV398" i="1"/>
  <c r="HC398" i="1" s="1"/>
  <c r="GX398" i="1" s="1"/>
  <c r="R399" i="1"/>
  <c r="V399" i="1"/>
  <c r="W399" i="1"/>
  <c r="X399" i="1"/>
  <c r="AC399" i="1"/>
  <c r="AB399" i="1" s="1"/>
  <c r="AD399" i="1"/>
  <c r="AE399" i="1"/>
  <c r="AF399" i="1"/>
  <c r="AG399" i="1"/>
  <c r="CU399" i="1" s="1"/>
  <c r="T399" i="1" s="1"/>
  <c r="AH399" i="1"/>
  <c r="AI399" i="1"/>
  <c r="CW399" i="1" s="1"/>
  <c r="AJ399" i="1"/>
  <c r="CQ399" i="1"/>
  <c r="P399" i="1" s="1"/>
  <c r="CR399" i="1"/>
  <c r="Q399" i="1" s="1"/>
  <c r="CS399" i="1"/>
  <c r="CT399" i="1"/>
  <c r="S399" i="1" s="1"/>
  <c r="CV399" i="1"/>
  <c r="U399" i="1" s="1"/>
  <c r="CX399" i="1"/>
  <c r="CY399" i="1"/>
  <c r="CZ399" i="1"/>
  <c r="Y399" i="1" s="1"/>
  <c r="FR399" i="1"/>
  <c r="GL399" i="1"/>
  <c r="BZ403" i="1" s="1"/>
  <c r="GO399" i="1"/>
  <c r="GP399" i="1"/>
  <c r="GV399" i="1"/>
  <c r="HC399" i="1"/>
  <c r="GX399" i="1" s="1"/>
  <c r="R400" i="1"/>
  <c r="S400" i="1"/>
  <c r="T400" i="1"/>
  <c r="W400" i="1"/>
  <c r="AC400" i="1"/>
  <c r="AE400" i="1"/>
  <c r="AD400" i="1" s="1"/>
  <c r="AF400" i="1"/>
  <c r="AG400" i="1"/>
  <c r="AH400" i="1"/>
  <c r="AI400" i="1"/>
  <c r="AJ400" i="1"/>
  <c r="CQ400" i="1"/>
  <c r="P400" i="1" s="1"/>
  <c r="CP400" i="1" s="1"/>
  <c r="O400" i="1" s="1"/>
  <c r="CR400" i="1"/>
  <c r="Q400" i="1" s="1"/>
  <c r="CS400" i="1"/>
  <c r="CT400" i="1"/>
  <c r="CU400" i="1"/>
  <c r="CV400" i="1"/>
  <c r="U400" i="1" s="1"/>
  <c r="CW400" i="1"/>
  <c r="V400" i="1" s="1"/>
  <c r="CX400" i="1"/>
  <c r="CY400" i="1"/>
  <c r="X400" i="1" s="1"/>
  <c r="CZ400" i="1"/>
  <c r="Y400" i="1" s="1"/>
  <c r="FR400" i="1"/>
  <c r="GL400" i="1"/>
  <c r="GO400" i="1"/>
  <c r="GP400" i="1"/>
  <c r="GV400" i="1"/>
  <c r="HC400" i="1"/>
  <c r="GX400" i="1" s="1"/>
  <c r="C401" i="1"/>
  <c r="D401" i="1"/>
  <c r="I401" i="1"/>
  <c r="K401" i="1"/>
  <c r="V401" i="1"/>
  <c r="AC401" i="1"/>
  <c r="AD401" i="1"/>
  <c r="AE401" i="1"/>
  <c r="AF401" i="1"/>
  <c r="AG401" i="1"/>
  <c r="CU401" i="1" s="1"/>
  <c r="T401" i="1" s="1"/>
  <c r="AH401" i="1"/>
  <c r="AI401" i="1"/>
  <c r="AJ401" i="1"/>
  <c r="CX401" i="1" s="1"/>
  <c r="W401" i="1" s="1"/>
  <c r="CQ401" i="1"/>
  <c r="CR401" i="1"/>
  <c r="CS401" i="1"/>
  <c r="CT401" i="1"/>
  <c r="CV401" i="1"/>
  <c r="CW401" i="1"/>
  <c r="FR401" i="1"/>
  <c r="GL401" i="1"/>
  <c r="GO401" i="1"/>
  <c r="GP401" i="1"/>
  <c r="GV401" i="1"/>
  <c r="HC401" i="1"/>
  <c r="GX401" i="1" s="1"/>
  <c r="B403" i="1"/>
  <c r="B392" i="1" s="1"/>
  <c r="C403" i="1"/>
  <c r="C392" i="1" s="1"/>
  <c r="D403" i="1"/>
  <c r="D392" i="1" s="1"/>
  <c r="F403" i="1"/>
  <c r="F392" i="1" s="1"/>
  <c r="G403" i="1"/>
  <c r="G392" i="1" s="1"/>
  <c r="AO403" i="1"/>
  <c r="BC403" i="1"/>
  <c r="BC392" i="1" s="1"/>
  <c r="BX403" i="1"/>
  <c r="BX392" i="1" s="1"/>
  <c r="CK403" i="1"/>
  <c r="CK392" i="1" s="1"/>
  <c r="CL403" i="1"/>
  <c r="CM403" i="1"/>
  <c r="BD403" i="1" s="1"/>
  <c r="BD392" i="1" s="1"/>
  <c r="F419" i="1"/>
  <c r="F428" i="1"/>
  <c r="D433" i="1"/>
  <c r="E435" i="1"/>
  <c r="Z435" i="1"/>
  <c r="AA435" i="1"/>
  <c r="AM435" i="1"/>
  <c r="AN435" i="1"/>
  <c r="AQ435" i="1"/>
  <c r="BE435" i="1"/>
  <c r="BF435" i="1"/>
  <c r="BG435" i="1"/>
  <c r="BH435" i="1"/>
  <c r="BI435" i="1"/>
  <c r="BJ435" i="1"/>
  <c r="BK435" i="1"/>
  <c r="BL435" i="1"/>
  <c r="BM435" i="1"/>
  <c r="BN435" i="1"/>
  <c r="BO435" i="1"/>
  <c r="BP435" i="1"/>
  <c r="BQ435" i="1"/>
  <c r="BR435" i="1"/>
  <c r="BS435" i="1"/>
  <c r="BT435" i="1"/>
  <c r="BU435" i="1"/>
  <c r="BV435" i="1"/>
  <c r="BW435" i="1"/>
  <c r="BX435" i="1"/>
  <c r="CG435" i="1"/>
  <c r="CN435" i="1"/>
  <c r="CO435" i="1"/>
  <c r="CP435" i="1"/>
  <c r="CQ435" i="1"/>
  <c r="CR435" i="1"/>
  <c r="CS435" i="1"/>
  <c r="CT435" i="1"/>
  <c r="CU435" i="1"/>
  <c r="CV435" i="1"/>
  <c r="CW435" i="1"/>
  <c r="CX435" i="1"/>
  <c r="CY435" i="1"/>
  <c r="CZ435" i="1"/>
  <c r="DA435" i="1"/>
  <c r="DB435" i="1"/>
  <c r="DC435" i="1"/>
  <c r="DD435" i="1"/>
  <c r="DE435" i="1"/>
  <c r="DF435" i="1"/>
  <c r="DG435" i="1"/>
  <c r="DH435" i="1"/>
  <c r="DI435" i="1"/>
  <c r="DJ435" i="1"/>
  <c r="DK435" i="1"/>
  <c r="DL435" i="1"/>
  <c r="DM435" i="1"/>
  <c r="DN435" i="1"/>
  <c r="DO435" i="1"/>
  <c r="DP435" i="1"/>
  <c r="DQ435" i="1"/>
  <c r="DR435" i="1"/>
  <c r="DS435" i="1"/>
  <c r="DT435" i="1"/>
  <c r="DU435" i="1"/>
  <c r="DV435" i="1"/>
  <c r="DW435" i="1"/>
  <c r="DX435" i="1"/>
  <c r="DY435" i="1"/>
  <c r="DZ435" i="1"/>
  <c r="EA435" i="1"/>
  <c r="EB435" i="1"/>
  <c r="EC435" i="1"/>
  <c r="ED435" i="1"/>
  <c r="EE435" i="1"/>
  <c r="EF435" i="1"/>
  <c r="EG435" i="1"/>
  <c r="EH435" i="1"/>
  <c r="EI435" i="1"/>
  <c r="EJ435" i="1"/>
  <c r="EK435" i="1"/>
  <c r="EL435" i="1"/>
  <c r="EM435" i="1"/>
  <c r="EN435" i="1"/>
  <c r="EO435" i="1"/>
  <c r="EP435" i="1"/>
  <c r="EQ435" i="1"/>
  <c r="ER435" i="1"/>
  <c r="ES435" i="1"/>
  <c r="ET435" i="1"/>
  <c r="EU435" i="1"/>
  <c r="EV435" i="1"/>
  <c r="EW435" i="1"/>
  <c r="EX435" i="1"/>
  <c r="EY435" i="1"/>
  <c r="EZ435" i="1"/>
  <c r="FA435" i="1"/>
  <c r="FB435" i="1"/>
  <c r="FC435" i="1"/>
  <c r="FD435" i="1"/>
  <c r="FE435" i="1"/>
  <c r="FF435" i="1"/>
  <c r="FG435" i="1"/>
  <c r="FH435" i="1"/>
  <c r="FI435" i="1"/>
  <c r="FJ435" i="1"/>
  <c r="FK435" i="1"/>
  <c r="FL435" i="1"/>
  <c r="FM435" i="1"/>
  <c r="FN435" i="1"/>
  <c r="FO435" i="1"/>
  <c r="FP435" i="1"/>
  <c r="FQ435" i="1"/>
  <c r="FR435" i="1"/>
  <c r="FS435" i="1"/>
  <c r="FT435" i="1"/>
  <c r="FU435" i="1"/>
  <c r="FV435" i="1"/>
  <c r="FW435" i="1"/>
  <c r="FX435" i="1"/>
  <c r="FY435" i="1"/>
  <c r="FZ435" i="1"/>
  <c r="GA435" i="1"/>
  <c r="GB435" i="1"/>
  <c r="GC435" i="1"/>
  <c r="GD435" i="1"/>
  <c r="GE435" i="1"/>
  <c r="GF435" i="1"/>
  <c r="GG435" i="1"/>
  <c r="GH435" i="1"/>
  <c r="GI435" i="1"/>
  <c r="GJ435" i="1"/>
  <c r="GK435" i="1"/>
  <c r="GL435" i="1"/>
  <c r="GM435" i="1"/>
  <c r="GN435" i="1"/>
  <c r="GO435" i="1"/>
  <c r="GP435" i="1"/>
  <c r="GQ435" i="1"/>
  <c r="GR435" i="1"/>
  <c r="GS435" i="1"/>
  <c r="GT435" i="1"/>
  <c r="GU435" i="1"/>
  <c r="GV435" i="1"/>
  <c r="GW435" i="1"/>
  <c r="GX435" i="1"/>
  <c r="Q437" i="1"/>
  <c r="R437" i="1"/>
  <c r="S437" i="1"/>
  <c r="AC437" i="1"/>
  <c r="AB437" i="1" s="1"/>
  <c r="AD437" i="1"/>
  <c r="AE437" i="1"/>
  <c r="AF437" i="1"/>
  <c r="AG437" i="1"/>
  <c r="CU437" i="1" s="1"/>
  <c r="T437" i="1" s="1"/>
  <c r="AG440" i="1" s="1"/>
  <c r="AH437" i="1"/>
  <c r="AI437" i="1"/>
  <c r="AJ437" i="1"/>
  <c r="CQ437" i="1"/>
  <c r="P437" i="1" s="1"/>
  <c r="CR437" i="1"/>
  <c r="CS437" i="1"/>
  <c r="CT437" i="1"/>
  <c r="CV437" i="1"/>
  <c r="U437" i="1" s="1"/>
  <c r="CW437" i="1"/>
  <c r="V437" i="1" s="1"/>
  <c r="AI440" i="1" s="1"/>
  <c r="CX437" i="1"/>
  <c r="W437" i="1" s="1"/>
  <c r="AJ440" i="1" s="1"/>
  <c r="CY437" i="1"/>
  <c r="X437" i="1" s="1"/>
  <c r="CZ437" i="1"/>
  <c r="Y437" i="1" s="1"/>
  <c r="FR437" i="1"/>
  <c r="GL437" i="1"/>
  <c r="GO437" i="1"/>
  <c r="GP437" i="1"/>
  <c r="GV437" i="1"/>
  <c r="HC437" i="1"/>
  <c r="GX437" i="1" s="1"/>
  <c r="CJ440" i="1" s="1"/>
  <c r="V438" i="1"/>
  <c r="AC438" i="1"/>
  <c r="AB438" i="1" s="1"/>
  <c r="AD438" i="1"/>
  <c r="AE438" i="1"/>
  <c r="AF438" i="1"/>
  <c r="AG438" i="1"/>
  <c r="AH438" i="1"/>
  <c r="AI438" i="1"/>
  <c r="AJ438" i="1"/>
  <c r="CX438" i="1" s="1"/>
  <c r="W438" i="1" s="1"/>
  <c r="CQ438" i="1"/>
  <c r="P438" i="1" s="1"/>
  <c r="CR438" i="1"/>
  <c r="Q438" i="1" s="1"/>
  <c r="CS438" i="1"/>
  <c r="R438" i="1" s="1"/>
  <c r="AE440" i="1" s="1"/>
  <c r="CT438" i="1"/>
  <c r="S438" i="1" s="1"/>
  <c r="CU438" i="1"/>
  <c r="T438" i="1" s="1"/>
  <c r="CV438" i="1"/>
  <c r="U438" i="1" s="1"/>
  <c r="CW438" i="1"/>
  <c r="FR438" i="1"/>
  <c r="GL438" i="1"/>
  <c r="GO438" i="1"/>
  <c r="GP438" i="1"/>
  <c r="GV438" i="1"/>
  <c r="HC438" i="1"/>
  <c r="GX438" i="1" s="1"/>
  <c r="B440" i="1"/>
  <c r="B435" i="1" s="1"/>
  <c r="C440" i="1"/>
  <c r="C435" i="1" s="1"/>
  <c r="D440" i="1"/>
  <c r="D435" i="1" s="1"/>
  <c r="F440" i="1"/>
  <c r="F435" i="1" s="1"/>
  <c r="G440" i="1"/>
  <c r="G435" i="1" s="1"/>
  <c r="AO440" i="1"/>
  <c r="AO435" i="1" s="1"/>
  <c r="AQ440" i="1"/>
  <c r="AX440" i="1"/>
  <c r="F447" i="1" s="1"/>
  <c r="BB440" i="1"/>
  <c r="F453" i="1" s="1"/>
  <c r="BX440" i="1"/>
  <c r="BY440" i="1"/>
  <c r="BY435" i="1" s="1"/>
  <c r="BZ440" i="1"/>
  <c r="BZ435" i="1" s="1"/>
  <c r="CC440" i="1"/>
  <c r="CC435" i="1" s="1"/>
  <c r="CD440" i="1"/>
  <c r="CD435" i="1" s="1"/>
  <c r="CG440" i="1"/>
  <c r="CK440" i="1"/>
  <c r="CK435" i="1" s="1"/>
  <c r="CL440" i="1"/>
  <c r="BC440" i="1" s="1"/>
  <c r="CM440" i="1"/>
  <c r="BD440" i="1" s="1"/>
  <c r="F450" i="1"/>
  <c r="D470" i="1"/>
  <c r="E472" i="1"/>
  <c r="G472" i="1"/>
  <c r="Z472" i="1"/>
  <c r="AA472" i="1"/>
  <c r="AM472" i="1"/>
  <c r="AN472" i="1"/>
  <c r="AP472" i="1"/>
  <c r="BE472" i="1"/>
  <c r="BF472" i="1"/>
  <c r="BG472" i="1"/>
  <c r="BH472" i="1"/>
  <c r="BI472" i="1"/>
  <c r="BJ472" i="1"/>
  <c r="BK472" i="1"/>
  <c r="BL472" i="1"/>
  <c r="BM472" i="1"/>
  <c r="BN472" i="1"/>
  <c r="BO472" i="1"/>
  <c r="BP472" i="1"/>
  <c r="BQ472" i="1"/>
  <c r="BR472" i="1"/>
  <c r="BS472" i="1"/>
  <c r="BT472" i="1"/>
  <c r="BU472" i="1"/>
  <c r="BV472" i="1"/>
  <c r="BW472" i="1"/>
  <c r="BY472" i="1"/>
  <c r="CN472" i="1"/>
  <c r="CO472" i="1"/>
  <c r="CP472" i="1"/>
  <c r="CQ472" i="1"/>
  <c r="CR472" i="1"/>
  <c r="CS472" i="1"/>
  <c r="CT472" i="1"/>
  <c r="CU472" i="1"/>
  <c r="CV472" i="1"/>
  <c r="CW472" i="1"/>
  <c r="CX472" i="1"/>
  <c r="CY472" i="1"/>
  <c r="CZ472" i="1"/>
  <c r="DA472" i="1"/>
  <c r="DB472" i="1"/>
  <c r="DC472" i="1"/>
  <c r="DD472" i="1"/>
  <c r="DE472" i="1"/>
  <c r="DF472" i="1"/>
  <c r="DG472" i="1"/>
  <c r="DH472" i="1"/>
  <c r="DI472" i="1"/>
  <c r="DJ472" i="1"/>
  <c r="DK472" i="1"/>
  <c r="DL472" i="1"/>
  <c r="DM472" i="1"/>
  <c r="DN472" i="1"/>
  <c r="DO472" i="1"/>
  <c r="DP472" i="1"/>
  <c r="DQ472" i="1"/>
  <c r="DR472" i="1"/>
  <c r="DS472" i="1"/>
  <c r="DT472" i="1"/>
  <c r="DU472" i="1"/>
  <c r="DV472" i="1"/>
  <c r="DW472" i="1"/>
  <c r="DX472" i="1"/>
  <c r="DY472" i="1"/>
  <c r="DZ472" i="1"/>
  <c r="EA472" i="1"/>
  <c r="EB472" i="1"/>
  <c r="EC472" i="1"/>
  <c r="ED472" i="1"/>
  <c r="EE472" i="1"/>
  <c r="EF472" i="1"/>
  <c r="EG472" i="1"/>
  <c r="EH472" i="1"/>
  <c r="EI472" i="1"/>
  <c r="EJ472" i="1"/>
  <c r="EK472" i="1"/>
  <c r="EL472" i="1"/>
  <c r="EM472" i="1"/>
  <c r="EN472" i="1"/>
  <c r="EO472" i="1"/>
  <c r="EP472" i="1"/>
  <c r="EQ472" i="1"/>
  <c r="ER472" i="1"/>
  <c r="ES472" i="1"/>
  <c r="ET472" i="1"/>
  <c r="EU472" i="1"/>
  <c r="EV472" i="1"/>
  <c r="EW472" i="1"/>
  <c r="EX472" i="1"/>
  <c r="EY472" i="1"/>
  <c r="EZ472" i="1"/>
  <c r="FA472" i="1"/>
  <c r="FB472" i="1"/>
  <c r="FC472" i="1"/>
  <c r="FD472" i="1"/>
  <c r="FE472" i="1"/>
  <c r="FF472" i="1"/>
  <c r="FG472" i="1"/>
  <c r="FH472" i="1"/>
  <c r="FI472" i="1"/>
  <c r="FJ472" i="1"/>
  <c r="FK472" i="1"/>
  <c r="FL472" i="1"/>
  <c r="FM472" i="1"/>
  <c r="FN472" i="1"/>
  <c r="FO472" i="1"/>
  <c r="FP472" i="1"/>
  <c r="FQ472" i="1"/>
  <c r="FR472" i="1"/>
  <c r="FS472" i="1"/>
  <c r="FT472" i="1"/>
  <c r="FU472" i="1"/>
  <c r="FV472" i="1"/>
  <c r="FW472" i="1"/>
  <c r="FX472" i="1"/>
  <c r="FY472" i="1"/>
  <c r="FZ472" i="1"/>
  <c r="GA472" i="1"/>
  <c r="GB472" i="1"/>
  <c r="GC472" i="1"/>
  <c r="GD472" i="1"/>
  <c r="GE472" i="1"/>
  <c r="GF472" i="1"/>
  <c r="GG472" i="1"/>
  <c r="GH472" i="1"/>
  <c r="GI472" i="1"/>
  <c r="GJ472" i="1"/>
  <c r="GK472" i="1"/>
  <c r="GL472" i="1"/>
  <c r="GM472" i="1"/>
  <c r="GN472" i="1"/>
  <c r="GO472" i="1"/>
  <c r="GP472" i="1"/>
  <c r="GQ472" i="1"/>
  <c r="GR472" i="1"/>
  <c r="GS472" i="1"/>
  <c r="GT472" i="1"/>
  <c r="GU472" i="1"/>
  <c r="GV472" i="1"/>
  <c r="GW472" i="1"/>
  <c r="GX472" i="1"/>
  <c r="U474" i="1"/>
  <c r="AH476" i="1" s="1"/>
  <c r="AC474" i="1"/>
  <c r="AE474" i="1"/>
  <c r="AD474" i="1" s="1"/>
  <c r="AB474" i="1" s="1"/>
  <c r="AF474" i="1"/>
  <c r="AG474" i="1"/>
  <c r="AH474" i="1"/>
  <c r="AI474" i="1"/>
  <c r="CW474" i="1" s="1"/>
  <c r="V474" i="1" s="1"/>
  <c r="AI476" i="1" s="1"/>
  <c r="AJ474" i="1"/>
  <c r="CX474" i="1" s="1"/>
  <c r="W474" i="1" s="1"/>
  <c r="AJ476" i="1" s="1"/>
  <c r="CQ474" i="1"/>
  <c r="P474" i="1" s="1"/>
  <c r="CR474" i="1"/>
  <c r="Q474" i="1" s="1"/>
  <c r="AD476" i="1" s="1"/>
  <c r="CS474" i="1"/>
  <c r="R474" i="1" s="1"/>
  <c r="AE476" i="1" s="1"/>
  <c r="CT474" i="1"/>
  <c r="S474" i="1" s="1"/>
  <c r="CU474" i="1"/>
  <c r="T474" i="1" s="1"/>
  <c r="AG476" i="1" s="1"/>
  <c r="CV474" i="1"/>
  <c r="FR474" i="1"/>
  <c r="GL474" i="1"/>
  <c r="BZ476" i="1" s="1"/>
  <c r="GO474" i="1"/>
  <c r="GP474" i="1"/>
  <c r="GV474" i="1"/>
  <c r="HC474" i="1"/>
  <c r="GX474" i="1" s="1"/>
  <c r="CJ476" i="1" s="1"/>
  <c r="B476" i="1"/>
  <c r="B472" i="1" s="1"/>
  <c r="C476" i="1"/>
  <c r="C472" i="1" s="1"/>
  <c r="D476" i="1"/>
  <c r="D472" i="1" s="1"/>
  <c r="F476" i="1"/>
  <c r="F472" i="1" s="1"/>
  <c r="G476" i="1"/>
  <c r="AP476" i="1"/>
  <c r="BX476" i="1"/>
  <c r="BX472" i="1" s="1"/>
  <c r="BY476" i="1"/>
  <c r="CC476" i="1"/>
  <c r="CC472" i="1" s="1"/>
  <c r="CD476" i="1"/>
  <c r="CD472" i="1" s="1"/>
  <c r="CK476" i="1"/>
  <c r="CK472" i="1" s="1"/>
  <c r="CL476" i="1"/>
  <c r="CL472" i="1" s="1"/>
  <c r="CM476" i="1"/>
  <c r="CM472" i="1" s="1"/>
  <c r="F485" i="1"/>
  <c r="D506" i="1"/>
  <c r="D508" i="1"/>
  <c r="E508" i="1"/>
  <c r="F508" i="1"/>
  <c r="G508" i="1"/>
  <c r="Z508" i="1"/>
  <c r="AA508" i="1"/>
  <c r="AM508" i="1"/>
  <c r="AN508" i="1"/>
  <c r="BE508" i="1"/>
  <c r="BF508" i="1"/>
  <c r="BG508" i="1"/>
  <c r="BH508" i="1"/>
  <c r="BI508" i="1"/>
  <c r="BJ508" i="1"/>
  <c r="BK508" i="1"/>
  <c r="BL508" i="1"/>
  <c r="BM508" i="1"/>
  <c r="BN508" i="1"/>
  <c r="BO508" i="1"/>
  <c r="BP508" i="1"/>
  <c r="BQ508" i="1"/>
  <c r="BR508" i="1"/>
  <c r="BS508" i="1"/>
  <c r="BT508" i="1"/>
  <c r="BU508" i="1"/>
  <c r="BV508" i="1"/>
  <c r="BW508" i="1"/>
  <c r="CN508" i="1"/>
  <c r="CO508" i="1"/>
  <c r="CP508" i="1"/>
  <c r="CQ508" i="1"/>
  <c r="CR508" i="1"/>
  <c r="CS508" i="1"/>
  <c r="CT508" i="1"/>
  <c r="CU508" i="1"/>
  <c r="CV508" i="1"/>
  <c r="CW508" i="1"/>
  <c r="CX508" i="1"/>
  <c r="CY508" i="1"/>
  <c r="CZ508" i="1"/>
  <c r="DA508" i="1"/>
  <c r="DB508" i="1"/>
  <c r="DC508" i="1"/>
  <c r="DD508" i="1"/>
  <c r="DE508" i="1"/>
  <c r="DF508" i="1"/>
  <c r="DG508" i="1"/>
  <c r="DH508" i="1"/>
  <c r="DI508" i="1"/>
  <c r="DJ508" i="1"/>
  <c r="DK508" i="1"/>
  <c r="DL508" i="1"/>
  <c r="DM508" i="1"/>
  <c r="DN508" i="1"/>
  <c r="DO508" i="1"/>
  <c r="DP508" i="1"/>
  <c r="DQ508" i="1"/>
  <c r="DR508" i="1"/>
  <c r="DS508" i="1"/>
  <c r="DT508" i="1"/>
  <c r="DU508" i="1"/>
  <c r="DV508" i="1"/>
  <c r="DW508" i="1"/>
  <c r="DX508" i="1"/>
  <c r="DY508" i="1"/>
  <c r="DZ508" i="1"/>
  <c r="EA508" i="1"/>
  <c r="EB508" i="1"/>
  <c r="EC508" i="1"/>
  <c r="ED508" i="1"/>
  <c r="EE508" i="1"/>
  <c r="EF508" i="1"/>
  <c r="EG508" i="1"/>
  <c r="EH508" i="1"/>
  <c r="EI508" i="1"/>
  <c r="EJ508" i="1"/>
  <c r="EK508" i="1"/>
  <c r="EL508" i="1"/>
  <c r="EM508" i="1"/>
  <c r="EN508" i="1"/>
  <c r="EO508" i="1"/>
  <c r="EP508" i="1"/>
  <c r="EQ508" i="1"/>
  <c r="ER508" i="1"/>
  <c r="ES508" i="1"/>
  <c r="ET508" i="1"/>
  <c r="EU508" i="1"/>
  <c r="EV508" i="1"/>
  <c r="EW508" i="1"/>
  <c r="EX508" i="1"/>
  <c r="EY508" i="1"/>
  <c r="EZ508" i="1"/>
  <c r="FA508" i="1"/>
  <c r="FB508" i="1"/>
  <c r="FC508" i="1"/>
  <c r="FD508" i="1"/>
  <c r="FE508" i="1"/>
  <c r="FF508" i="1"/>
  <c r="FG508" i="1"/>
  <c r="FH508" i="1"/>
  <c r="FI508" i="1"/>
  <c r="FJ508" i="1"/>
  <c r="FK508" i="1"/>
  <c r="FL508" i="1"/>
  <c r="FM508" i="1"/>
  <c r="FN508" i="1"/>
  <c r="FO508" i="1"/>
  <c r="FP508" i="1"/>
  <c r="FQ508" i="1"/>
  <c r="FR508" i="1"/>
  <c r="FS508" i="1"/>
  <c r="FT508" i="1"/>
  <c r="FU508" i="1"/>
  <c r="FV508" i="1"/>
  <c r="FW508" i="1"/>
  <c r="FX508" i="1"/>
  <c r="FY508" i="1"/>
  <c r="FZ508" i="1"/>
  <c r="GA508" i="1"/>
  <c r="GB508" i="1"/>
  <c r="GC508" i="1"/>
  <c r="GD508" i="1"/>
  <c r="GE508" i="1"/>
  <c r="GF508" i="1"/>
  <c r="GG508" i="1"/>
  <c r="GH508" i="1"/>
  <c r="GI508" i="1"/>
  <c r="GJ508" i="1"/>
  <c r="GK508" i="1"/>
  <c r="GL508" i="1"/>
  <c r="GM508" i="1"/>
  <c r="GN508" i="1"/>
  <c r="GO508" i="1"/>
  <c r="GP508" i="1"/>
  <c r="GQ508" i="1"/>
  <c r="GR508" i="1"/>
  <c r="GS508" i="1"/>
  <c r="GT508" i="1"/>
  <c r="GU508" i="1"/>
  <c r="GV508" i="1"/>
  <c r="GW508" i="1"/>
  <c r="GX508" i="1"/>
  <c r="C510" i="1"/>
  <c r="D510" i="1"/>
  <c r="R510" i="1"/>
  <c r="AE512" i="1" s="1"/>
  <c r="S510" i="1"/>
  <c r="AF512" i="1" s="1"/>
  <c r="AC510" i="1"/>
  <c r="AB510" i="1" s="1"/>
  <c r="AD510" i="1"/>
  <c r="AE510" i="1"/>
  <c r="AF510" i="1"/>
  <c r="AG510" i="1"/>
  <c r="CU510" i="1" s="1"/>
  <c r="T510" i="1" s="1"/>
  <c r="AG512" i="1" s="1"/>
  <c r="AH510" i="1"/>
  <c r="AI510" i="1"/>
  <c r="CW510" i="1" s="1"/>
  <c r="V510" i="1" s="1"/>
  <c r="AI512" i="1" s="1"/>
  <c r="AJ510" i="1"/>
  <c r="CX510" i="1" s="1"/>
  <c r="W510" i="1" s="1"/>
  <c r="AJ512" i="1" s="1"/>
  <c r="CQ510" i="1"/>
  <c r="P510" i="1" s="1"/>
  <c r="CR510" i="1"/>
  <c r="Q510" i="1" s="1"/>
  <c r="AD512" i="1" s="1"/>
  <c r="CS510" i="1"/>
  <c r="CT510" i="1"/>
  <c r="CV510" i="1"/>
  <c r="U510" i="1" s="1"/>
  <c r="AH512" i="1" s="1"/>
  <c r="FR510" i="1"/>
  <c r="BY512" i="1" s="1"/>
  <c r="GL510" i="1"/>
  <c r="GO510" i="1"/>
  <c r="CC512" i="1" s="1"/>
  <c r="GP510" i="1"/>
  <c r="GV510" i="1"/>
  <c r="HC510" i="1"/>
  <c r="GX510" i="1" s="1"/>
  <c r="CJ512" i="1" s="1"/>
  <c r="B512" i="1"/>
  <c r="B508" i="1" s="1"/>
  <c r="C512" i="1"/>
  <c r="C508" i="1" s="1"/>
  <c r="D512" i="1"/>
  <c r="F512" i="1"/>
  <c r="G512" i="1"/>
  <c r="AO512" i="1"/>
  <c r="F516" i="1" s="1"/>
  <c r="AU512" i="1"/>
  <c r="F531" i="1" s="1"/>
  <c r="AX512" i="1"/>
  <c r="F519" i="1" s="1"/>
  <c r="BB512" i="1"/>
  <c r="BB508" i="1" s="1"/>
  <c r="BX512" i="1"/>
  <c r="BX508" i="1" s="1"/>
  <c r="BZ512" i="1"/>
  <c r="BZ508" i="1" s="1"/>
  <c r="CD512" i="1"/>
  <c r="CD508" i="1" s="1"/>
  <c r="CG512" i="1"/>
  <c r="CG508" i="1" s="1"/>
  <c r="CK512" i="1"/>
  <c r="CK508" i="1" s="1"/>
  <c r="CL512" i="1"/>
  <c r="CL508" i="1" s="1"/>
  <c r="CM512" i="1"/>
  <c r="CM508" i="1" s="1"/>
  <c r="F525" i="1"/>
  <c r="B542" i="1"/>
  <c r="B22" i="1" s="1"/>
  <c r="C542" i="1"/>
  <c r="C22" i="1" s="1"/>
  <c r="D542" i="1"/>
  <c r="D22" i="1" s="1"/>
  <c r="F542" i="1"/>
  <c r="F22" i="1" s="1"/>
  <c r="G542" i="1"/>
  <c r="G22" i="1" s="1"/>
  <c r="F571" i="1"/>
  <c r="F574" i="1" s="1"/>
  <c r="B579" i="1"/>
  <c r="B18" i="1" s="1"/>
  <c r="C579" i="1"/>
  <c r="C18" i="1" s="1"/>
  <c r="D579" i="1"/>
  <c r="D18" i="1" s="1"/>
  <c r="F579" i="1"/>
  <c r="F18" i="1" s="1"/>
  <c r="G579" i="1"/>
  <c r="G18" i="1" s="1"/>
  <c r="F12" i="6"/>
  <c r="G12" i="6"/>
  <c r="CY12" i="6"/>
  <c r="L1508" i="7" l="1"/>
  <c r="L1506" i="7" s="1"/>
  <c r="L972" i="7"/>
  <c r="L282" i="7"/>
  <c r="L1132" i="7"/>
  <c r="AN286" i="7"/>
  <c r="K352" i="7"/>
  <c r="I352" i="7" s="1"/>
  <c r="L219" i="7"/>
  <c r="L1504" i="7"/>
  <c r="K976" i="7"/>
  <c r="I976" i="7" s="1"/>
  <c r="L461" i="7"/>
  <c r="K465" i="7"/>
  <c r="I465" i="7" s="1"/>
  <c r="AN465" i="7"/>
  <c r="K1226" i="7"/>
  <c r="I1226" i="7" s="1"/>
  <c r="AT335" i="7"/>
  <c r="L1222" i="7"/>
  <c r="L1814" i="7"/>
  <c r="AT465" i="7"/>
  <c r="L462" i="7" s="1"/>
  <c r="L298" i="7"/>
  <c r="AT857" i="7"/>
  <c r="L854" i="7" s="1"/>
  <c r="L212" i="7"/>
  <c r="L1277" i="7"/>
  <c r="AT385" i="7"/>
  <c r="L1754" i="7"/>
  <c r="L398" i="7"/>
  <c r="L1453" i="7"/>
  <c r="AO64" i="7"/>
  <c r="L60" i="7"/>
  <c r="AO318" i="7"/>
  <c r="L314" i="7"/>
  <c r="K318" i="7"/>
  <c r="I318" i="7" s="1"/>
  <c r="AN318" i="7"/>
  <c r="L1775" i="7"/>
  <c r="L1822" i="7" s="1"/>
  <c r="L1779" i="7"/>
  <c r="L600" i="7"/>
  <c r="L1759" i="7"/>
  <c r="K1357" i="7"/>
  <c r="I1357" i="7" s="1"/>
  <c r="K695" i="7"/>
  <c r="I695" i="7" s="1"/>
  <c r="AN1357" i="7"/>
  <c r="K1280" i="7"/>
  <c r="I1280" i="7" s="1"/>
  <c r="L1303" i="7"/>
  <c r="L1301" i="7" s="1"/>
  <c r="L1064" i="7"/>
  <c r="L1062" i="7" s="1"/>
  <c r="AT562" i="7"/>
  <c r="L559" i="7" s="1"/>
  <c r="K433" i="7"/>
  <c r="I433" i="7" s="1"/>
  <c r="L1276" i="7"/>
  <c r="L775" i="7"/>
  <c r="L1743" i="7"/>
  <c r="L1741" i="7" s="1"/>
  <c r="L973" i="7"/>
  <c r="L1745" i="7"/>
  <c r="L430" i="7"/>
  <c r="L1625" i="7"/>
  <c r="L1648" i="7" s="1"/>
  <c r="AN1226" i="7"/>
  <c r="K417" i="7"/>
  <c r="I417" i="7" s="1"/>
  <c r="AN433" i="7"/>
  <c r="K546" i="7"/>
  <c r="I546" i="7" s="1"/>
  <c r="AO417" i="7"/>
  <c r="L429" i="7"/>
  <c r="AN1552" i="7"/>
  <c r="L357" i="7"/>
  <c r="K369" i="7" s="1"/>
  <c r="I369" i="7" s="1"/>
  <c r="AN546" i="7"/>
  <c r="L413" i="7"/>
  <c r="L543" i="7"/>
  <c r="K1419" i="7"/>
  <c r="I1419" i="7" s="1"/>
  <c r="K1552" i="7"/>
  <c r="I1552" i="7" s="1"/>
  <c r="AT64" i="7"/>
  <c r="L488" i="7" s="1"/>
  <c r="L101" i="7"/>
  <c r="L542" i="7"/>
  <c r="L798" i="7"/>
  <c r="K105" i="7"/>
  <c r="I105" i="7" s="1"/>
  <c r="K1538" i="7"/>
  <c r="I1538" i="7" s="1"/>
  <c r="L572" i="7"/>
  <c r="AN1419" i="7"/>
  <c r="L1697" i="7"/>
  <c r="L1720" i="7" s="1"/>
  <c r="AN105" i="7"/>
  <c r="L1353" i="7"/>
  <c r="L268" i="7"/>
  <c r="L644" i="7"/>
  <c r="AN576" i="7"/>
  <c r="L1106" i="7"/>
  <c r="AN1110" i="7"/>
  <c r="K1110" i="7"/>
  <c r="I1110" i="7" s="1"/>
  <c r="AR1110" i="7"/>
  <c r="K576" i="7"/>
  <c r="I576" i="7" s="1"/>
  <c r="L1766" i="7"/>
  <c r="L102" i="7"/>
  <c r="AN401" i="7"/>
  <c r="AO1492" i="7"/>
  <c r="K1492" i="7"/>
  <c r="I1492" i="7" s="1"/>
  <c r="L1488" i="7"/>
  <c r="AO562" i="7"/>
  <c r="K562" i="7"/>
  <c r="I562" i="7" s="1"/>
  <c r="L558" i="7"/>
  <c r="L397" i="7"/>
  <c r="L1055" i="7"/>
  <c r="L1067" i="7"/>
  <c r="L527" i="7"/>
  <c r="L1249" i="7"/>
  <c r="AN1253" i="7"/>
  <c r="K1253" i="7"/>
  <c r="I1253" i="7" s="1"/>
  <c r="AO1253" i="7"/>
  <c r="AO1374" i="7"/>
  <c r="K1374" i="7"/>
  <c r="I1374" i="7" s="1"/>
  <c r="AN1374" i="7"/>
  <c r="L1299" i="7"/>
  <c r="K921" i="7"/>
  <c r="I921" i="7" s="1"/>
  <c r="AO79" i="7"/>
  <c r="K79" i="7"/>
  <c r="I79" i="7" s="1"/>
  <c r="L75" i="7"/>
  <c r="AO207" i="7"/>
  <c r="AN207" i="7"/>
  <c r="K207" i="7"/>
  <c r="I207" i="7" s="1"/>
  <c r="L234" i="7"/>
  <c r="AN921" i="7"/>
  <c r="L1010" i="7"/>
  <c r="L233" i="7"/>
  <c r="K335" i="7"/>
  <c r="I335" i="7" s="1"/>
  <c r="L176" i="7"/>
  <c r="K64" i="7"/>
  <c r="I64" i="7" s="1"/>
  <c r="K237" i="7"/>
  <c r="I237" i="7" s="1"/>
  <c r="L1812" i="7"/>
  <c r="L1810" i="7" s="1"/>
  <c r="L1489" i="7"/>
  <c r="L1011" i="7"/>
  <c r="L76" i="7"/>
  <c r="L917" i="7"/>
  <c r="AN335" i="7"/>
  <c r="K254" i="7"/>
  <c r="I254" i="7" s="1"/>
  <c r="AN179" i="7"/>
  <c r="L1734" i="7"/>
  <c r="K35" i="7"/>
  <c r="L1803" i="7"/>
  <c r="L61" i="7"/>
  <c r="L483" i="7"/>
  <c r="AN237" i="7"/>
  <c r="L332" i="7"/>
  <c r="AN254" i="7"/>
  <c r="L175" i="7"/>
  <c r="L1602" i="7"/>
  <c r="L1590" i="7"/>
  <c r="L1535" i="7"/>
  <c r="AN64" i="7"/>
  <c r="K385" i="7"/>
  <c r="I385" i="7" s="1"/>
  <c r="AN301" i="7"/>
  <c r="AO449" i="7"/>
  <c r="K449" i="7"/>
  <c r="I449" i="7" s="1"/>
  <c r="L445" i="7"/>
  <c r="L1595" i="7"/>
  <c r="L1591" i="7" s="1"/>
  <c r="L331" i="7"/>
  <c r="L251" i="7"/>
  <c r="K179" i="7"/>
  <c r="I179" i="7" s="1"/>
  <c r="L615" i="7"/>
  <c r="L381" i="7"/>
  <c r="K301" i="7"/>
  <c r="I301" i="7" s="1"/>
  <c r="AO695" i="7"/>
  <c r="AN695" i="7"/>
  <c r="L250" i="7"/>
  <c r="L643" i="7"/>
  <c r="L691" i="7"/>
  <c r="L382" i="7"/>
  <c r="AN1333" i="7"/>
  <c r="K1136" i="7"/>
  <c r="I1136" i="7" s="1"/>
  <c r="K36" i="7"/>
  <c r="K647" i="7"/>
  <c r="I647" i="7" s="1"/>
  <c r="K857" i="7"/>
  <c r="I857" i="7" s="1"/>
  <c r="AO857" i="7"/>
  <c r="L853" i="7"/>
  <c r="AN857" i="7"/>
  <c r="AN385" i="7"/>
  <c r="L297" i="7"/>
  <c r="AO604" i="7"/>
  <c r="K604" i="7"/>
  <c r="I604" i="7" s="1"/>
  <c r="AO1014" i="7"/>
  <c r="K1014" i="7"/>
  <c r="I1014" i="7" s="1"/>
  <c r="L1511" i="7"/>
  <c r="L1330" i="7"/>
  <c r="L1499" i="7"/>
  <c r="AN1136" i="7"/>
  <c r="AO1152" i="7"/>
  <c r="L1297" i="7" s="1"/>
  <c r="L1295" i="7" s="1"/>
  <c r="K1152" i="7"/>
  <c r="I1152" i="7" s="1"/>
  <c r="AN1152" i="7"/>
  <c r="K128" i="7"/>
  <c r="I128" i="7" s="1"/>
  <c r="L124" i="7"/>
  <c r="AO128" i="7"/>
  <c r="AN647" i="7"/>
  <c r="L573" i="7"/>
  <c r="L366" i="7"/>
  <c r="L315" i="7"/>
  <c r="AB97" i="1"/>
  <c r="BZ303" i="1"/>
  <c r="BZ244" i="1" s="1"/>
  <c r="AB339" i="1"/>
  <c r="AB395" i="1"/>
  <c r="AB256" i="1"/>
  <c r="AB114" i="1"/>
  <c r="AB36" i="1"/>
  <c r="AB291" i="1"/>
  <c r="BZ360" i="1"/>
  <c r="AQ360" i="1" s="1"/>
  <c r="AB341" i="1"/>
  <c r="AB260" i="1"/>
  <c r="AB98" i="1"/>
  <c r="AB35" i="1"/>
  <c r="AB100" i="1"/>
  <c r="AB354" i="1"/>
  <c r="BZ61" i="1"/>
  <c r="AQ61" i="1" s="1"/>
  <c r="AB293" i="1"/>
  <c r="AB206" i="1"/>
  <c r="BY212" i="1"/>
  <c r="AP212" i="1" s="1"/>
  <c r="AB295" i="1"/>
  <c r="AB101" i="1"/>
  <c r="AB96" i="1"/>
  <c r="AB31" i="1"/>
  <c r="AB343" i="1"/>
  <c r="AB28" i="1"/>
  <c r="AB185" i="1"/>
  <c r="AB40" i="1"/>
  <c r="AB103" i="1"/>
  <c r="AB43" i="1"/>
  <c r="CD360" i="1"/>
  <c r="AU360" i="1" s="1"/>
  <c r="AB102" i="1"/>
  <c r="AB46" i="1"/>
  <c r="AB30" i="1"/>
  <c r="AB248" i="1"/>
  <c r="AB171" i="1"/>
  <c r="AB39" i="1"/>
  <c r="CD61" i="1"/>
  <c r="AU61" i="1" s="1"/>
  <c r="AB49" i="1"/>
  <c r="AB42" i="1"/>
  <c r="AB337" i="1"/>
  <c r="AB52" i="1"/>
  <c r="AB355" i="1"/>
  <c r="AB29" i="1"/>
  <c r="AB48" i="1"/>
  <c r="CC508" i="1"/>
  <c r="AT512" i="1"/>
  <c r="BC435" i="1"/>
  <c r="F456" i="1"/>
  <c r="AQ476" i="1"/>
  <c r="BZ472" i="1"/>
  <c r="CI476" i="1"/>
  <c r="CP398" i="1"/>
  <c r="O398" i="1" s="1"/>
  <c r="GM398" i="1" s="1"/>
  <c r="GN398" i="1" s="1"/>
  <c r="BA440" i="1"/>
  <c r="CJ435" i="1"/>
  <c r="T476" i="1"/>
  <c r="AG472" i="1"/>
  <c r="R476" i="1"/>
  <c r="AE472" i="1"/>
  <c r="CJ303" i="1"/>
  <c r="AD508" i="1"/>
  <c r="Q512" i="1"/>
  <c r="AC512" i="1"/>
  <c r="CP510" i="1"/>
  <c r="O510" i="1" s="1"/>
  <c r="Q476" i="1"/>
  <c r="AD472" i="1"/>
  <c r="BZ392" i="1"/>
  <c r="AQ403" i="1"/>
  <c r="CG403" i="1"/>
  <c r="AJ508" i="1"/>
  <c r="W512" i="1"/>
  <c r="CP474" i="1"/>
  <c r="O474" i="1" s="1"/>
  <c r="AC476" i="1"/>
  <c r="CY438" i="1"/>
  <c r="X438" i="1" s="1"/>
  <c r="AK440" i="1" s="1"/>
  <c r="CZ438" i="1"/>
  <c r="Y438" i="1" s="1"/>
  <c r="AL440" i="1" s="1"/>
  <c r="AF440" i="1"/>
  <c r="R440" i="1"/>
  <c r="AE435" i="1"/>
  <c r="AD440" i="1"/>
  <c r="CY398" i="1"/>
  <c r="X398" i="1" s="1"/>
  <c r="CP438" i="1"/>
  <c r="O438" i="1" s="1"/>
  <c r="BY508" i="1"/>
  <c r="AP512" i="1"/>
  <c r="CI512" i="1"/>
  <c r="AH508" i="1"/>
  <c r="U512" i="1"/>
  <c r="AG508" i="1"/>
  <c r="T512" i="1"/>
  <c r="AJ435" i="1"/>
  <c r="W440" i="1"/>
  <c r="V440" i="1"/>
  <c r="AI435" i="1"/>
  <c r="CJ403" i="1"/>
  <c r="T440" i="1"/>
  <c r="AG435" i="1"/>
  <c r="AI508" i="1"/>
  <c r="V512" i="1"/>
  <c r="AI472" i="1"/>
  <c r="V476" i="1"/>
  <c r="AH440" i="1"/>
  <c r="CY474" i="1"/>
  <c r="X474" i="1" s="1"/>
  <c r="AK476" i="1" s="1"/>
  <c r="CZ474" i="1"/>
  <c r="Y474" i="1" s="1"/>
  <c r="AL476" i="1" s="1"/>
  <c r="AF476" i="1"/>
  <c r="CJ472" i="1"/>
  <c r="BA476" i="1"/>
  <c r="AJ472" i="1"/>
  <c r="W476" i="1"/>
  <c r="CJ508" i="1"/>
  <c r="BA512" i="1"/>
  <c r="AF508" i="1"/>
  <c r="S512" i="1"/>
  <c r="U476" i="1"/>
  <c r="AH472" i="1"/>
  <c r="AB400" i="1"/>
  <c r="R512" i="1"/>
  <c r="AE508" i="1"/>
  <c r="F465" i="1"/>
  <c r="BD435" i="1"/>
  <c r="CP437" i="1"/>
  <c r="O437" i="1" s="1"/>
  <c r="AC440" i="1"/>
  <c r="AG403" i="1"/>
  <c r="CP352" i="1"/>
  <c r="O352" i="1" s="1"/>
  <c r="GM352" i="1" s="1"/>
  <c r="GN352" i="1" s="1"/>
  <c r="AG360" i="1"/>
  <c r="GN301" i="1"/>
  <c r="HD301" i="1"/>
  <c r="CM303" i="1" s="1"/>
  <c r="CZ267" i="1"/>
  <c r="Y267" i="1" s="1"/>
  <c r="CY267" i="1"/>
  <c r="X267" i="1" s="1"/>
  <c r="CJ93" i="1"/>
  <c r="BA212" i="1"/>
  <c r="CZ349" i="1"/>
  <c r="Y349" i="1" s="1"/>
  <c r="CP349" i="1"/>
  <c r="O349" i="1" s="1"/>
  <c r="GM349" i="1" s="1"/>
  <c r="GN349" i="1" s="1"/>
  <c r="BY360" i="1"/>
  <c r="AU508" i="1"/>
  <c r="CI440" i="1"/>
  <c r="W398" i="1"/>
  <c r="AJ403" i="1" s="1"/>
  <c r="BB244" i="1"/>
  <c r="F316" i="1"/>
  <c r="BB435" i="1"/>
  <c r="CG476" i="1"/>
  <c r="AB397" i="1"/>
  <c r="BX335" i="1"/>
  <c r="CG360" i="1"/>
  <c r="GX354" i="1"/>
  <c r="AB348" i="1"/>
  <c r="AB344" i="1"/>
  <c r="CY161" i="1"/>
  <c r="X161" i="1" s="1"/>
  <c r="CZ161" i="1"/>
  <c r="Y161" i="1" s="1"/>
  <c r="AX508" i="1"/>
  <c r="AU476" i="1"/>
  <c r="U398" i="1"/>
  <c r="F385" i="1"/>
  <c r="BD335" i="1"/>
  <c r="CP340" i="1"/>
  <c r="O340" i="1" s="1"/>
  <c r="GM340" i="1" s="1"/>
  <c r="GN340" i="1" s="1"/>
  <c r="GM273" i="1"/>
  <c r="GO273" i="1" s="1"/>
  <c r="AQ512" i="1"/>
  <c r="AT476" i="1"/>
  <c r="AU440" i="1"/>
  <c r="AX435" i="1"/>
  <c r="BB403" i="1"/>
  <c r="BY403" i="1"/>
  <c r="AB297" i="1"/>
  <c r="CY162" i="1"/>
  <c r="X162" i="1" s="1"/>
  <c r="CZ162" i="1"/>
  <c r="Y162" i="1" s="1"/>
  <c r="CP162" i="1"/>
  <c r="O162" i="1" s="1"/>
  <c r="GM162" i="1" s="1"/>
  <c r="GN162" i="1" s="1"/>
  <c r="AT440" i="1"/>
  <c r="AB275" i="1"/>
  <c r="GM261" i="1"/>
  <c r="GN261" i="1" s="1"/>
  <c r="CL435" i="1"/>
  <c r="GM345" i="1"/>
  <c r="GN345" i="1" s="1"/>
  <c r="CY299" i="1"/>
  <c r="X299" i="1" s="1"/>
  <c r="GM299" i="1" s="1"/>
  <c r="GN299" i="1" s="1"/>
  <c r="CZ299" i="1"/>
  <c r="Y299" i="1" s="1"/>
  <c r="CY278" i="1"/>
  <c r="X278" i="1" s="1"/>
  <c r="CZ278" i="1"/>
  <c r="Y278" i="1" s="1"/>
  <c r="CD303" i="1"/>
  <c r="CP399" i="1"/>
  <c r="O399" i="1" s="1"/>
  <c r="GM399" i="1" s="1"/>
  <c r="GN399" i="1" s="1"/>
  <c r="AB394" i="1"/>
  <c r="CU328" i="3"/>
  <c r="CV328" i="3"/>
  <c r="U354" i="1" s="1"/>
  <c r="CX328" i="3"/>
  <c r="CY300" i="1"/>
  <c r="X300" i="1" s="1"/>
  <c r="GM300" i="1" s="1"/>
  <c r="GN300" i="1" s="1"/>
  <c r="CZ300" i="1"/>
  <c r="Y300" i="1" s="1"/>
  <c r="CP286" i="1"/>
  <c r="O286" i="1" s="1"/>
  <c r="AJ303" i="1"/>
  <c r="CZ510" i="1"/>
  <c r="Y510" i="1" s="1"/>
  <c r="AL512" i="1" s="1"/>
  <c r="AO508" i="1"/>
  <c r="CY510" i="1"/>
  <c r="X510" i="1" s="1"/>
  <c r="AK512" i="1" s="1"/>
  <c r="CC403" i="1"/>
  <c r="GM342" i="1"/>
  <c r="GN342" i="1" s="1"/>
  <c r="CJ360" i="1"/>
  <c r="BY303" i="1"/>
  <c r="CZ252" i="1"/>
  <c r="Y252" i="1" s="1"/>
  <c r="CY252" i="1"/>
  <c r="X252" i="1" s="1"/>
  <c r="BD512" i="1"/>
  <c r="AO476" i="1"/>
  <c r="AP440" i="1"/>
  <c r="CP346" i="1"/>
  <c r="O346" i="1" s="1"/>
  <c r="GM346" i="1" s="1"/>
  <c r="GN346" i="1" s="1"/>
  <c r="CM435" i="1"/>
  <c r="CY207" i="1"/>
  <c r="X207" i="1" s="1"/>
  <c r="CZ207" i="1"/>
  <c r="Y207" i="1" s="1"/>
  <c r="BC512" i="1"/>
  <c r="CY344" i="1"/>
  <c r="X344" i="1" s="1"/>
  <c r="CZ344" i="1"/>
  <c r="Y344" i="1" s="1"/>
  <c r="CY255" i="1"/>
  <c r="X255" i="1" s="1"/>
  <c r="CZ255" i="1"/>
  <c r="Y255" i="1" s="1"/>
  <c r="AG303" i="1"/>
  <c r="GM400" i="1"/>
  <c r="GN400" i="1" s="1"/>
  <c r="CD403" i="1"/>
  <c r="CY297" i="1"/>
  <c r="X297" i="1" s="1"/>
  <c r="CZ297" i="1"/>
  <c r="Y297" i="1" s="1"/>
  <c r="GM351" i="1"/>
  <c r="GN351" i="1" s="1"/>
  <c r="BD476" i="1"/>
  <c r="F444" i="1"/>
  <c r="CP350" i="1"/>
  <c r="O350" i="1" s="1"/>
  <c r="GM350" i="1" s="1"/>
  <c r="GN350" i="1" s="1"/>
  <c r="CZ272" i="1"/>
  <c r="Y272" i="1" s="1"/>
  <c r="CY272" i="1"/>
  <c r="X272" i="1" s="1"/>
  <c r="CY296" i="1"/>
  <c r="X296" i="1" s="1"/>
  <c r="GM296" i="1" s="1"/>
  <c r="GN296" i="1" s="1"/>
  <c r="CZ296" i="1"/>
  <c r="Y296" i="1" s="1"/>
  <c r="DF334" i="3"/>
  <c r="DJ334" i="3" s="1"/>
  <c r="DG334" i="3"/>
  <c r="DH334" i="3"/>
  <c r="DI334" i="3"/>
  <c r="BC476" i="1"/>
  <c r="F364" i="1"/>
  <c r="AB357" i="1"/>
  <c r="CY349" i="1"/>
  <c r="X349" i="1" s="1"/>
  <c r="CP344" i="1"/>
  <c r="O344" i="1" s="1"/>
  <c r="CP290" i="1"/>
  <c r="O290" i="1" s="1"/>
  <c r="GM289" i="1"/>
  <c r="GO289" i="1" s="1"/>
  <c r="CC303" i="1"/>
  <c r="CY249" i="1"/>
  <c r="X249" i="1" s="1"/>
  <c r="CZ249" i="1"/>
  <c r="Y249" i="1" s="1"/>
  <c r="AB401" i="1"/>
  <c r="BB476" i="1"/>
  <c r="AO392" i="1"/>
  <c r="F407" i="1"/>
  <c r="GM358" i="1"/>
  <c r="GN358" i="1" s="1"/>
  <c r="W354" i="1"/>
  <c r="AJ360" i="1" s="1"/>
  <c r="GM297" i="1"/>
  <c r="GN297" i="1" s="1"/>
  <c r="GM199" i="1"/>
  <c r="GN199" i="1" s="1"/>
  <c r="CX342" i="3"/>
  <c r="CU337" i="3"/>
  <c r="CW341" i="3"/>
  <c r="CX341" i="3"/>
  <c r="CW340" i="3"/>
  <c r="CX344" i="3"/>
  <c r="CX340" i="3"/>
  <c r="CX343" i="3"/>
  <c r="CY286" i="1"/>
  <c r="X286" i="1" s="1"/>
  <c r="CP285" i="1"/>
  <c r="O285" i="1" s="1"/>
  <c r="CY283" i="1"/>
  <c r="X283" i="1" s="1"/>
  <c r="CZ283" i="1"/>
  <c r="Y283" i="1" s="1"/>
  <c r="CP191" i="1"/>
  <c r="O191" i="1" s="1"/>
  <c r="CY176" i="1"/>
  <c r="X176" i="1" s="1"/>
  <c r="CZ176" i="1"/>
  <c r="Y176" i="1" s="1"/>
  <c r="GM176" i="1" s="1"/>
  <c r="GN176" i="1" s="1"/>
  <c r="CY163" i="1"/>
  <c r="X163" i="1" s="1"/>
  <c r="CZ163" i="1"/>
  <c r="Y163" i="1" s="1"/>
  <c r="CP283" i="1"/>
  <c r="O283" i="1" s="1"/>
  <c r="CP276" i="1"/>
  <c r="O276" i="1" s="1"/>
  <c r="GM276" i="1" s="1"/>
  <c r="GO276" i="1" s="1"/>
  <c r="CP267" i="1"/>
  <c r="O267" i="1" s="1"/>
  <c r="GM267" i="1" s="1"/>
  <c r="GN267" i="1" s="1"/>
  <c r="CY265" i="1"/>
  <c r="X265" i="1" s="1"/>
  <c r="AB209" i="1"/>
  <c r="CY193" i="1"/>
  <c r="X193" i="1" s="1"/>
  <c r="CZ193" i="1"/>
  <c r="Y193" i="1" s="1"/>
  <c r="GM163" i="1"/>
  <c r="GN163" i="1" s="1"/>
  <c r="AJ212" i="1"/>
  <c r="CW320" i="3"/>
  <c r="CW319" i="3"/>
  <c r="V343" i="1" s="1"/>
  <c r="CX319" i="3"/>
  <c r="CX318" i="3"/>
  <c r="CU317" i="3"/>
  <c r="CX317" i="3"/>
  <c r="CX321" i="3"/>
  <c r="CU307" i="3"/>
  <c r="CV307" i="3"/>
  <c r="U337" i="1" s="1"/>
  <c r="CX307" i="3"/>
  <c r="AB258" i="1"/>
  <c r="CP255" i="1"/>
  <c r="O255" i="1" s="1"/>
  <c r="GM174" i="1"/>
  <c r="GN174" i="1" s="1"/>
  <c r="CY106" i="1"/>
  <c r="X106" i="1" s="1"/>
  <c r="CZ106" i="1"/>
  <c r="Y106" i="1" s="1"/>
  <c r="CP272" i="1"/>
  <c r="O272" i="1" s="1"/>
  <c r="GM272" i="1" s="1"/>
  <c r="GN272" i="1" s="1"/>
  <c r="CP252" i="1"/>
  <c r="O252" i="1" s="1"/>
  <c r="GM252" i="1" s="1"/>
  <c r="GN252" i="1" s="1"/>
  <c r="AB246" i="1"/>
  <c r="CP207" i="1"/>
  <c r="O207" i="1" s="1"/>
  <c r="GM207" i="1" s="1"/>
  <c r="GN207" i="1" s="1"/>
  <c r="CY203" i="1"/>
  <c r="X203" i="1" s="1"/>
  <c r="CZ203" i="1"/>
  <c r="Y203" i="1" s="1"/>
  <c r="CP193" i="1"/>
  <c r="O193" i="1" s="1"/>
  <c r="GM193" i="1" s="1"/>
  <c r="GN193" i="1" s="1"/>
  <c r="CY165" i="1"/>
  <c r="X165" i="1" s="1"/>
  <c r="CZ165" i="1"/>
  <c r="Y165" i="1" s="1"/>
  <c r="CP106" i="1"/>
  <c r="O106" i="1" s="1"/>
  <c r="CV356" i="3"/>
  <c r="U401" i="1" s="1"/>
  <c r="CX356" i="3"/>
  <c r="CU356" i="3"/>
  <c r="CY266" i="1"/>
  <c r="X266" i="1" s="1"/>
  <c r="CZ266" i="1"/>
  <c r="Y266" i="1" s="1"/>
  <c r="CP265" i="1"/>
  <c r="O265" i="1" s="1"/>
  <c r="GM265" i="1" s="1"/>
  <c r="GN265" i="1" s="1"/>
  <c r="CP258" i="1"/>
  <c r="O258" i="1" s="1"/>
  <c r="GM258" i="1" s="1"/>
  <c r="GN258" i="1" s="1"/>
  <c r="CY253" i="1"/>
  <c r="X253" i="1" s="1"/>
  <c r="CZ253" i="1"/>
  <c r="Y253" i="1" s="1"/>
  <c r="CZ251" i="1"/>
  <c r="Y251" i="1" s="1"/>
  <c r="CP251" i="1"/>
  <c r="O251" i="1" s="1"/>
  <c r="GM251" i="1" s="1"/>
  <c r="GN251" i="1" s="1"/>
  <c r="CP249" i="1"/>
  <c r="O249" i="1" s="1"/>
  <c r="GM249" i="1" s="1"/>
  <c r="GN249" i="1" s="1"/>
  <c r="CY178" i="1"/>
  <c r="X178" i="1" s="1"/>
  <c r="CZ178" i="1"/>
  <c r="Y178" i="1" s="1"/>
  <c r="AG212" i="1"/>
  <c r="F376" i="1"/>
  <c r="CZ280" i="1"/>
  <c r="Y280" i="1" s="1"/>
  <c r="CP271" i="1"/>
  <c r="O271" i="1" s="1"/>
  <c r="GM271" i="1" s="1"/>
  <c r="GN271" i="1" s="1"/>
  <c r="AB270" i="1"/>
  <c r="AB250" i="1"/>
  <c r="AB201" i="1"/>
  <c r="GM132" i="1"/>
  <c r="GN132" i="1" s="1"/>
  <c r="CY123" i="1"/>
  <c r="X123" i="1" s="1"/>
  <c r="CZ275" i="1"/>
  <c r="Y275" i="1" s="1"/>
  <c r="CP275" i="1"/>
  <c r="O275" i="1" s="1"/>
  <c r="GM275" i="1" s="1"/>
  <c r="GN275" i="1" s="1"/>
  <c r="GM259" i="1"/>
  <c r="GO259" i="1" s="1"/>
  <c r="GM121" i="1"/>
  <c r="GN121" i="1" s="1"/>
  <c r="CU350" i="3"/>
  <c r="CX353" i="3"/>
  <c r="CX352" i="3"/>
  <c r="CW352" i="3"/>
  <c r="CU345" i="3"/>
  <c r="CV345" i="3"/>
  <c r="U394" i="1" s="1"/>
  <c r="CX345" i="3"/>
  <c r="AB278" i="1"/>
  <c r="CY268" i="1"/>
  <c r="X268" i="1" s="1"/>
  <c r="CZ268" i="1"/>
  <c r="Y268" i="1" s="1"/>
  <c r="CP266" i="1"/>
  <c r="O266" i="1" s="1"/>
  <c r="GM266" i="1" s="1"/>
  <c r="GN266" i="1" s="1"/>
  <c r="AB257" i="1"/>
  <c r="F373" i="1"/>
  <c r="CU327" i="3"/>
  <c r="CV327" i="3"/>
  <c r="U353" i="1" s="1"/>
  <c r="CX327" i="3"/>
  <c r="CP280" i="1"/>
  <c r="O280" i="1" s="1"/>
  <c r="GM280" i="1" s="1"/>
  <c r="GN280" i="1" s="1"/>
  <c r="CP274" i="1"/>
  <c r="O274" i="1" s="1"/>
  <c r="GM274" i="1" s="1"/>
  <c r="GN274" i="1" s="1"/>
  <c r="CP250" i="1"/>
  <c r="O250" i="1" s="1"/>
  <c r="GM250" i="1" s="1"/>
  <c r="GO250" i="1" s="1"/>
  <c r="GM167" i="1"/>
  <c r="GN167" i="1" s="1"/>
  <c r="CY148" i="1"/>
  <c r="X148" i="1" s="1"/>
  <c r="CZ148" i="1"/>
  <c r="Y148" i="1" s="1"/>
  <c r="AB283" i="1"/>
  <c r="AB276" i="1"/>
  <c r="AB269" i="1"/>
  <c r="CP263" i="1"/>
  <c r="O263" i="1" s="1"/>
  <c r="GM263" i="1" s="1"/>
  <c r="GN263" i="1" s="1"/>
  <c r="CD212" i="1"/>
  <c r="CU329" i="3"/>
  <c r="CX333" i="3"/>
  <c r="CX332" i="3"/>
  <c r="CX331" i="3"/>
  <c r="CW331" i="3"/>
  <c r="AO303" i="1"/>
  <c r="CP284" i="1"/>
  <c r="O284" i="1" s="1"/>
  <c r="GM284" i="1" s="1"/>
  <c r="GO284" i="1" s="1"/>
  <c r="CZ281" i="1"/>
  <c r="Y281" i="1" s="1"/>
  <c r="CP278" i="1"/>
  <c r="O278" i="1" s="1"/>
  <c r="CP268" i="1"/>
  <c r="O268" i="1" s="1"/>
  <c r="GM268" i="1" s="1"/>
  <c r="GN268" i="1" s="1"/>
  <c r="CY264" i="1"/>
  <c r="X264" i="1" s="1"/>
  <c r="GM264" i="1" s="1"/>
  <c r="GN264" i="1" s="1"/>
  <c r="CZ264" i="1"/>
  <c r="Y264" i="1" s="1"/>
  <c r="CP262" i="1"/>
  <c r="O262" i="1" s="1"/>
  <c r="GM262" i="1" s="1"/>
  <c r="GO262" i="1" s="1"/>
  <c r="CY258" i="1"/>
  <c r="X258" i="1" s="1"/>
  <c r="CZ258" i="1"/>
  <c r="Y258" i="1" s="1"/>
  <c r="AB255" i="1"/>
  <c r="CK93" i="1"/>
  <c r="BB212" i="1"/>
  <c r="P208" i="1"/>
  <c r="W208" i="1"/>
  <c r="S208" i="1"/>
  <c r="CY183" i="1"/>
  <c r="X183" i="1" s="1"/>
  <c r="CZ183" i="1"/>
  <c r="Y183" i="1" s="1"/>
  <c r="CP183" i="1"/>
  <c r="O183" i="1" s="1"/>
  <c r="GM183" i="1" s="1"/>
  <c r="GN183" i="1" s="1"/>
  <c r="AB182" i="1"/>
  <c r="CZ285" i="1"/>
  <c r="Y285" i="1" s="1"/>
  <c r="CY269" i="1"/>
  <c r="X269" i="1" s="1"/>
  <c r="GM269" i="1" s="1"/>
  <c r="GN269" i="1" s="1"/>
  <c r="GM253" i="1"/>
  <c r="GN253" i="1" s="1"/>
  <c r="CZ205" i="1"/>
  <c r="Y205" i="1" s="1"/>
  <c r="CY205" i="1"/>
  <c r="X205" i="1" s="1"/>
  <c r="GM205" i="1" s="1"/>
  <c r="GN205" i="1" s="1"/>
  <c r="CY186" i="1"/>
  <c r="X186" i="1" s="1"/>
  <c r="CZ186" i="1"/>
  <c r="Y186" i="1" s="1"/>
  <c r="CP166" i="1"/>
  <c r="O166" i="1" s="1"/>
  <c r="CU308" i="3"/>
  <c r="CX308" i="3"/>
  <c r="AB290" i="1"/>
  <c r="CP288" i="1"/>
  <c r="O288" i="1" s="1"/>
  <c r="GM288" i="1" s="1"/>
  <c r="GN288" i="1" s="1"/>
  <c r="CP287" i="1"/>
  <c r="O287" i="1" s="1"/>
  <c r="GM287" i="1" s="1"/>
  <c r="GO287" i="1" s="1"/>
  <c r="AB261" i="1"/>
  <c r="AB254" i="1"/>
  <c r="GM209" i="1"/>
  <c r="GN209" i="1" s="1"/>
  <c r="CP204" i="1"/>
  <c r="O204" i="1" s="1"/>
  <c r="GM204" i="1" s="1"/>
  <c r="GN204" i="1" s="1"/>
  <c r="GM190" i="1"/>
  <c r="GN190" i="1" s="1"/>
  <c r="CY282" i="1"/>
  <c r="X282" i="1" s="1"/>
  <c r="GM282" i="1" s="1"/>
  <c r="GN282" i="1" s="1"/>
  <c r="CY270" i="1"/>
  <c r="X270" i="1" s="1"/>
  <c r="GM270" i="1" s="1"/>
  <c r="GN270" i="1" s="1"/>
  <c r="CZ270" i="1"/>
  <c r="Y270" i="1" s="1"/>
  <c r="CY261" i="1"/>
  <c r="X261" i="1" s="1"/>
  <c r="CY254" i="1"/>
  <c r="X254" i="1" s="1"/>
  <c r="GM254" i="1" s="1"/>
  <c r="GN254" i="1" s="1"/>
  <c r="GM175" i="1"/>
  <c r="GN175" i="1" s="1"/>
  <c r="CU322" i="3"/>
  <c r="CX322" i="3"/>
  <c r="CV322" i="3"/>
  <c r="U348" i="1" s="1"/>
  <c r="BC303" i="1"/>
  <c r="CY290" i="1"/>
  <c r="X290" i="1" s="1"/>
  <c r="CZ290" i="1"/>
  <c r="Y290" i="1" s="1"/>
  <c r="CP281" i="1"/>
  <c r="O281" i="1" s="1"/>
  <c r="CY274" i="1"/>
  <c r="X274" i="1" s="1"/>
  <c r="CZ274" i="1"/>
  <c r="Y274" i="1" s="1"/>
  <c r="AB247" i="1"/>
  <c r="CP210" i="1"/>
  <c r="O210" i="1" s="1"/>
  <c r="GM210" i="1" s="1"/>
  <c r="GO210" i="1" s="1"/>
  <c r="CY191" i="1"/>
  <c r="X191" i="1" s="1"/>
  <c r="CZ191" i="1"/>
  <c r="Y191" i="1" s="1"/>
  <c r="CY173" i="1"/>
  <c r="X173" i="1" s="1"/>
  <c r="GM173" i="1" s="1"/>
  <c r="GN173" i="1" s="1"/>
  <c r="CZ173" i="1"/>
  <c r="Y173" i="1" s="1"/>
  <c r="GM104" i="1"/>
  <c r="GN104" i="1" s="1"/>
  <c r="V208" i="1"/>
  <c r="CY196" i="1"/>
  <c r="X196" i="1" s="1"/>
  <c r="CZ196" i="1"/>
  <c r="Y196" i="1" s="1"/>
  <c r="GM177" i="1"/>
  <c r="GN177" i="1" s="1"/>
  <c r="AB169" i="1"/>
  <c r="CP165" i="1"/>
  <c r="O165" i="1" s="1"/>
  <c r="GM165" i="1" s="1"/>
  <c r="GN165" i="1" s="1"/>
  <c r="CP148" i="1"/>
  <c r="O148" i="1" s="1"/>
  <c r="AB207" i="1"/>
  <c r="CY202" i="1"/>
  <c r="X202" i="1" s="1"/>
  <c r="GM202" i="1" s="1"/>
  <c r="GN202" i="1" s="1"/>
  <c r="CZ202" i="1"/>
  <c r="Y202" i="1" s="1"/>
  <c r="CP196" i="1"/>
  <c r="O196" i="1" s="1"/>
  <c r="GM196" i="1" s="1"/>
  <c r="GN196" i="1" s="1"/>
  <c r="GM194" i="1"/>
  <c r="GN194" i="1" s="1"/>
  <c r="CP186" i="1"/>
  <c r="O186" i="1" s="1"/>
  <c r="GM186" i="1" s="1"/>
  <c r="GN186" i="1" s="1"/>
  <c r="CP178" i="1"/>
  <c r="O178" i="1" s="1"/>
  <c r="CY108" i="1"/>
  <c r="X108" i="1" s="1"/>
  <c r="CZ108" i="1"/>
  <c r="Y108" i="1" s="1"/>
  <c r="R208" i="1"/>
  <c r="AB190" i="1"/>
  <c r="CP181" i="1"/>
  <c r="O181" i="1" s="1"/>
  <c r="GM181" i="1" s="1"/>
  <c r="GN181" i="1" s="1"/>
  <c r="CY166" i="1"/>
  <c r="X166" i="1" s="1"/>
  <c r="CZ166" i="1"/>
  <c r="Y166" i="1" s="1"/>
  <c r="CP159" i="1"/>
  <c r="O159" i="1" s="1"/>
  <c r="Q208" i="1"/>
  <c r="AB203" i="1"/>
  <c r="AB198" i="1"/>
  <c r="CP189" i="1"/>
  <c r="O189" i="1" s="1"/>
  <c r="GM189" i="1" s="1"/>
  <c r="GN189" i="1" s="1"/>
  <c r="CP149" i="1"/>
  <c r="O149" i="1" s="1"/>
  <c r="GM149" i="1" s="1"/>
  <c r="GN149" i="1" s="1"/>
  <c r="CZ286" i="1"/>
  <c r="Y286" i="1" s="1"/>
  <c r="CZ282" i="1"/>
  <c r="Y282" i="1" s="1"/>
  <c r="CZ265" i="1"/>
  <c r="Y265" i="1" s="1"/>
  <c r="CZ261" i="1"/>
  <c r="Y261" i="1" s="1"/>
  <c r="CZ201" i="1"/>
  <c r="Y201" i="1" s="1"/>
  <c r="CY177" i="1"/>
  <c r="X177" i="1" s="1"/>
  <c r="CZ177" i="1"/>
  <c r="Y177" i="1" s="1"/>
  <c r="CP160" i="1"/>
  <c r="O160" i="1" s="1"/>
  <c r="AB200" i="1"/>
  <c r="CY194" i="1"/>
  <c r="X194" i="1" s="1"/>
  <c r="CZ194" i="1"/>
  <c r="Y194" i="1" s="1"/>
  <c r="CP161" i="1"/>
  <c r="O161" i="1" s="1"/>
  <c r="GM161" i="1" s="1"/>
  <c r="GN161" i="1" s="1"/>
  <c r="GM155" i="1"/>
  <c r="GN155" i="1" s="1"/>
  <c r="CZ269" i="1"/>
  <c r="Y269" i="1" s="1"/>
  <c r="CP197" i="1"/>
  <c r="O197" i="1" s="1"/>
  <c r="GM197" i="1" s="1"/>
  <c r="GO197" i="1" s="1"/>
  <c r="CP188" i="1"/>
  <c r="O188" i="1" s="1"/>
  <c r="CY188" i="1"/>
  <c r="X188" i="1" s="1"/>
  <c r="CZ188" i="1"/>
  <c r="Y188" i="1" s="1"/>
  <c r="GM172" i="1"/>
  <c r="GN172" i="1" s="1"/>
  <c r="CP123" i="1"/>
  <c r="O123" i="1" s="1"/>
  <c r="GM123" i="1" s="1"/>
  <c r="GN123" i="1" s="1"/>
  <c r="U208" i="1"/>
  <c r="CY180" i="1"/>
  <c r="X180" i="1" s="1"/>
  <c r="CZ180" i="1"/>
  <c r="Y180" i="1" s="1"/>
  <c r="AB165" i="1"/>
  <c r="AB156" i="1"/>
  <c r="CP115" i="1"/>
  <c r="O115" i="1" s="1"/>
  <c r="BX93" i="1"/>
  <c r="AO212" i="1"/>
  <c r="GX208" i="1"/>
  <c r="T208" i="1"/>
  <c r="CP200" i="1"/>
  <c r="O200" i="1" s="1"/>
  <c r="GM200" i="1" s="1"/>
  <c r="GN200" i="1" s="1"/>
  <c r="AB192" i="1"/>
  <c r="CY169" i="1"/>
  <c r="X169" i="1" s="1"/>
  <c r="CZ169" i="1"/>
  <c r="Y169" i="1" s="1"/>
  <c r="CP164" i="1"/>
  <c r="O164" i="1" s="1"/>
  <c r="GM164" i="1" s="1"/>
  <c r="GN164" i="1" s="1"/>
  <c r="CY160" i="1"/>
  <c r="X160" i="1" s="1"/>
  <c r="CZ160" i="1"/>
  <c r="Y160" i="1" s="1"/>
  <c r="CP203" i="1"/>
  <c r="O203" i="1" s="1"/>
  <c r="GM203" i="1" s="1"/>
  <c r="GN203" i="1" s="1"/>
  <c r="CY192" i="1"/>
  <c r="X192" i="1" s="1"/>
  <c r="CY187" i="1"/>
  <c r="X187" i="1" s="1"/>
  <c r="GM187" i="1" s="1"/>
  <c r="GN187" i="1" s="1"/>
  <c r="CZ187" i="1"/>
  <c r="Y187" i="1" s="1"/>
  <c r="CY179" i="1"/>
  <c r="X179" i="1" s="1"/>
  <c r="GM179" i="1" s="1"/>
  <c r="GN179" i="1" s="1"/>
  <c r="CZ179" i="1"/>
  <c r="Y179" i="1" s="1"/>
  <c r="BZ212" i="1"/>
  <c r="CI212" i="1" s="1"/>
  <c r="GM117" i="1"/>
  <c r="GN117" i="1" s="1"/>
  <c r="BC212" i="1"/>
  <c r="CP192" i="1"/>
  <c r="O192" i="1" s="1"/>
  <c r="GM192" i="1" s="1"/>
  <c r="GN192" i="1" s="1"/>
  <c r="CY190" i="1"/>
  <c r="X190" i="1" s="1"/>
  <c r="CZ190" i="1"/>
  <c r="Y190" i="1" s="1"/>
  <c r="CP182" i="1"/>
  <c r="O182" i="1" s="1"/>
  <c r="GM182" i="1" s="1"/>
  <c r="GO182" i="1" s="1"/>
  <c r="GM180" i="1"/>
  <c r="GN180" i="1" s="1"/>
  <c r="CP201" i="1"/>
  <c r="O201" i="1" s="1"/>
  <c r="GM201" i="1" s="1"/>
  <c r="GN201" i="1" s="1"/>
  <c r="CP169" i="1"/>
  <c r="O169" i="1" s="1"/>
  <c r="GM169" i="1" s="1"/>
  <c r="GN169" i="1" s="1"/>
  <c r="CZ159" i="1"/>
  <c r="Y159" i="1" s="1"/>
  <c r="CP119" i="1"/>
  <c r="O119" i="1" s="1"/>
  <c r="AB208" i="1"/>
  <c r="CY131" i="1"/>
  <c r="X131" i="1" s="1"/>
  <c r="GM131" i="1" s="1"/>
  <c r="GN131" i="1" s="1"/>
  <c r="CZ131" i="1"/>
  <c r="Y131" i="1" s="1"/>
  <c r="CP156" i="1"/>
  <c r="O156" i="1" s="1"/>
  <c r="GM156" i="1" s="1"/>
  <c r="GN156" i="1" s="1"/>
  <c r="CY133" i="1"/>
  <c r="X133" i="1" s="1"/>
  <c r="CZ133" i="1"/>
  <c r="Y133" i="1" s="1"/>
  <c r="CP105" i="1"/>
  <c r="O105" i="1" s="1"/>
  <c r="GM105" i="1" s="1"/>
  <c r="GN105" i="1" s="1"/>
  <c r="CP133" i="1"/>
  <c r="O133" i="1" s="1"/>
  <c r="GM133" i="1" s="1"/>
  <c r="GN133" i="1" s="1"/>
  <c r="CY126" i="1"/>
  <c r="X126" i="1" s="1"/>
  <c r="CZ126" i="1"/>
  <c r="Y126" i="1" s="1"/>
  <c r="AB121" i="1"/>
  <c r="CY110" i="1"/>
  <c r="X110" i="1" s="1"/>
  <c r="CZ110" i="1"/>
  <c r="Y110" i="1" s="1"/>
  <c r="CP143" i="1"/>
  <c r="O143" i="1" s="1"/>
  <c r="GM143" i="1" s="1"/>
  <c r="GN143" i="1" s="1"/>
  <c r="DF348" i="3"/>
  <c r="DJ348" i="3" s="1"/>
  <c r="DG348" i="3"/>
  <c r="DH348" i="3"/>
  <c r="DI348" i="3"/>
  <c r="DG296" i="3"/>
  <c r="DH296" i="3"/>
  <c r="DI296" i="3"/>
  <c r="DF296" i="3"/>
  <c r="DJ296" i="3" s="1"/>
  <c r="CZ192" i="1"/>
  <c r="Y192" i="1" s="1"/>
  <c r="CZ167" i="1"/>
  <c r="Y167" i="1" s="1"/>
  <c r="CZ158" i="1"/>
  <c r="Y158" i="1" s="1"/>
  <c r="GM158" i="1" s="1"/>
  <c r="GN158" i="1" s="1"/>
  <c r="AB137" i="1"/>
  <c r="CY118" i="1"/>
  <c r="X118" i="1" s="1"/>
  <c r="CZ118" i="1"/>
  <c r="Y118" i="1" s="1"/>
  <c r="CP108" i="1"/>
  <c r="O108" i="1" s="1"/>
  <c r="GM108" i="1" s="1"/>
  <c r="GN108" i="1" s="1"/>
  <c r="CV313" i="3"/>
  <c r="U341" i="1" s="1"/>
  <c r="CX313" i="3"/>
  <c r="AB150" i="1"/>
  <c r="CY145" i="1"/>
  <c r="X145" i="1" s="1"/>
  <c r="GM145" i="1" s="1"/>
  <c r="GN145" i="1" s="1"/>
  <c r="CZ145" i="1"/>
  <c r="Y145" i="1" s="1"/>
  <c r="CZ140" i="1"/>
  <c r="Y140" i="1" s="1"/>
  <c r="GM140" i="1" s="1"/>
  <c r="GN140" i="1" s="1"/>
  <c r="CY135" i="1"/>
  <c r="X135" i="1" s="1"/>
  <c r="CZ135" i="1"/>
  <c r="Y135" i="1" s="1"/>
  <c r="CP126" i="1"/>
  <c r="O126" i="1" s="1"/>
  <c r="CP110" i="1"/>
  <c r="O110" i="1" s="1"/>
  <c r="CW353" i="3"/>
  <c r="CP154" i="1"/>
  <c r="O154" i="1" s="1"/>
  <c r="GM154" i="1" s="1"/>
  <c r="GN154" i="1" s="1"/>
  <c r="CP129" i="1"/>
  <c r="O129" i="1" s="1"/>
  <c r="GM129" i="1" s="1"/>
  <c r="GN129" i="1" s="1"/>
  <c r="CP113" i="1"/>
  <c r="O113" i="1" s="1"/>
  <c r="GM113" i="1" s="1"/>
  <c r="GO113" i="1" s="1"/>
  <c r="R168" i="1"/>
  <c r="CP168" i="1" s="1"/>
  <c r="O168" i="1" s="1"/>
  <c r="GM168" i="1" s="1"/>
  <c r="GO168" i="1" s="1"/>
  <c r="CY127" i="1"/>
  <c r="X127" i="1" s="1"/>
  <c r="GM127" i="1" s="1"/>
  <c r="GN127" i="1" s="1"/>
  <c r="CP118" i="1"/>
  <c r="O118" i="1" s="1"/>
  <c r="GM118" i="1" s="1"/>
  <c r="GN118" i="1" s="1"/>
  <c r="CP111" i="1"/>
  <c r="O111" i="1" s="1"/>
  <c r="GM111" i="1" s="1"/>
  <c r="GO111" i="1" s="1"/>
  <c r="HD54" i="1"/>
  <c r="CM61" i="1" s="1"/>
  <c r="GN54" i="1"/>
  <c r="CW324" i="3"/>
  <c r="V348" i="1" s="1"/>
  <c r="CP151" i="1"/>
  <c r="O151" i="1" s="1"/>
  <c r="GM151" i="1" s="1"/>
  <c r="GN151" i="1" s="1"/>
  <c r="CY147" i="1"/>
  <c r="X147" i="1" s="1"/>
  <c r="CP135" i="1"/>
  <c r="O135" i="1" s="1"/>
  <c r="AB133" i="1"/>
  <c r="CP116" i="1"/>
  <c r="O116" i="1" s="1"/>
  <c r="GM116" i="1" s="1"/>
  <c r="GN116" i="1" s="1"/>
  <c r="AG61" i="1"/>
  <c r="AB139" i="1"/>
  <c r="CY119" i="1"/>
  <c r="X119" i="1" s="1"/>
  <c r="CY144" i="1"/>
  <c r="X144" i="1" s="1"/>
  <c r="GM144" i="1" s="1"/>
  <c r="GN144" i="1" s="1"/>
  <c r="CZ144" i="1"/>
  <c r="Y144" i="1" s="1"/>
  <c r="AB143" i="1"/>
  <c r="CY120" i="1"/>
  <c r="X120" i="1" s="1"/>
  <c r="GM120" i="1" s="1"/>
  <c r="GN120" i="1" s="1"/>
  <c r="CZ120" i="1"/>
  <c r="Y120" i="1" s="1"/>
  <c r="CY112" i="1"/>
  <c r="X112" i="1" s="1"/>
  <c r="CZ112" i="1"/>
  <c r="Y112" i="1" s="1"/>
  <c r="AB108" i="1"/>
  <c r="F77" i="1"/>
  <c r="BC26" i="1"/>
  <c r="AB107" i="1"/>
  <c r="CY149" i="1"/>
  <c r="X149" i="1" s="1"/>
  <c r="CZ149" i="1"/>
  <c r="Y149" i="1" s="1"/>
  <c r="GM142" i="1"/>
  <c r="GN142" i="1" s="1"/>
  <c r="CY141" i="1"/>
  <c r="X141" i="1" s="1"/>
  <c r="CZ141" i="1"/>
  <c r="Y141" i="1" s="1"/>
  <c r="CW332" i="3"/>
  <c r="CV329" i="3"/>
  <c r="U355" i="1" s="1"/>
  <c r="CP152" i="1"/>
  <c r="O152" i="1" s="1"/>
  <c r="GM152" i="1" s="1"/>
  <c r="GO152" i="1" s="1"/>
  <c r="CP138" i="1"/>
  <c r="O138" i="1" s="1"/>
  <c r="GM138" i="1" s="1"/>
  <c r="GO138" i="1" s="1"/>
  <c r="CY137" i="1"/>
  <c r="X137" i="1" s="1"/>
  <c r="GM137" i="1" s="1"/>
  <c r="GN137" i="1" s="1"/>
  <c r="CZ137" i="1"/>
  <c r="Y137" i="1" s="1"/>
  <c r="CZ134" i="1"/>
  <c r="Y134" i="1" s="1"/>
  <c r="GM134" i="1" s="1"/>
  <c r="GN134" i="1" s="1"/>
  <c r="CP112" i="1"/>
  <c r="O112" i="1" s="1"/>
  <c r="GM112" i="1" s="1"/>
  <c r="GN112" i="1" s="1"/>
  <c r="CP124" i="1"/>
  <c r="O124" i="1" s="1"/>
  <c r="GM124" i="1" s="1"/>
  <c r="GO124" i="1" s="1"/>
  <c r="AB116" i="1"/>
  <c r="CV337" i="3"/>
  <c r="U357" i="1" s="1"/>
  <c r="CP150" i="1"/>
  <c r="O150" i="1" s="1"/>
  <c r="GM150" i="1" s="1"/>
  <c r="GO150" i="1" s="1"/>
  <c r="CP147" i="1"/>
  <c r="O147" i="1" s="1"/>
  <c r="GM147" i="1" s="1"/>
  <c r="GN147" i="1" s="1"/>
  <c r="AB146" i="1"/>
  <c r="CP141" i="1"/>
  <c r="O141" i="1" s="1"/>
  <c r="CP130" i="1"/>
  <c r="O130" i="1" s="1"/>
  <c r="GM130" i="1" s="1"/>
  <c r="GN130" i="1" s="1"/>
  <c r="CZ117" i="1"/>
  <c r="Y117" i="1" s="1"/>
  <c r="CY115" i="1"/>
  <c r="X115" i="1" s="1"/>
  <c r="CP109" i="1"/>
  <c r="O109" i="1" s="1"/>
  <c r="GM109" i="1" s="1"/>
  <c r="GN109" i="1" s="1"/>
  <c r="Q111" i="1"/>
  <c r="F74" i="1"/>
  <c r="BB26" i="1"/>
  <c r="DI309" i="3"/>
  <c r="DF309" i="3"/>
  <c r="P339" i="1" s="1"/>
  <c r="DG309" i="3"/>
  <c r="Q339" i="1" s="1"/>
  <c r="DH309" i="3"/>
  <c r="R339" i="1" s="1"/>
  <c r="DI29" i="3"/>
  <c r="DF29" i="3"/>
  <c r="DG29" i="3"/>
  <c r="DJ29" i="3" s="1"/>
  <c r="DH29" i="3"/>
  <c r="GN59" i="1"/>
  <c r="AB51" i="1"/>
  <c r="AB44" i="1"/>
  <c r="AJ61" i="1"/>
  <c r="CW339" i="3"/>
  <c r="V357" i="1" s="1"/>
  <c r="CX339" i="3"/>
  <c r="HD57" i="1"/>
  <c r="GN57" i="1"/>
  <c r="CV350" i="3"/>
  <c r="U397" i="1" s="1"/>
  <c r="CX326" i="3"/>
  <c r="BY61" i="1"/>
  <c r="CX355" i="3"/>
  <c r="AB37" i="1"/>
  <c r="HD95" i="1"/>
  <c r="CM212" i="1" s="1"/>
  <c r="CJ61" i="1"/>
  <c r="CX336" i="3"/>
  <c r="CX323" i="3"/>
  <c r="DG304" i="3"/>
  <c r="DH304" i="3"/>
  <c r="DI304" i="3"/>
  <c r="DF304" i="3"/>
  <c r="DJ304" i="3" s="1"/>
  <c r="CZ132" i="1"/>
  <c r="Y132" i="1" s="1"/>
  <c r="CZ115" i="1"/>
  <c r="Y115" i="1" s="1"/>
  <c r="CZ107" i="1"/>
  <c r="Y107" i="1" s="1"/>
  <c r="GM107" i="1" s="1"/>
  <c r="GN107" i="1" s="1"/>
  <c r="AB41" i="1"/>
  <c r="DF312" i="3"/>
  <c r="DJ312" i="3" s="1"/>
  <c r="DG312" i="3"/>
  <c r="DH312" i="3"/>
  <c r="DI312" i="3"/>
  <c r="CV308" i="3"/>
  <c r="U338" i="1" s="1"/>
  <c r="DF284" i="3"/>
  <c r="DJ284" i="3" s="1"/>
  <c r="DG284" i="3"/>
  <c r="DH284" i="3"/>
  <c r="DI284" i="3"/>
  <c r="DJ157" i="3"/>
  <c r="HD58" i="1"/>
  <c r="AB50" i="1"/>
  <c r="AB32" i="1"/>
  <c r="AO26" i="1"/>
  <c r="DF347" i="3"/>
  <c r="DG347" i="3"/>
  <c r="DH347" i="3"/>
  <c r="DI347" i="3"/>
  <c r="CX338" i="3"/>
  <c r="CW333" i="3"/>
  <c r="CZ127" i="1"/>
  <c r="Y127" i="1" s="1"/>
  <c r="CZ123" i="1"/>
  <c r="Y123" i="1" s="1"/>
  <c r="CZ119" i="1"/>
  <c r="Y119" i="1" s="1"/>
  <c r="CW325" i="3"/>
  <c r="CX325" i="3"/>
  <c r="DF242" i="3"/>
  <c r="DG242" i="3"/>
  <c r="DH242" i="3"/>
  <c r="DI242" i="3"/>
  <c r="DF166" i="3"/>
  <c r="DJ166" i="3" s="1"/>
  <c r="DG166" i="3"/>
  <c r="DH166" i="3"/>
  <c r="DI166" i="3"/>
  <c r="AB34" i="1"/>
  <c r="CX354" i="3"/>
  <c r="DF349" i="3"/>
  <c r="DJ349" i="3" s="1"/>
  <c r="DG349" i="3"/>
  <c r="DH349" i="3"/>
  <c r="CX330" i="3"/>
  <c r="CX320" i="3"/>
  <c r="DF299" i="3"/>
  <c r="DG299" i="3"/>
  <c r="DH299" i="3"/>
  <c r="DI299" i="3"/>
  <c r="DJ299" i="3" s="1"/>
  <c r="CX335" i="3"/>
  <c r="DF291" i="3"/>
  <c r="DH291" i="3"/>
  <c r="DI291" i="3"/>
  <c r="DG291" i="3"/>
  <c r="DJ291" i="3" s="1"/>
  <c r="AB45" i="1"/>
  <c r="DF228" i="3"/>
  <c r="DJ228" i="3" s="1"/>
  <c r="DG228" i="3"/>
  <c r="DH228" i="3"/>
  <c r="DI228" i="3"/>
  <c r="AB47" i="1"/>
  <c r="CX351" i="3"/>
  <c r="DF251" i="3"/>
  <c r="DG251" i="3"/>
  <c r="DH251" i="3"/>
  <c r="DI251" i="3"/>
  <c r="DJ251" i="3" s="1"/>
  <c r="AB38" i="1"/>
  <c r="CV317" i="3"/>
  <c r="U343" i="1" s="1"/>
  <c r="CX301" i="3"/>
  <c r="CW301" i="3"/>
  <c r="V295" i="1" s="1"/>
  <c r="DF208" i="3"/>
  <c r="DJ208" i="3" s="1"/>
  <c r="DG208" i="3"/>
  <c r="DH208" i="3"/>
  <c r="DI208" i="3"/>
  <c r="DG264" i="3"/>
  <c r="DH264" i="3"/>
  <c r="DI264" i="3"/>
  <c r="DF262" i="3"/>
  <c r="DJ262" i="3" s="1"/>
  <c r="DG262" i="3"/>
  <c r="DH262" i="3"/>
  <c r="DI262" i="3"/>
  <c r="DF193" i="3"/>
  <c r="DJ193" i="3" s="1"/>
  <c r="DG193" i="3"/>
  <c r="DH193" i="3"/>
  <c r="DI193" i="3"/>
  <c r="DF189" i="3"/>
  <c r="DG189" i="3"/>
  <c r="DH189" i="3"/>
  <c r="DI189" i="3"/>
  <c r="DF185" i="3"/>
  <c r="DJ185" i="3" s="1"/>
  <c r="DG185" i="3"/>
  <c r="DH185" i="3"/>
  <c r="DI185" i="3"/>
  <c r="DH144" i="3"/>
  <c r="DF144" i="3"/>
  <c r="DG144" i="3"/>
  <c r="DI144" i="3"/>
  <c r="DG126" i="3"/>
  <c r="DH126" i="3"/>
  <c r="DI126" i="3"/>
  <c r="CW31" i="3"/>
  <c r="CX31" i="3"/>
  <c r="CU26" i="3"/>
  <c r="CX26" i="3"/>
  <c r="CW30" i="3"/>
  <c r="CX34" i="3"/>
  <c r="CW28" i="3"/>
  <c r="CX28" i="3"/>
  <c r="CX33" i="3"/>
  <c r="DF292" i="3"/>
  <c r="DG292" i="3"/>
  <c r="DJ292" i="3" s="1"/>
  <c r="DH292" i="3"/>
  <c r="DI292" i="3"/>
  <c r="DF287" i="3"/>
  <c r="DJ287" i="3" s="1"/>
  <c r="DG287" i="3"/>
  <c r="DI287" i="3"/>
  <c r="DF221" i="3"/>
  <c r="DG221" i="3"/>
  <c r="DJ221" i="3" s="1"/>
  <c r="DH221" i="3"/>
  <c r="DI221" i="3"/>
  <c r="DF213" i="3"/>
  <c r="DG213" i="3"/>
  <c r="DH213" i="3"/>
  <c r="DI213" i="3"/>
  <c r="CW181" i="3"/>
  <c r="V125" i="1" s="1"/>
  <c r="CX181" i="3"/>
  <c r="DF280" i="3"/>
  <c r="DG280" i="3"/>
  <c r="DH280" i="3"/>
  <c r="DI280" i="3"/>
  <c r="DF275" i="3"/>
  <c r="DG275" i="3"/>
  <c r="DH275" i="3"/>
  <c r="DI275" i="3"/>
  <c r="DJ275" i="3" s="1"/>
  <c r="DG260" i="3"/>
  <c r="DH260" i="3"/>
  <c r="DI260" i="3"/>
  <c r="DF258" i="3"/>
  <c r="DJ258" i="3" s="1"/>
  <c r="DG258" i="3"/>
  <c r="DF256" i="3"/>
  <c r="DG256" i="3"/>
  <c r="DH256" i="3"/>
  <c r="DI256" i="3"/>
  <c r="DF247" i="3"/>
  <c r="DJ247" i="3" s="1"/>
  <c r="DG247" i="3"/>
  <c r="DH247" i="3"/>
  <c r="DI247" i="3"/>
  <c r="DF238" i="3"/>
  <c r="DG238" i="3"/>
  <c r="DH238" i="3"/>
  <c r="DI238" i="3"/>
  <c r="DJ238" i="3" s="1"/>
  <c r="DF233" i="3"/>
  <c r="DG233" i="3"/>
  <c r="DH233" i="3"/>
  <c r="DI233" i="3"/>
  <c r="DJ233" i="3" s="1"/>
  <c r="DF177" i="3"/>
  <c r="DJ177" i="3" s="1"/>
  <c r="DG177" i="3"/>
  <c r="DH177" i="3"/>
  <c r="DI177" i="3"/>
  <c r="DI163" i="3"/>
  <c r="DF163" i="3"/>
  <c r="DJ163" i="3" s="1"/>
  <c r="DG163" i="3"/>
  <c r="DH163" i="3"/>
  <c r="DF89" i="3"/>
  <c r="DG89" i="3"/>
  <c r="DH89" i="3"/>
  <c r="DI89" i="3"/>
  <c r="DF84" i="3"/>
  <c r="DG84" i="3"/>
  <c r="DI84" i="3"/>
  <c r="DH84" i="3"/>
  <c r="DF14" i="3"/>
  <c r="DJ14" i="3" s="1"/>
  <c r="DI14" i="3"/>
  <c r="DG14" i="3"/>
  <c r="DH14" i="3"/>
  <c r="DF271" i="3"/>
  <c r="DJ271" i="3" s="1"/>
  <c r="DG271" i="3"/>
  <c r="DH271" i="3"/>
  <c r="DI271" i="3"/>
  <c r="DF267" i="3"/>
  <c r="DG267" i="3"/>
  <c r="DH267" i="3"/>
  <c r="DI267" i="3"/>
  <c r="DF254" i="3"/>
  <c r="DG254" i="3"/>
  <c r="DH254" i="3"/>
  <c r="DF229" i="3"/>
  <c r="DG229" i="3"/>
  <c r="DH229" i="3"/>
  <c r="DI229" i="3"/>
  <c r="DF225" i="3"/>
  <c r="DJ225" i="3" s="1"/>
  <c r="DG225" i="3"/>
  <c r="DH225" i="3"/>
  <c r="DI225" i="3"/>
  <c r="DF217" i="3"/>
  <c r="DJ217" i="3" s="1"/>
  <c r="DG217" i="3"/>
  <c r="DH217" i="3"/>
  <c r="DI217" i="3"/>
  <c r="DF173" i="3"/>
  <c r="DJ173" i="3" s="1"/>
  <c r="DG173" i="3"/>
  <c r="DH173" i="3"/>
  <c r="DI173" i="3"/>
  <c r="DF227" i="3"/>
  <c r="DJ227" i="3" s="1"/>
  <c r="DG227" i="3"/>
  <c r="DI227" i="3"/>
  <c r="DG195" i="3"/>
  <c r="DH195" i="3"/>
  <c r="DG187" i="3"/>
  <c r="DH187" i="3"/>
  <c r="DF16" i="3"/>
  <c r="DJ16" i="3" s="1"/>
  <c r="DG16" i="3"/>
  <c r="DH16" i="3"/>
  <c r="DI16" i="3"/>
  <c r="DF300" i="3"/>
  <c r="DG300" i="3"/>
  <c r="DJ300" i="3" s="1"/>
  <c r="DH300" i="3"/>
  <c r="DI300" i="3"/>
  <c r="DF295" i="3"/>
  <c r="DJ295" i="3" s="1"/>
  <c r="DG295" i="3"/>
  <c r="DF278" i="3"/>
  <c r="DG278" i="3"/>
  <c r="DH278" i="3"/>
  <c r="R260" i="1" s="1"/>
  <c r="CV169" i="3"/>
  <c r="U114" i="1" s="1"/>
  <c r="CX169" i="3"/>
  <c r="CW283" i="3"/>
  <c r="V291" i="1" s="1"/>
  <c r="DF165" i="3"/>
  <c r="DJ165" i="3" s="1"/>
  <c r="DG165" i="3"/>
  <c r="DH165" i="3"/>
  <c r="DI165" i="3"/>
  <c r="DF45" i="3"/>
  <c r="DG45" i="3"/>
  <c r="DH45" i="3"/>
  <c r="DI45" i="3"/>
  <c r="DF38" i="3"/>
  <c r="DI38" i="3"/>
  <c r="DG38" i="3"/>
  <c r="DJ38" i="3" s="1"/>
  <c r="DH38" i="3"/>
  <c r="DG283" i="3"/>
  <c r="DH283" i="3"/>
  <c r="DI283" i="3"/>
  <c r="DF160" i="3"/>
  <c r="DG160" i="3"/>
  <c r="DH160" i="3"/>
  <c r="DI160" i="3"/>
  <c r="DJ160" i="3" s="1"/>
  <c r="DF303" i="3"/>
  <c r="DJ303" i="3" s="1"/>
  <c r="DG303" i="3"/>
  <c r="DF263" i="3"/>
  <c r="DJ263" i="3" s="1"/>
  <c r="DG263" i="3"/>
  <c r="DH263" i="3"/>
  <c r="DI263" i="3"/>
  <c r="DF241" i="3"/>
  <c r="DG241" i="3"/>
  <c r="DH241" i="3"/>
  <c r="DF133" i="3"/>
  <c r="DG133" i="3"/>
  <c r="DI133" i="3"/>
  <c r="CX337" i="3"/>
  <c r="DF259" i="3"/>
  <c r="DJ259" i="3" s="1"/>
  <c r="DG259" i="3"/>
  <c r="DH259" i="3"/>
  <c r="DI259" i="3"/>
  <c r="CV250" i="3"/>
  <c r="U247" i="1" s="1"/>
  <c r="CX250" i="3"/>
  <c r="DF220" i="3"/>
  <c r="P185" i="1" s="1"/>
  <c r="DG220" i="3"/>
  <c r="DH220" i="3"/>
  <c r="DI220" i="3"/>
  <c r="DF190" i="3"/>
  <c r="DG190" i="3"/>
  <c r="DH190" i="3"/>
  <c r="DI190" i="3"/>
  <c r="DJ190" i="3" s="1"/>
  <c r="CV103" i="3"/>
  <c r="U48" i="1" s="1"/>
  <c r="CX103" i="3"/>
  <c r="DF99" i="3"/>
  <c r="DG99" i="3"/>
  <c r="DH99" i="3"/>
  <c r="DI99" i="3"/>
  <c r="CW59" i="3"/>
  <c r="CX59" i="3"/>
  <c r="CX350" i="3"/>
  <c r="CX329" i="3"/>
  <c r="CX324" i="3"/>
  <c r="DI289" i="3"/>
  <c r="CX255" i="3"/>
  <c r="DJ244" i="3"/>
  <c r="DI240" i="3"/>
  <c r="DJ240" i="3" s="1"/>
  <c r="DF224" i="3"/>
  <c r="DJ224" i="3" s="1"/>
  <c r="DG224" i="3"/>
  <c r="DH224" i="3"/>
  <c r="DI224" i="3"/>
  <c r="DF216" i="3"/>
  <c r="DJ216" i="3" s="1"/>
  <c r="DG216" i="3"/>
  <c r="DH216" i="3"/>
  <c r="DI216" i="3"/>
  <c r="DF201" i="3"/>
  <c r="P153" i="1" s="1"/>
  <c r="DG201" i="3"/>
  <c r="DH201" i="3"/>
  <c r="DI201" i="3"/>
  <c r="DH145" i="3"/>
  <c r="DF145" i="3"/>
  <c r="DG145" i="3"/>
  <c r="DI145" i="3"/>
  <c r="DH135" i="3"/>
  <c r="DG135" i="3"/>
  <c r="DJ135" i="3" s="1"/>
  <c r="DI135" i="3"/>
  <c r="CW50" i="3"/>
  <c r="V36" i="1" s="1"/>
  <c r="CX50" i="3"/>
  <c r="DH289" i="3"/>
  <c r="R293" i="1" s="1"/>
  <c r="DG288" i="3"/>
  <c r="DH288" i="3"/>
  <c r="DI288" i="3"/>
  <c r="DF270" i="3"/>
  <c r="DJ270" i="3" s="1"/>
  <c r="DG270" i="3"/>
  <c r="DH270" i="3"/>
  <c r="DI270" i="3"/>
  <c r="DF264" i="3"/>
  <c r="CW246" i="3"/>
  <c r="V246" i="1" s="1"/>
  <c r="CX246" i="3"/>
  <c r="DH240" i="3"/>
  <c r="DF194" i="3"/>
  <c r="DJ194" i="3" s="1"/>
  <c r="DG194" i="3"/>
  <c r="DH194" i="3"/>
  <c r="DI194" i="3"/>
  <c r="DF186" i="3"/>
  <c r="DJ186" i="3" s="1"/>
  <c r="DG186" i="3"/>
  <c r="DH186" i="3"/>
  <c r="DI186" i="3"/>
  <c r="DF138" i="3"/>
  <c r="DH138" i="3"/>
  <c r="DI138" i="3"/>
  <c r="DG138" i="3"/>
  <c r="DI314" i="3"/>
  <c r="DG289" i="3"/>
  <c r="Q293" i="1" s="1"/>
  <c r="DF279" i="3"/>
  <c r="DG279" i="3"/>
  <c r="DJ279" i="3" s="1"/>
  <c r="DI279" i="3"/>
  <c r="S260" i="1" s="1"/>
  <c r="CV274" i="3"/>
  <c r="U257" i="1" s="1"/>
  <c r="AH303" i="1" s="1"/>
  <c r="CX274" i="3"/>
  <c r="DG240" i="3"/>
  <c r="CX237" i="3"/>
  <c r="CV232" i="3"/>
  <c r="U206" i="1" s="1"/>
  <c r="CX232" i="3"/>
  <c r="DG203" i="3"/>
  <c r="DH203" i="3"/>
  <c r="DH314" i="3"/>
  <c r="DI310" i="3"/>
  <c r="DI258" i="3"/>
  <c r="DJ234" i="3"/>
  <c r="DF174" i="3"/>
  <c r="DJ174" i="3" s="1"/>
  <c r="DG174" i="3"/>
  <c r="DH174" i="3"/>
  <c r="DI174" i="3"/>
  <c r="CW140" i="3"/>
  <c r="V98" i="1" s="1"/>
  <c r="CX140" i="3"/>
  <c r="DF126" i="3"/>
  <c r="DI357" i="3"/>
  <c r="DJ357" i="3" s="1"/>
  <c r="DG314" i="3"/>
  <c r="DH310" i="3"/>
  <c r="DJ310" i="3" s="1"/>
  <c r="DH287" i="3"/>
  <c r="DG268" i="3"/>
  <c r="DH268" i="3"/>
  <c r="DI268" i="3"/>
  <c r="DF260" i="3"/>
  <c r="DJ260" i="3" s="1"/>
  <c r="DH258" i="3"/>
  <c r="DF178" i="3"/>
  <c r="DJ178" i="3" s="1"/>
  <c r="DG178" i="3"/>
  <c r="DH178" i="3"/>
  <c r="DI178" i="3"/>
  <c r="DF170" i="3"/>
  <c r="DG170" i="3"/>
  <c r="DH170" i="3"/>
  <c r="DI170" i="3"/>
  <c r="DJ170" i="3" s="1"/>
  <c r="DF164" i="3"/>
  <c r="DJ164" i="3" s="1"/>
  <c r="DH164" i="3"/>
  <c r="DI164" i="3"/>
  <c r="CV159" i="3"/>
  <c r="U103" i="1" s="1"/>
  <c r="CX159" i="3"/>
  <c r="DF116" i="3"/>
  <c r="DG116" i="3"/>
  <c r="DJ116" i="3" s="1"/>
  <c r="DH116" i="3"/>
  <c r="DI116" i="3"/>
  <c r="CW76" i="3"/>
  <c r="V42" i="1" s="1"/>
  <c r="CX76" i="3"/>
  <c r="DF72" i="3"/>
  <c r="DG72" i="3"/>
  <c r="DH72" i="3"/>
  <c r="DI72" i="3"/>
  <c r="DF24" i="3"/>
  <c r="DJ24" i="3" s="1"/>
  <c r="DG24" i="3"/>
  <c r="DH24" i="3"/>
  <c r="DI24" i="3"/>
  <c r="DI273" i="3"/>
  <c r="DI254" i="3"/>
  <c r="DI195" i="3"/>
  <c r="DI187" i="3"/>
  <c r="DF148" i="3"/>
  <c r="DI148" i="3"/>
  <c r="DJ148" i="3" s="1"/>
  <c r="DG148" i="3"/>
  <c r="Q100" i="1" s="1"/>
  <c r="DH148" i="3"/>
  <c r="R100" i="1" s="1"/>
  <c r="CW122" i="3"/>
  <c r="CX122" i="3"/>
  <c r="DJ150" i="3"/>
  <c r="DG114" i="3"/>
  <c r="DH114" i="3"/>
  <c r="DI114" i="3"/>
  <c r="DJ114" i="3" s="1"/>
  <c r="CW95" i="3"/>
  <c r="V46" i="1" s="1"/>
  <c r="CX95" i="3"/>
  <c r="CX27" i="3"/>
  <c r="CW20" i="3"/>
  <c r="V31" i="1" s="1"/>
  <c r="DF20" i="3"/>
  <c r="DG20" i="3"/>
  <c r="DJ20" i="3" s="1"/>
  <c r="DH20" i="3"/>
  <c r="DI20" i="3"/>
  <c r="DI91" i="3"/>
  <c r="DF91" i="3"/>
  <c r="DG91" i="3"/>
  <c r="DH91" i="3"/>
  <c r="CW67" i="3"/>
  <c r="CX67" i="3"/>
  <c r="DF63" i="3"/>
  <c r="DG63" i="3"/>
  <c r="DH63" i="3"/>
  <c r="DI63" i="3"/>
  <c r="DG61" i="3"/>
  <c r="DH61" i="3"/>
  <c r="CV40" i="3"/>
  <c r="U34" i="1" s="1"/>
  <c r="CX40" i="3"/>
  <c r="DF36" i="3"/>
  <c r="DG36" i="3"/>
  <c r="DH36" i="3"/>
  <c r="DI36" i="3"/>
  <c r="CW29" i="3"/>
  <c r="DF18" i="3"/>
  <c r="DI18" i="3"/>
  <c r="DF2" i="3"/>
  <c r="DG2" i="3"/>
  <c r="DI2" i="3"/>
  <c r="DJ2" i="3" s="1"/>
  <c r="DF129" i="3"/>
  <c r="DG129" i="3"/>
  <c r="DI129" i="3"/>
  <c r="DH13" i="3"/>
  <c r="DI13" i="3"/>
  <c r="DF13" i="3"/>
  <c r="DJ13" i="3" s="1"/>
  <c r="DG13" i="3"/>
  <c r="DF143" i="3"/>
  <c r="DG143" i="3"/>
  <c r="DH143" i="3"/>
  <c r="CW131" i="3"/>
  <c r="CX131" i="3"/>
  <c r="DG124" i="3"/>
  <c r="DH124" i="3"/>
  <c r="DJ92" i="3"/>
  <c r="DI82" i="3"/>
  <c r="DF82" i="3"/>
  <c r="DG82" i="3"/>
  <c r="DJ82" i="3" s="1"/>
  <c r="DH82" i="3"/>
  <c r="CW58" i="3"/>
  <c r="CX58" i="3"/>
  <c r="DF54" i="3"/>
  <c r="DG54" i="3"/>
  <c r="DH54" i="3"/>
  <c r="DI54" i="3"/>
  <c r="DF146" i="3"/>
  <c r="DI146" i="3"/>
  <c r="DF113" i="3"/>
  <c r="DG113" i="3"/>
  <c r="DH113" i="3"/>
  <c r="DI113" i="3"/>
  <c r="CW86" i="3"/>
  <c r="CX86" i="3"/>
  <c r="DF75" i="3"/>
  <c r="DG75" i="3"/>
  <c r="DI75" i="3"/>
  <c r="CW4" i="3"/>
  <c r="CX4" i="3"/>
  <c r="CX257" i="3"/>
  <c r="DI109" i="3"/>
  <c r="DF109" i="3"/>
  <c r="DG109" i="3"/>
  <c r="DH109" i="3"/>
  <c r="DF71" i="3"/>
  <c r="DG71" i="3"/>
  <c r="DH71" i="3"/>
  <c r="DI71" i="3"/>
  <c r="DG69" i="3"/>
  <c r="DH69" i="3"/>
  <c r="DI69" i="3"/>
  <c r="DI46" i="3"/>
  <c r="DF46" i="3"/>
  <c r="DG46" i="3"/>
  <c r="DH46" i="3"/>
  <c r="DG42" i="3"/>
  <c r="DH42" i="3"/>
  <c r="DI42" i="3"/>
  <c r="CV26" i="3"/>
  <c r="U32" i="1" s="1"/>
  <c r="DI209" i="3"/>
  <c r="DI205" i="3"/>
  <c r="DI197" i="3"/>
  <c r="CW161" i="3"/>
  <c r="V103" i="1" s="1"/>
  <c r="CW121" i="3"/>
  <c r="CX121" i="3"/>
  <c r="DI73" i="3"/>
  <c r="DF73" i="3"/>
  <c r="DG73" i="3"/>
  <c r="DH73" i="3"/>
  <c r="DH209" i="3"/>
  <c r="R171" i="1" s="1"/>
  <c r="DH205" i="3"/>
  <c r="DH197" i="3"/>
  <c r="DI182" i="3"/>
  <c r="DI156" i="3"/>
  <c r="DI150" i="3"/>
  <c r="CW141" i="3"/>
  <c r="CX141" i="3"/>
  <c r="DF119" i="3"/>
  <c r="DI119" i="3"/>
  <c r="DF117" i="3"/>
  <c r="DG117" i="3"/>
  <c r="DH117" i="3"/>
  <c r="DI117" i="3"/>
  <c r="CW77" i="3"/>
  <c r="CX77" i="3"/>
  <c r="CX35" i="3"/>
  <c r="DI21" i="3"/>
  <c r="DF21" i="3"/>
  <c r="DJ21" i="3" s="1"/>
  <c r="DG21" i="3"/>
  <c r="DH21" i="3"/>
  <c r="DF17" i="3"/>
  <c r="DJ17" i="3" s="1"/>
  <c r="DG17" i="3"/>
  <c r="DH17" i="3"/>
  <c r="DI17" i="3"/>
  <c r="CX231" i="3"/>
  <c r="DG209" i="3"/>
  <c r="Q171" i="1" s="1"/>
  <c r="DG205" i="3"/>
  <c r="DG197" i="3"/>
  <c r="CX192" i="3"/>
  <c r="DH182" i="3"/>
  <c r="DH156" i="3"/>
  <c r="DH150" i="3"/>
  <c r="DI142" i="3"/>
  <c r="DF139" i="3"/>
  <c r="DI139" i="3"/>
  <c r="DJ139" i="3" s="1"/>
  <c r="DI127" i="3"/>
  <c r="DF127" i="3"/>
  <c r="DH127" i="3"/>
  <c r="DJ127" i="3" s="1"/>
  <c r="DJ110" i="3"/>
  <c r="DF107" i="3"/>
  <c r="DG107" i="3"/>
  <c r="DH107" i="3"/>
  <c r="DI107" i="3"/>
  <c r="DF90" i="3"/>
  <c r="DG90" i="3"/>
  <c r="DJ90" i="3" s="1"/>
  <c r="DH90" i="3"/>
  <c r="DI90" i="3"/>
  <c r="DF66" i="3"/>
  <c r="DG66" i="3"/>
  <c r="DI66" i="3"/>
  <c r="DI37" i="3"/>
  <c r="DJ37" i="3" s="1"/>
  <c r="DF37" i="3"/>
  <c r="DG37" i="3"/>
  <c r="DH37" i="3"/>
  <c r="DF8" i="3"/>
  <c r="DG8" i="3"/>
  <c r="DH8" i="3"/>
  <c r="DI8" i="3"/>
  <c r="DG6" i="3"/>
  <c r="DH6" i="3"/>
  <c r="DI243" i="3"/>
  <c r="DI202" i="3"/>
  <c r="DG182" i="3"/>
  <c r="DJ182" i="3" s="1"/>
  <c r="DG156" i="3"/>
  <c r="Q102" i="1" s="1"/>
  <c r="DF150" i="3"/>
  <c r="DF147" i="3"/>
  <c r="DI147" i="3"/>
  <c r="DG142" i="3"/>
  <c r="DJ142" i="3" s="1"/>
  <c r="DF23" i="3"/>
  <c r="DJ23" i="3" s="1"/>
  <c r="DG23" i="3"/>
  <c r="DH23" i="3"/>
  <c r="DI23" i="3"/>
  <c r="DH18" i="3"/>
  <c r="CW12" i="3"/>
  <c r="V30" i="1" s="1"/>
  <c r="CX12" i="3"/>
  <c r="CX298" i="3"/>
  <c r="DH243" i="3"/>
  <c r="DH202" i="3"/>
  <c r="DF142" i="3"/>
  <c r="DF114" i="3"/>
  <c r="DI64" i="3"/>
  <c r="DF64" i="3"/>
  <c r="DG64" i="3"/>
  <c r="DH64" i="3"/>
  <c r="CX30" i="3"/>
  <c r="DG18" i="3"/>
  <c r="DF10" i="3"/>
  <c r="DI10" i="3"/>
  <c r="CX266" i="3"/>
  <c r="DG243" i="3"/>
  <c r="DI239" i="3"/>
  <c r="DJ239" i="3" s="1"/>
  <c r="DI234" i="3"/>
  <c r="DI222" i="3"/>
  <c r="DI214" i="3"/>
  <c r="DI210" i="3"/>
  <c r="DJ210" i="3" s="1"/>
  <c r="DI206" i="3"/>
  <c r="DG202" i="3"/>
  <c r="DI198" i="3"/>
  <c r="DI171" i="3"/>
  <c r="CX162" i="3"/>
  <c r="DI157" i="3"/>
  <c r="DI153" i="3"/>
  <c r="S101" i="1" s="1"/>
  <c r="DG134" i="3"/>
  <c r="DH134" i="3"/>
  <c r="R97" i="1" s="1"/>
  <c r="DI134" i="3"/>
  <c r="DJ134" i="3" s="1"/>
  <c r="DI100" i="3"/>
  <c r="DF100" i="3"/>
  <c r="DG100" i="3"/>
  <c r="DH100" i="3"/>
  <c r="DF98" i="3"/>
  <c r="P47" i="1" s="1"/>
  <c r="DG98" i="3"/>
  <c r="DH98" i="3"/>
  <c r="R47" i="1" s="1"/>
  <c r="CW85" i="3"/>
  <c r="V44" i="1" s="1"/>
  <c r="CX85" i="3"/>
  <c r="DF81" i="3"/>
  <c r="DG81" i="3"/>
  <c r="DH81" i="3"/>
  <c r="DI81" i="3"/>
  <c r="DG79" i="3"/>
  <c r="DH79" i="3"/>
  <c r="CW68" i="3"/>
  <c r="CX68" i="3"/>
  <c r="DF57" i="3"/>
  <c r="DG57" i="3"/>
  <c r="DI57" i="3"/>
  <c r="DG51" i="3"/>
  <c r="DH51" i="3"/>
  <c r="DI51" i="3"/>
  <c r="DG41" i="3"/>
  <c r="DH41" i="3"/>
  <c r="DI41" i="3"/>
  <c r="DJ41" i="3" s="1"/>
  <c r="DF41" i="3"/>
  <c r="CW3" i="3"/>
  <c r="V28" i="1" s="1"/>
  <c r="CX3" i="3"/>
  <c r="DI276" i="3"/>
  <c r="DI252" i="3"/>
  <c r="DH239" i="3"/>
  <c r="DH234" i="3"/>
  <c r="DH222" i="3"/>
  <c r="DJ222" i="3" s="1"/>
  <c r="DH214" i="3"/>
  <c r="DH210" i="3"/>
  <c r="DH206" i="3"/>
  <c r="DH198" i="3"/>
  <c r="DI183" i="3"/>
  <c r="DI179" i="3"/>
  <c r="DI175" i="3"/>
  <c r="DH171" i="3"/>
  <c r="DJ171" i="3" s="1"/>
  <c r="DI167" i="3"/>
  <c r="DH157" i="3"/>
  <c r="DG153" i="3"/>
  <c r="DF137" i="3"/>
  <c r="DI137" i="3"/>
  <c r="CW132" i="3"/>
  <c r="CX132" i="3"/>
  <c r="CW130" i="3"/>
  <c r="CX130" i="3"/>
  <c r="DG125" i="3"/>
  <c r="DJ125" i="3" s="1"/>
  <c r="DH125" i="3"/>
  <c r="DI125" i="3"/>
  <c r="DG104" i="3"/>
  <c r="DH104" i="3"/>
  <c r="DI104" i="3"/>
  <c r="DJ104" i="3" s="1"/>
  <c r="DF104" i="3"/>
  <c r="DI61" i="3"/>
  <c r="DJ61" i="3" s="1"/>
  <c r="DF53" i="3"/>
  <c r="DG53" i="3"/>
  <c r="DH53" i="3"/>
  <c r="DI53" i="3"/>
  <c r="DJ53" i="3" s="1"/>
  <c r="CX32" i="3"/>
  <c r="DG25" i="3"/>
  <c r="DH25" i="3"/>
  <c r="DI25" i="3"/>
  <c r="DF153" i="3"/>
  <c r="P101" i="1" s="1"/>
  <c r="CW112" i="3"/>
  <c r="V49" i="1" s="1"/>
  <c r="CX112" i="3"/>
  <c r="DF61" i="3"/>
  <c r="DI55" i="3"/>
  <c r="DF55" i="3"/>
  <c r="DG55" i="3"/>
  <c r="DH55" i="3"/>
  <c r="DH2" i="3"/>
  <c r="CV98" i="3"/>
  <c r="U47" i="1" s="1"/>
  <c r="CX80" i="3"/>
  <c r="CX62" i="3"/>
  <c r="DG9" i="3"/>
  <c r="CX7" i="3"/>
  <c r="DF9" i="3"/>
  <c r="DI110" i="3"/>
  <c r="DI101" i="3"/>
  <c r="DI92" i="3"/>
  <c r="DI93" i="3"/>
  <c r="DG88" i="3"/>
  <c r="DG70" i="3"/>
  <c r="DG22" i="3"/>
  <c r="DI120" i="3"/>
  <c r="DI111" i="3"/>
  <c r="DI102" i="3"/>
  <c r="DH93" i="3"/>
  <c r="DI39" i="3"/>
  <c r="CX123" i="3"/>
  <c r="DG120" i="3"/>
  <c r="DG111" i="3"/>
  <c r="DJ111" i="3" s="1"/>
  <c r="DG102" i="3"/>
  <c r="DJ102" i="3" s="1"/>
  <c r="CX78" i="3"/>
  <c r="CX60" i="3"/>
  <c r="DH44" i="3"/>
  <c r="R35" i="1" s="1"/>
  <c r="DG39" i="3"/>
  <c r="DJ39" i="3" s="1"/>
  <c r="DH19" i="3"/>
  <c r="DH15" i="3"/>
  <c r="DG11" i="3"/>
  <c r="DJ11" i="3" s="1"/>
  <c r="CX5" i="3"/>
  <c r="CX105" i="3"/>
  <c r="CX96" i="3"/>
  <c r="CX87" i="3"/>
  <c r="DG44" i="3"/>
  <c r="Q35" i="1" s="1"/>
  <c r="DG19" i="3"/>
  <c r="DG15" i="3"/>
  <c r="DI94" i="3"/>
  <c r="DJ94" i="3" s="1"/>
  <c r="DI49" i="3"/>
  <c r="CX1" i="3"/>
  <c r="DH49" i="3"/>
  <c r="CX52" i="3"/>
  <c r="CX115" i="3"/>
  <c r="CX106" i="3"/>
  <c r="CX97" i="3"/>
  <c r="CX43" i="3"/>
  <c r="L495" i="7" l="1"/>
  <c r="L1757" i="7"/>
  <c r="AO1468" i="7"/>
  <c r="K1468" i="7"/>
  <c r="I1468" i="7" s="1"/>
  <c r="L1464" i="7"/>
  <c r="AN1468" i="7"/>
  <c r="L1502" i="7"/>
  <c r="L1500" i="7" s="1"/>
  <c r="L1497" i="7" s="1"/>
  <c r="L1520" i="7" s="1"/>
  <c r="AO222" i="7"/>
  <c r="K222" i="7"/>
  <c r="I222" i="7" s="1"/>
  <c r="L218" i="7"/>
  <c r="AN222" i="7"/>
  <c r="L1808" i="7"/>
  <c r="L1815" i="7"/>
  <c r="L1060" i="7"/>
  <c r="L1739" i="7"/>
  <c r="L1755" i="7"/>
  <c r="L1752" i="7" s="1"/>
  <c r="L1750" i="7" s="1"/>
  <c r="L1737" i="7"/>
  <c r="L1588" i="7"/>
  <c r="L1611" i="7" s="1"/>
  <c r="AO369" i="7"/>
  <c r="L365" i="7"/>
  <c r="L1746" i="7"/>
  <c r="AO801" i="7"/>
  <c r="L1058" i="7" s="1"/>
  <c r="L797" i="7"/>
  <c r="AN801" i="7"/>
  <c r="K801" i="7"/>
  <c r="I801" i="7" s="1"/>
  <c r="AN369" i="7"/>
  <c r="L486" i="7"/>
  <c r="L484" i="7" s="1"/>
  <c r="L481" i="7" s="1"/>
  <c r="L504" i="7" s="1"/>
  <c r="L1806" i="7"/>
  <c r="L1804" i="7" s="1"/>
  <c r="L1801" i="7" s="1"/>
  <c r="L1306" i="7"/>
  <c r="L1107" i="7"/>
  <c r="L1294" i="7"/>
  <c r="L1292" i="7" s="1"/>
  <c r="L1315" i="7" s="1"/>
  <c r="CD26" i="1"/>
  <c r="CG303" i="1"/>
  <c r="BZ335" i="1"/>
  <c r="BY93" i="1"/>
  <c r="AQ303" i="1"/>
  <c r="CG61" i="1"/>
  <c r="BZ26" i="1"/>
  <c r="CD335" i="1"/>
  <c r="AH61" i="1"/>
  <c r="AH26" i="1" s="1"/>
  <c r="Y440" i="1"/>
  <c r="AL435" i="1"/>
  <c r="X440" i="1"/>
  <c r="AK435" i="1"/>
  <c r="W403" i="1"/>
  <c r="AJ392" i="1"/>
  <c r="AJ335" i="1"/>
  <c r="W360" i="1"/>
  <c r="DF325" i="3"/>
  <c r="DG325" i="3"/>
  <c r="DH325" i="3"/>
  <c r="DI325" i="3"/>
  <c r="DI323" i="3"/>
  <c r="DJ323" i="3" s="1"/>
  <c r="DF323" i="3"/>
  <c r="DG323" i="3"/>
  <c r="DH323" i="3"/>
  <c r="CC392" i="1"/>
  <c r="AT403" i="1"/>
  <c r="AQ508" i="1"/>
  <c r="F522" i="1"/>
  <c r="AX476" i="1"/>
  <c r="CG472" i="1"/>
  <c r="W435" i="1"/>
  <c r="F464" i="1"/>
  <c r="Q508" i="1"/>
  <c r="F524" i="1"/>
  <c r="DG106" i="3"/>
  <c r="DH106" i="3"/>
  <c r="DF106" i="3"/>
  <c r="DI106" i="3"/>
  <c r="DF3" i="3"/>
  <c r="DG3" i="3"/>
  <c r="DJ3" i="3" s="1"/>
  <c r="DH3" i="3"/>
  <c r="DI3" i="3"/>
  <c r="DJ81" i="3"/>
  <c r="DJ209" i="3"/>
  <c r="S171" i="1"/>
  <c r="DJ54" i="3"/>
  <c r="AI303" i="1"/>
  <c r="DF329" i="3"/>
  <c r="DG329" i="3"/>
  <c r="DI329" i="3"/>
  <c r="DH329" i="3"/>
  <c r="DF250" i="3"/>
  <c r="P247" i="1" s="1"/>
  <c r="DG250" i="3"/>
  <c r="Q247" i="1" s="1"/>
  <c r="DH250" i="3"/>
  <c r="R247" i="1" s="1"/>
  <c r="DI250" i="3"/>
  <c r="DF31" i="3"/>
  <c r="DG31" i="3"/>
  <c r="DJ31" i="3" s="1"/>
  <c r="DI31" i="3"/>
  <c r="DH31" i="3"/>
  <c r="DI336" i="3"/>
  <c r="DF336" i="3"/>
  <c r="DJ336" i="3" s="1"/>
  <c r="DG336" i="3"/>
  <c r="DH336" i="3"/>
  <c r="GM119" i="1"/>
  <c r="GN119" i="1" s="1"/>
  <c r="DH353" i="3"/>
  <c r="DI353" i="3"/>
  <c r="DF353" i="3"/>
  <c r="DG353" i="3"/>
  <c r="DJ353" i="3" s="1"/>
  <c r="DF317" i="3"/>
  <c r="DG317" i="3"/>
  <c r="DH317" i="3"/>
  <c r="DI317" i="3"/>
  <c r="AK508" i="1"/>
  <c r="X512" i="1"/>
  <c r="T360" i="1"/>
  <c r="AG335" i="1"/>
  <c r="F500" i="1"/>
  <c r="W472" i="1"/>
  <c r="AQ335" i="1"/>
  <c r="F370" i="1"/>
  <c r="DF324" i="3"/>
  <c r="DG324" i="3"/>
  <c r="DI324" i="3"/>
  <c r="DH324" i="3"/>
  <c r="DJ213" i="3"/>
  <c r="P171" i="1"/>
  <c r="CP171" i="1" s="1"/>
  <c r="O171" i="1" s="1"/>
  <c r="DF352" i="3"/>
  <c r="DG352" i="3"/>
  <c r="DH352" i="3"/>
  <c r="DI352" i="3"/>
  <c r="DF321" i="3"/>
  <c r="DJ321" i="3" s="1"/>
  <c r="DG321" i="3"/>
  <c r="DH321" i="3"/>
  <c r="DI321" i="3"/>
  <c r="DG115" i="3"/>
  <c r="DJ115" i="3" s="1"/>
  <c r="DH115" i="3"/>
  <c r="DF115" i="3"/>
  <c r="DI115" i="3"/>
  <c r="DF60" i="3"/>
  <c r="DG60" i="3"/>
  <c r="DH60" i="3"/>
  <c r="DI60" i="3"/>
  <c r="DF32" i="3"/>
  <c r="DJ32" i="3" s="1"/>
  <c r="DG32" i="3"/>
  <c r="DH32" i="3"/>
  <c r="DI32" i="3"/>
  <c r="DJ202" i="3"/>
  <c r="DF231" i="3"/>
  <c r="P198" i="1" s="1"/>
  <c r="DH231" i="3"/>
  <c r="R198" i="1" s="1"/>
  <c r="DI231" i="3"/>
  <c r="S198" i="1" s="1"/>
  <c r="DG231" i="3"/>
  <c r="DG141" i="3"/>
  <c r="DF141" i="3"/>
  <c r="DI141" i="3"/>
  <c r="DH141" i="3"/>
  <c r="U61" i="1"/>
  <c r="DJ109" i="3"/>
  <c r="S153" i="1"/>
  <c r="DF350" i="3"/>
  <c r="DG350" i="3"/>
  <c r="DI350" i="3"/>
  <c r="DH350" i="3"/>
  <c r="R397" i="1" s="1"/>
  <c r="CJ26" i="1"/>
  <c r="BA61" i="1"/>
  <c r="BD61" i="1"/>
  <c r="CM26" i="1"/>
  <c r="GM278" i="1"/>
  <c r="GN278" i="1" s="1"/>
  <c r="GM191" i="1"/>
  <c r="GN191" i="1" s="1"/>
  <c r="T508" i="1"/>
  <c r="F533" i="1"/>
  <c r="S440" i="1"/>
  <c r="AF435" i="1"/>
  <c r="BA303" i="1"/>
  <c r="CJ244" i="1"/>
  <c r="CY260" i="1"/>
  <c r="X260" i="1" s="1"/>
  <c r="CZ260" i="1"/>
  <c r="Y260" i="1" s="1"/>
  <c r="DF298" i="3"/>
  <c r="DG298" i="3"/>
  <c r="DH298" i="3"/>
  <c r="R295" i="1" s="1"/>
  <c r="DI298" i="3"/>
  <c r="DJ156" i="3"/>
  <c r="S102" i="1"/>
  <c r="DJ42" i="3"/>
  <c r="DJ99" i="3"/>
  <c r="S47" i="1"/>
  <c r="DF169" i="3"/>
  <c r="P114" i="1" s="1"/>
  <c r="DG169" i="3"/>
  <c r="Q114" i="1" s="1"/>
  <c r="DH169" i="3"/>
  <c r="R114" i="1" s="1"/>
  <c r="DI169" i="3"/>
  <c r="Q198" i="1"/>
  <c r="DJ84" i="3"/>
  <c r="DJ126" i="3"/>
  <c r="DF351" i="3"/>
  <c r="DG351" i="3"/>
  <c r="DH351" i="3"/>
  <c r="DI351" i="3"/>
  <c r="DJ351" i="3" s="1"/>
  <c r="DF355" i="3"/>
  <c r="DJ355" i="3" s="1"/>
  <c r="DG355" i="3"/>
  <c r="DH355" i="3"/>
  <c r="DI355" i="3"/>
  <c r="DF313" i="3"/>
  <c r="P341" i="1" s="1"/>
  <c r="DG313" i="3"/>
  <c r="Q341" i="1" s="1"/>
  <c r="DH313" i="3"/>
  <c r="R341" i="1" s="1"/>
  <c r="DI313" i="3"/>
  <c r="AO244" i="1"/>
  <c r="F307" i="1"/>
  <c r="DG327" i="3"/>
  <c r="Q353" i="1" s="1"/>
  <c r="DH327" i="3"/>
  <c r="R353" i="1" s="1"/>
  <c r="DI327" i="3"/>
  <c r="DF327" i="3"/>
  <c r="P353" i="1" s="1"/>
  <c r="GM285" i="1"/>
  <c r="GN285" i="1" s="1"/>
  <c r="BB472" i="1"/>
  <c r="F489" i="1"/>
  <c r="AJ244" i="1"/>
  <c r="W303" i="1"/>
  <c r="CI435" i="1"/>
  <c r="AZ440" i="1"/>
  <c r="P440" i="1"/>
  <c r="AC435" i="1"/>
  <c r="CE440" i="1"/>
  <c r="CF440" i="1"/>
  <c r="CH440" i="1"/>
  <c r="S476" i="1"/>
  <c r="AF472" i="1"/>
  <c r="P476" i="1"/>
  <c r="CE476" i="1"/>
  <c r="CF476" i="1"/>
  <c r="AC472" i="1"/>
  <c r="CH476" i="1"/>
  <c r="DF58" i="3"/>
  <c r="P38" i="1" s="1"/>
  <c r="DG58" i="3"/>
  <c r="DJ58" i="3" s="1"/>
  <c r="DH58" i="3"/>
  <c r="DI58" i="3"/>
  <c r="V38" i="1"/>
  <c r="DJ75" i="3"/>
  <c r="DF67" i="3"/>
  <c r="DG67" i="3"/>
  <c r="DH67" i="3"/>
  <c r="DI67" i="3"/>
  <c r="DG122" i="3"/>
  <c r="DJ122" i="3" s="1"/>
  <c r="DH122" i="3"/>
  <c r="DI122" i="3"/>
  <c r="DF122" i="3"/>
  <c r="DF76" i="3"/>
  <c r="P42" i="1" s="1"/>
  <c r="DG76" i="3"/>
  <c r="DH76" i="3"/>
  <c r="R42" i="1" s="1"/>
  <c r="DI76" i="3"/>
  <c r="S42" i="1" s="1"/>
  <c r="DJ138" i="3"/>
  <c r="DJ144" i="3"/>
  <c r="S99" i="1"/>
  <c r="CI61" i="1"/>
  <c r="BY26" i="1"/>
  <c r="AP61" i="1"/>
  <c r="DJ309" i="3"/>
  <c r="S339" i="1"/>
  <c r="CI93" i="1"/>
  <c r="AZ212" i="1"/>
  <c r="V355" i="1"/>
  <c r="AI360" i="1" s="1"/>
  <c r="GM437" i="1"/>
  <c r="AB440" i="1"/>
  <c r="AL472" i="1"/>
  <c r="Y476" i="1"/>
  <c r="AZ512" i="1"/>
  <c r="CI508" i="1"/>
  <c r="GM474" i="1"/>
  <c r="AB476" i="1"/>
  <c r="F497" i="1"/>
  <c r="T472" i="1"/>
  <c r="DF7" i="3"/>
  <c r="DG7" i="3"/>
  <c r="DH7" i="3"/>
  <c r="DI7" i="3"/>
  <c r="DJ129" i="3"/>
  <c r="DJ229" i="3"/>
  <c r="DJ8" i="3"/>
  <c r="DJ46" i="3"/>
  <c r="Q42" i="1"/>
  <c r="V40" i="1"/>
  <c r="DF337" i="3"/>
  <c r="DH337" i="3"/>
  <c r="DI337" i="3"/>
  <c r="DG337" i="3"/>
  <c r="DF326" i="3"/>
  <c r="DJ326" i="3" s="1"/>
  <c r="DG326" i="3"/>
  <c r="DH326" i="3"/>
  <c r="DI326" i="3"/>
  <c r="AX61" i="1"/>
  <c r="CG26" i="1"/>
  <c r="DF331" i="3"/>
  <c r="DG331" i="3"/>
  <c r="DJ331" i="3" s="1"/>
  <c r="DH331" i="3"/>
  <c r="DI331" i="3"/>
  <c r="AJ93" i="1"/>
  <c r="W212" i="1"/>
  <c r="DF343" i="3"/>
  <c r="DJ343" i="3" s="1"/>
  <c r="DG343" i="3"/>
  <c r="DH343" i="3"/>
  <c r="DI343" i="3"/>
  <c r="GM286" i="1"/>
  <c r="GN286" i="1" s="1"/>
  <c r="F495" i="1"/>
  <c r="AU472" i="1"/>
  <c r="AP360" i="1"/>
  <c r="BY335" i="1"/>
  <c r="CI360" i="1"/>
  <c r="AK472" i="1"/>
  <c r="X476" i="1"/>
  <c r="AP508" i="1"/>
  <c r="F521" i="1"/>
  <c r="W508" i="1"/>
  <c r="F536" i="1"/>
  <c r="DJ119" i="3"/>
  <c r="F534" i="1"/>
  <c r="U508" i="1"/>
  <c r="DJ133" i="3"/>
  <c r="S97" i="1"/>
  <c r="Q260" i="1"/>
  <c r="DJ89" i="3"/>
  <c r="S45" i="1"/>
  <c r="DJ264" i="3"/>
  <c r="S256" i="1"/>
  <c r="DF354" i="3"/>
  <c r="DJ354" i="3" s="1"/>
  <c r="DG354" i="3"/>
  <c r="DI354" i="3"/>
  <c r="DH354" i="3"/>
  <c r="GM159" i="1"/>
  <c r="GN159" i="1" s="1"/>
  <c r="GM148" i="1"/>
  <c r="GN148" i="1" s="1"/>
  <c r="GM281" i="1"/>
  <c r="GN281" i="1" s="1"/>
  <c r="DH332" i="3"/>
  <c r="DI332" i="3"/>
  <c r="DF332" i="3"/>
  <c r="DG332" i="3"/>
  <c r="DJ332" i="3" s="1"/>
  <c r="DG340" i="3"/>
  <c r="DH340" i="3"/>
  <c r="DI340" i="3"/>
  <c r="DF340" i="3"/>
  <c r="AT435" i="1"/>
  <c r="F458" i="1"/>
  <c r="U440" i="1"/>
  <c r="AH435" i="1"/>
  <c r="F460" i="1"/>
  <c r="BA435" i="1"/>
  <c r="DG97" i="3"/>
  <c r="DJ97" i="3" s="1"/>
  <c r="DH97" i="3"/>
  <c r="DF97" i="3"/>
  <c r="DI97" i="3"/>
  <c r="DJ153" i="3"/>
  <c r="Q101" i="1"/>
  <c r="CP101" i="1" s="1"/>
  <c r="O101" i="1" s="1"/>
  <c r="F528" i="1"/>
  <c r="BC508" i="1"/>
  <c r="DF80" i="3"/>
  <c r="DG80" i="3"/>
  <c r="DJ80" i="3" s="1"/>
  <c r="DH80" i="3"/>
  <c r="DI80" i="3"/>
  <c r="DF123" i="3"/>
  <c r="P52" i="1" s="1"/>
  <c r="DG123" i="3"/>
  <c r="Q52" i="1" s="1"/>
  <c r="DH123" i="3"/>
  <c r="R52" i="1" s="1"/>
  <c r="DI123" i="3"/>
  <c r="DJ100" i="3"/>
  <c r="DJ243" i="3"/>
  <c r="DG86" i="3"/>
  <c r="DJ86" i="3" s="1"/>
  <c r="DH86" i="3"/>
  <c r="DI86" i="3"/>
  <c r="DF86" i="3"/>
  <c r="DJ18" i="3"/>
  <c r="S31" i="1"/>
  <c r="DJ91" i="3"/>
  <c r="DF103" i="3"/>
  <c r="DG103" i="3"/>
  <c r="DH103" i="3"/>
  <c r="R48" i="1" s="1"/>
  <c r="DI103" i="3"/>
  <c r="Q97" i="1"/>
  <c r="DJ283" i="3"/>
  <c r="P260" i="1"/>
  <c r="CP260" i="1" s="1"/>
  <c r="O260" i="1" s="1"/>
  <c r="GM260" i="1" s="1"/>
  <c r="GN260" i="1" s="1"/>
  <c r="P248" i="1"/>
  <c r="R45" i="1"/>
  <c r="DJ280" i="3"/>
  <c r="S291" i="1"/>
  <c r="DF338" i="3"/>
  <c r="DG338" i="3"/>
  <c r="DH338" i="3"/>
  <c r="DI338" i="3"/>
  <c r="DJ338" i="3" s="1"/>
  <c r="F71" i="1"/>
  <c r="AQ26" i="1"/>
  <c r="DF333" i="3"/>
  <c r="DH333" i="3"/>
  <c r="DI333" i="3"/>
  <c r="DG333" i="3"/>
  <c r="DJ333" i="3" s="1"/>
  <c r="DH344" i="3"/>
  <c r="DI344" i="3"/>
  <c r="DF344" i="3"/>
  <c r="DJ344" i="3" s="1"/>
  <c r="DG344" i="3"/>
  <c r="AP435" i="1"/>
  <c r="F449" i="1"/>
  <c r="F499" i="1"/>
  <c r="V472" i="1"/>
  <c r="GM438" i="1"/>
  <c r="GN438" i="1" s="1"/>
  <c r="DG4" i="3"/>
  <c r="DH4" i="3"/>
  <c r="DI4" i="3"/>
  <c r="DF4" i="3"/>
  <c r="GM188" i="1"/>
  <c r="GN188" i="1" s="1"/>
  <c r="DJ120" i="3"/>
  <c r="P31" i="1"/>
  <c r="P97" i="1"/>
  <c r="R291" i="1"/>
  <c r="Q256" i="1"/>
  <c r="S395" i="1"/>
  <c r="BC93" i="1"/>
  <c r="F228" i="1"/>
  <c r="BC542" i="1"/>
  <c r="AO93" i="1"/>
  <c r="F216" i="1"/>
  <c r="AO542" i="1"/>
  <c r="CP208" i="1"/>
  <c r="O208" i="1" s="1"/>
  <c r="GM208" i="1" s="1"/>
  <c r="GO208" i="1" s="1"/>
  <c r="CC244" i="1"/>
  <c r="AT303" i="1"/>
  <c r="F480" i="1"/>
  <c r="AO472" i="1"/>
  <c r="BA93" i="1"/>
  <c r="F232" i="1"/>
  <c r="R508" i="1"/>
  <c r="F526" i="1"/>
  <c r="AZ476" i="1"/>
  <c r="CI472" i="1"/>
  <c r="CM93" i="1"/>
  <c r="BD212" i="1"/>
  <c r="AL508" i="1"/>
  <c r="Y512" i="1"/>
  <c r="DJ201" i="3"/>
  <c r="Q153" i="1"/>
  <c r="DF319" i="3"/>
  <c r="DG319" i="3"/>
  <c r="DH319" i="3"/>
  <c r="DI319" i="3"/>
  <c r="AG392" i="1"/>
  <c r="T403" i="1"/>
  <c r="DJ73" i="3"/>
  <c r="DG50" i="3"/>
  <c r="DH50" i="3"/>
  <c r="R36" i="1" s="1"/>
  <c r="DI50" i="3"/>
  <c r="DF50" i="3"/>
  <c r="P36" i="1" s="1"/>
  <c r="P45" i="1"/>
  <c r="Q291" i="1"/>
  <c r="R395" i="1"/>
  <c r="DF339" i="3"/>
  <c r="DG339" i="3"/>
  <c r="DH339" i="3"/>
  <c r="DI339" i="3"/>
  <c r="BC244" i="1"/>
  <c r="F319" i="1"/>
  <c r="BB93" i="1"/>
  <c r="F225" i="1"/>
  <c r="BB542" i="1"/>
  <c r="CD93" i="1"/>
  <c r="AU212" i="1"/>
  <c r="DG341" i="3"/>
  <c r="DH341" i="3"/>
  <c r="DI341" i="3"/>
  <c r="DF341" i="3"/>
  <c r="BD472" i="1"/>
  <c r="F501" i="1"/>
  <c r="BD508" i="1"/>
  <c r="F537" i="1"/>
  <c r="DF328" i="3"/>
  <c r="P354" i="1" s="1"/>
  <c r="DG328" i="3"/>
  <c r="Q354" i="1" s="1"/>
  <c r="DH328" i="3"/>
  <c r="R354" i="1" s="1"/>
  <c r="DI328" i="3"/>
  <c r="F535" i="1"/>
  <c r="V508" i="1"/>
  <c r="Q440" i="1"/>
  <c r="AD435" i="1"/>
  <c r="CG392" i="1"/>
  <c r="AX403" i="1"/>
  <c r="DG95" i="3"/>
  <c r="DH95" i="3"/>
  <c r="R46" i="1" s="1"/>
  <c r="DI95" i="3"/>
  <c r="S46" i="1" s="1"/>
  <c r="DF95" i="3"/>
  <c r="P46" i="1" s="1"/>
  <c r="DF78" i="3"/>
  <c r="P43" i="1" s="1"/>
  <c r="DG78" i="3"/>
  <c r="Q43" i="1" s="1"/>
  <c r="DH78" i="3"/>
  <c r="R43" i="1" s="1"/>
  <c r="DI78" i="3"/>
  <c r="AU26" i="1"/>
  <c r="F80" i="1"/>
  <c r="DJ63" i="3"/>
  <c r="DF266" i="3"/>
  <c r="P256" i="1" s="1"/>
  <c r="DG266" i="3"/>
  <c r="DH266" i="3"/>
  <c r="R256" i="1" s="1"/>
  <c r="DI266" i="3"/>
  <c r="DF35" i="3"/>
  <c r="DJ35" i="3" s="1"/>
  <c r="DG35" i="3"/>
  <c r="DH35" i="3"/>
  <c r="DI35" i="3"/>
  <c r="DG96" i="3"/>
  <c r="DJ96" i="3" s="1"/>
  <c r="DH96" i="3"/>
  <c r="DI96" i="3"/>
  <c r="DF96" i="3"/>
  <c r="DG77" i="3"/>
  <c r="DH77" i="3"/>
  <c r="DI77" i="3"/>
  <c r="DF77" i="3"/>
  <c r="DJ69" i="3"/>
  <c r="R50" i="1"/>
  <c r="DG131" i="3"/>
  <c r="DJ131" i="3" s="1"/>
  <c r="DF131" i="3"/>
  <c r="DH131" i="3"/>
  <c r="DI131" i="3"/>
  <c r="DJ36" i="3"/>
  <c r="S33" i="1"/>
  <c r="DI159" i="3"/>
  <c r="DF159" i="3"/>
  <c r="DG159" i="3"/>
  <c r="DH159" i="3"/>
  <c r="DF232" i="3"/>
  <c r="P206" i="1" s="1"/>
  <c r="DG232" i="3"/>
  <c r="Q206" i="1" s="1"/>
  <c r="DH232" i="3"/>
  <c r="R206" i="1" s="1"/>
  <c r="DI232" i="3"/>
  <c r="DJ267" i="3"/>
  <c r="P291" i="1"/>
  <c r="DI33" i="3"/>
  <c r="DF33" i="3"/>
  <c r="DJ33" i="3" s="1"/>
  <c r="DG33" i="3"/>
  <c r="DH33" i="3"/>
  <c r="DJ347" i="3"/>
  <c r="Q395" i="1"/>
  <c r="AG26" i="1"/>
  <c r="T61" i="1"/>
  <c r="BZ93" i="1"/>
  <c r="AQ212" i="1"/>
  <c r="CG212" i="1"/>
  <c r="GM115" i="1"/>
  <c r="GN115" i="1" s="1"/>
  <c r="GM160" i="1"/>
  <c r="GN160" i="1" s="1"/>
  <c r="DF308" i="3"/>
  <c r="P338" i="1" s="1"/>
  <c r="DG308" i="3"/>
  <c r="Q338" i="1" s="1"/>
  <c r="DI308" i="3"/>
  <c r="DH308" i="3"/>
  <c r="R338" i="1" s="1"/>
  <c r="DF356" i="3"/>
  <c r="P401" i="1" s="1"/>
  <c r="DG356" i="3"/>
  <c r="Q401" i="1" s="1"/>
  <c r="DH356" i="3"/>
  <c r="R401" i="1" s="1"/>
  <c r="DI356" i="3"/>
  <c r="GM290" i="1"/>
  <c r="GN290" i="1" s="1"/>
  <c r="CG244" i="1"/>
  <c r="AX303" i="1"/>
  <c r="F413" i="1"/>
  <c r="AQ392" i="1"/>
  <c r="AQ472" i="1"/>
  <c r="F486" i="1"/>
  <c r="DF52" i="3"/>
  <c r="P37" i="1" s="1"/>
  <c r="DG52" i="3"/>
  <c r="Q37" i="1" s="1"/>
  <c r="DH52" i="3"/>
  <c r="R37" i="1" s="1"/>
  <c r="DI52" i="3"/>
  <c r="DG59" i="3"/>
  <c r="DJ59" i="3" s="1"/>
  <c r="DH59" i="3"/>
  <c r="DI59" i="3"/>
  <c r="DF59" i="3"/>
  <c r="DF320" i="3"/>
  <c r="DG320" i="3"/>
  <c r="DH320" i="3"/>
  <c r="DI320" i="3"/>
  <c r="DJ107" i="3"/>
  <c r="R472" i="1"/>
  <c r="F490" i="1"/>
  <c r="DF12" i="3"/>
  <c r="P30" i="1" s="1"/>
  <c r="DG12" i="3"/>
  <c r="DJ12" i="3" s="1"/>
  <c r="DH12" i="3"/>
  <c r="R30" i="1" s="1"/>
  <c r="DI12" i="3"/>
  <c r="S30" i="1" s="1"/>
  <c r="DJ51" i="3"/>
  <c r="DJ113" i="3"/>
  <c r="S50" i="1"/>
  <c r="DG105" i="3"/>
  <c r="DJ105" i="3" s="1"/>
  <c r="DH105" i="3"/>
  <c r="DI105" i="3"/>
  <c r="DF105" i="3"/>
  <c r="DG68" i="3"/>
  <c r="DJ68" i="3" s="1"/>
  <c r="DH68" i="3"/>
  <c r="DI68" i="3"/>
  <c r="DF68" i="3"/>
  <c r="Q31" i="1"/>
  <c r="DJ66" i="3"/>
  <c r="S40" i="1"/>
  <c r="DJ71" i="3"/>
  <c r="S41" i="1"/>
  <c r="Q50" i="1"/>
  <c r="R33" i="1"/>
  <c r="AH212" i="1"/>
  <c r="DF181" i="3"/>
  <c r="P125" i="1" s="1"/>
  <c r="DG181" i="3"/>
  <c r="DH181" i="3"/>
  <c r="R125" i="1" s="1"/>
  <c r="DI181" i="3"/>
  <c r="DF28" i="3"/>
  <c r="DG28" i="3"/>
  <c r="DH28" i="3"/>
  <c r="DI28" i="3"/>
  <c r="P395" i="1"/>
  <c r="W61" i="1"/>
  <c r="AJ26" i="1"/>
  <c r="DF322" i="3"/>
  <c r="DG322" i="3"/>
  <c r="Q348" i="1" s="1"/>
  <c r="DH322" i="3"/>
  <c r="DI322" i="3"/>
  <c r="GM255" i="1"/>
  <c r="GN255" i="1" s="1"/>
  <c r="GM344" i="1"/>
  <c r="GN344" i="1" s="1"/>
  <c r="BY392" i="1"/>
  <c r="AP403" i="1"/>
  <c r="CI403" i="1"/>
  <c r="AQ244" i="1"/>
  <c r="F313" i="1"/>
  <c r="F498" i="1"/>
  <c r="U472" i="1"/>
  <c r="DF246" i="3"/>
  <c r="DG246" i="3"/>
  <c r="DH246" i="3"/>
  <c r="DI246" i="3"/>
  <c r="R153" i="1"/>
  <c r="DH1" i="3"/>
  <c r="R28" i="1" s="1"/>
  <c r="DI1" i="3"/>
  <c r="DF1" i="3"/>
  <c r="P28" i="1" s="1"/>
  <c r="DG1" i="3"/>
  <c r="Q28" i="1" s="1"/>
  <c r="DJ55" i="3"/>
  <c r="DJ147" i="3"/>
  <c r="S100" i="1"/>
  <c r="R102" i="1"/>
  <c r="DF121" i="3"/>
  <c r="P51" i="1" s="1"/>
  <c r="DG121" i="3"/>
  <c r="DJ121" i="3" s="1"/>
  <c r="DH121" i="3"/>
  <c r="R51" i="1" s="1"/>
  <c r="DI121" i="3"/>
  <c r="S51" i="1" s="1"/>
  <c r="R41" i="1"/>
  <c r="P50" i="1"/>
  <c r="R99" i="1"/>
  <c r="Q33" i="1"/>
  <c r="DJ254" i="3"/>
  <c r="DJ314" i="3"/>
  <c r="DF237" i="3"/>
  <c r="P246" i="1" s="1"/>
  <c r="DG237" i="3"/>
  <c r="Q246" i="1" s="1"/>
  <c r="DH237" i="3"/>
  <c r="R246" i="1" s="1"/>
  <c r="DI237" i="3"/>
  <c r="DJ45" i="3"/>
  <c r="S35" i="1"/>
  <c r="V32" i="1"/>
  <c r="DJ189" i="3"/>
  <c r="GM141" i="1"/>
  <c r="GN141" i="1" s="1"/>
  <c r="GM110" i="1"/>
  <c r="GN110" i="1" s="1"/>
  <c r="GM166" i="1"/>
  <c r="GN166" i="1" s="1"/>
  <c r="DG345" i="3"/>
  <c r="Q394" i="1" s="1"/>
  <c r="DH345" i="3"/>
  <c r="R394" i="1" s="1"/>
  <c r="DI345" i="3"/>
  <c r="DF345" i="3"/>
  <c r="P394" i="1" s="1"/>
  <c r="GM106" i="1"/>
  <c r="GN106" i="1" s="1"/>
  <c r="DF342" i="3"/>
  <c r="DJ342" i="3" s="1"/>
  <c r="DG342" i="3"/>
  <c r="DH342" i="3"/>
  <c r="DI342" i="3"/>
  <c r="BB392" i="1"/>
  <c r="F416" i="1"/>
  <c r="S508" i="1"/>
  <c r="F527" i="1"/>
  <c r="F461" i="1"/>
  <c r="T435" i="1"/>
  <c r="AU335" i="1"/>
  <c r="F379" i="1"/>
  <c r="DJ72" i="3"/>
  <c r="DF330" i="3"/>
  <c r="DG330" i="3"/>
  <c r="DH330" i="3"/>
  <c r="DI330" i="3"/>
  <c r="DJ330" i="3" s="1"/>
  <c r="DF62" i="3"/>
  <c r="DG62" i="3"/>
  <c r="DH62" i="3"/>
  <c r="DI62" i="3"/>
  <c r="DJ49" i="3"/>
  <c r="S36" i="1"/>
  <c r="DJ179" i="3"/>
  <c r="S125" i="1"/>
  <c r="DJ57" i="3"/>
  <c r="S38" i="1"/>
  <c r="DG87" i="3"/>
  <c r="DH87" i="3"/>
  <c r="DI87" i="3"/>
  <c r="DF87" i="3"/>
  <c r="DJ10" i="3"/>
  <c r="Q41" i="1"/>
  <c r="DF112" i="3"/>
  <c r="P49" i="1" s="1"/>
  <c r="DG112" i="3"/>
  <c r="DH112" i="3"/>
  <c r="R49" i="1" s="1"/>
  <c r="DI112" i="3"/>
  <c r="S49" i="1" s="1"/>
  <c r="DF30" i="3"/>
  <c r="DI30" i="3"/>
  <c r="DG30" i="3"/>
  <c r="DJ30" i="3" s="1"/>
  <c r="DH30" i="3"/>
  <c r="Q45" i="1"/>
  <c r="DF130" i="3"/>
  <c r="P96" i="1" s="1"/>
  <c r="DI130" i="3"/>
  <c r="S96" i="1" s="1"/>
  <c r="DG130" i="3"/>
  <c r="DH130" i="3"/>
  <c r="CZ101" i="1"/>
  <c r="Y101" i="1" s="1"/>
  <c r="CY101" i="1"/>
  <c r="X101" i="1" s="1"/>
  <c r="P100" i="1"/>
  <c r="P40" i="1"/>
  <c r="V51" i="1"/>
  <c r="Q99" i="1"/>
  <c r="P33" i="1"/>
  <c r="DJ220" i="3"/>
  <c r="S185" i="1"/>
  <c r="DF34" i="3"/>
  <c r="DJ34" i="3" s="1"/>
  <c r="DG34" i="3"/>
  <c r="DH34" i="3"/>
  <c r="DI34" i="3"/>
  <c r="P293" i="1"/>
  <c r="GM135" i="1"/>
  <c r="GN135" i="1" s="1"/>
  <c r="AH403" i="1"/>
  <c r="AG93" i="1"/>
  <c r="T212" i="1"/>
  <c r="DF307" i="3"/>
  <c r="P337" i="1" s="1"/>
  <c r="DG307" i="3"/>
  <c r="Q337" i="1" s="1"/>
  <c r="DH307" i="3"/>
  <c r="R337" i="1" s="1"/>
  <c r="DI307" i="3"/>
  <c r="GM283" i="1"/>
  <c r="GN283" i="1" s="1"/>
  <c r="CD392" i="1"/>
  <c r="AU403" i="1"/>
  <c r="BY244" i="1"/>
  <c r="AP303" i="1"/>
  <c r="CI303" i="1"/>
  <c r="AX360" i="1"/>
  <c r="CG335" i="1"/>
  <c r="CJ392" i="1"/>
  <c r="BA403" i="1"/>
  <c r="Q472" i="1"/>
  <c r="F488" i="1"/>
  <c r="DF85" i="3"/>
  <c r="P44" i="1" s="1"/>
  <c r="DG85" i="3"/>
  <c r="DH85" i="3"/>
  <c r="R44" i="1" s="1"/>
  <c r="DI85" i="3"/>
  <c r="S44" i="1" s="1"/>
  <c r="DF257" i="3"/>
  <c r="DG257" i="3"/>
  <c r="DH257" i="3"/>
  <c r="DI257" i="3"/>
  <c r="DF318" i="3"/>
  <c r="DG318" i="3"/>
  <c r="DH318" i="3"/>
  <c r="DI318" i="3"/>
  <c r="DJ318" i="3" s="1"/>
  <c r="BA472" i="1"/>
  <c r="F496" i="1"/>
  <c r="Q47" i="1"/>
  <c r="CP47" i="1" s="1"/>
  <c r="O47" i="1" s="1"/>
  <c r="R31" i="1"/>
  <c r="DF5" i="3"/>
  <c r="P29" i="1" s="1"/>
  <c r="DG5" i="3"/>
  <c r="Q29" i="1" s="1"/>
  <c r="DH5" i="3"/>
  <c r="R29" i="1" s="1"/>
  <c r="DI5" i="3"/>
  <c r="Q40" i="1"/>
  <c r="DJ93" i="3"/>
  <c r="V96" i="1"/>
  <c r="AI212" i="1" s="1"/>
  <c r="DJ64" i="3"/>
  <c r="DF192" i="3"/>
  <c r="P139" i="1" s="1"/>
  <c r="DH192" i="3"/>
  <c r="R139" i="1" s="1"/>
  <c r="DG192" i="3"/>
  <c r="DI192" i="3"/>
  <c r="S139" i="1" s="1"/>
  <c r="DJ117" i="3"/>
  <c r="P41" i="1"/>
  <c r="P99" i="1"/>
  <c r="DF40" i="3"/>
  <c r="DG40" i="3"/>
  <c r="DH40" i="3"/>
  <c r="DI40" i="3"/>
  <c r="DF274" i="3"/>
  <c r="P257" i="1" s="1"/>
  <c r="DG274" i="3"/>
  <c r="Q257" i="1" s="1"/>
  <c r="DH274" i="3"/>
  <c r="R257" i="1" s="1"/>
  <c r="DI274" i="3"/>
  <c r="DF255" i="3"/>
  <c r="DG255" i="3"/>
  <c r="Q248" i="1" s="1"/>
  <c r="DH255" i="3"/>
  <c r="R248" i="1" s="1"/>
  <c r="DI255" i="3"/>
  <c r="S248" i="1" s="1"/>
  <c r="R185" i="1"/>
  <c r="DJ256" i="3"/>
  <c r="Q139" i="1"/>
  <c r="DF301" i="3"/>
  <c r="DG301" i="3"/>
  <c r="DJ301" i="3" s="1"/>
  <c r="DH301" i="3"/>
  <c r="DI301" i="3"/>
  <c r="DF335" i="3"/>
  <c r="DJ335" i="3" s="1"/>
  <c r="DG335" i="3"/>
  <c r="DH335" i="3"/>
  <c r="DI335" i="3"/>
  <c r="DJ242" i="3"/>
  <c r="GM126" i="1"/>
  <c r="GN126" i="1" s="1"/>
  <c r="AH360" i="1"/>
  <c r="BA360" i="1"/>
  <c r="CJ335" i="1"/>
  <c r="CD244" i="1"/>
  <c r="AU303" i="1"/>
  <c r="AU435" i="1"/>
  <c r="F459" i="1"/>
  <c r="BA508" i="1"/>
  <c r="F532" i="1"/>
  <c r="R435" i="1"/>
  <c r="F454" i="1"/>
  <c r="GM510" i="1"/>
  <c r="AB512" i="1"/>
  <c r="F530" i="1"/>
  <c r="AT508" i="1"/>
  <c r="DG43" i="3"/>
  <c r="DH43" i="3"/>
  <c r="DF43" i="3"/>
  <c r="DI43" i="3"/>
  <c r="DG132" i="3"/>
  <c r="DF132" i="3"/>
  <c r="DH132" i="3"/>
  <c r="DI132" i="3"/>
  <c r="DF162" i="3"/>
  <c r="DG162" i="3"/>
  <c r="DH162" i="3"/>
  <c r="DI162" i="3"/>
  <c r="DF27" i="3"/>
  <c r="DG27" i="3"/>
  <c r="DH27" i="3"/>
  <c r="DI27" i="3"/>
  <c r="DJ27" i="3" s="1"/>
  <c r="DF140" i="3"/>
  <c r="P98" i="1" s="1"/>
  <c r="DG140" i="3"/>
  <c r="DH140" i="3"/>
  <c r="R98" i="1" s="1"/>
  <c r="DI140" i="3"/>
  <c r="S98" i="1" s="1"/>
  <c r="AH244" i="1"/>
  <c r="U303" i="1"/>
  <c r="DJ145" i="3"/>
  <c r="DJ289" i="3"/>
  <c r="S293" i="1"/>
  <c r="Q185" i="1"/>
  <c r="P35" i="1"/>
  <c r="DF26" i="3"/>
  <c r="P32" i="1" s="1"/>
  <c r="DG26" i="3"/>
  <c r="DH26" i="3"/>
  <c r="DI26" i="3"/>
  <c r="GM178" i="1"/>
  <c r="GN178" i="1" s="1"/>
  <c r="V397" i="1"/>
  <c r="AI403" i="1" s="1"/>
  <c r="F221" i="1"/>
  <c r="AP93" i="1"/>
  <c r="BC472" i="1"/>
  <c r="F492" i="1"/>
  <c r="AG244" i="1"/>
  <c r="T303" i="1"/>
  <c r="F494" i="1"/>
  <c r="AT472" i="1"/>
  <c r="CM244" i="1"/>
  <c r="BD303" i="1"/>
  <c r="V435" i="1"/>
  <c r="F463" i="1"/>
  <c r="CH512" i="1"/>
  <c r="P512" i="1"/>
  <c r="CF512" i="1"/>
  <c r="AC508" i="1"/>
  <c r="CE512" i="1"/>
  <c r="L1735" i="7" l="1"/>
  <c r="L1732" i="7" s="1"/>
  <c r="L1730" i="7" s="1"/>
  <c r="L1799" i="7" s="1"/>
  <c r="L1056" i="7"/>
  <c r="L1053" i="7" s="1"/>
  <c r="L1076" i="7" s="1"/>
  <c r="AI61" i="1"/>
  <c r="CP97" i="1"/>
  <c r="O97" i="1" s="1"/>
  <c r="GM101" i="1"/>
  <c r="GN101" i="1" s="1"/>
  <c r="AE303" i="1"/>
  <c r="AE244" i="1" s="1"/>
  <c r="CP153" i="1"/>
  <c r="O153" i="1" s="1"/>
  <c r="CP185" i="1"/>
  <c r="O185" i="1" s="1"/>
  <c r="CP35" i="1"/>
  <c r="O35" i="1" s="1"/>
  <c r="CP42" i="1"/>
  <c r="O42" i="1" s="1"/>
  <c r="AI335" i="1"/>
  <c r="V360" i="1"/>
  <c r="CY198" i="1"/>
  <c r="X198" i="1" s="1"/>
  <c r="CZ198" i="1"/>
  <c r="Y198" i="1" s="1"/>
  <c r="CP198" i="1"/>
  <c r="O198" i="1" s="1"/>
  <c r="GM198" i="1" s="1"/>
  <c r="GO198" i="1" s="1"/>
  <c r="CY46" i="1"/>
  <c r="X46" i="1" s="1"/>
  <c r="CZ46" i="1"/>
  <c r="Y46" i="1" s="1"/>
  <c r="CZ30" i="1"/>
  <c r="Y30" i="1" s="1"/>
  <c r="CY30" i="1"/>
  <c r="X30" i="1" s="1"/>
  <c r="AI26" i="1"/>
  <c r="V61" i="1"/>
  <c r="CP256" i="1"/>
  <c r="O256" i="1" s="1"/>
  <c r="CZ98" i="1"/>
  <c r="Y98" i="1" s="1"/>
  <c r="CY98" i="1"/>
  <c r="X98" i="1" s="1"/>
  <c r="CP139" i="1"/>
  <c r="O139" i="1" s="1"/>
  <c r="CY49" i="1"/>
  <c r="X49" i="1" s="1"/>
  <c r="CZ49" i="1"/>
  <c r="Y49" i="1" s="1"/>
  <c r="CY139" i="1"/>
  <c r="X139" i="1" s="1"/>
  <c r="CZ139" i="1"/>
  <c r="Y139" i="1" s="1"/>
  <c r="CY51" i="1"/>
  <c r="X51" i="1" s="1"/>
  <c r="CZ51" i="1"/>
  <c r="Y51" i="1" s="1"/>
  <c r="CZ248" i="1"/>
  <c r="Y248" i="1" s="1"/>
  <c r="CY248" i="1"/>
  <c r="X248" i="1" s="1"/>
  <c r="CY42" i="1"/>
  <c r="X42" i="1" s="1"/>
  <c r="CZ42" i="1"/>
  <c r="Y42" i="1" s="1"/>
  <c r="CY44" i="1"/>
  <c r="X44" i="1" s="1"/>
  <c r="CZ44" i="1"/>
  <c r="Y44" i="1" s="1"/>
  <c r="CY102" i="1"/>
  <c r="X102" i="1" s="1"/>
  <c r="CZ102" i="1"/>
  <c r="Y102" i="1" s="1"/>
  <c r="DJ162" i="3"/>
  <c r="DJ192" i="3"/>
  <c r="CI244" i="1"/>
  <c r="AZ303" i="1"/>
  <c r="CY36" i="1"/>
  <c r="X36" i="1" s="1"/>
  <c r="CZ36" i="1"/>
  <c r="Y36" i="1" s="1"/>
  <c r="DJ237" i="3"/>
  <c r="S246" i="1"/>
  <c r="CG93" i="1"/>
  <c r="AX212" i="1"/>
  <c r="AX542" i="1" s="1"/>
  <c r="Q103" i="1"/>
  <c r="CP45" i="1"/>
  <c r="O45" i="1" s="1"/>
  <c r="Y472" i="1"/>
  <c r="F503" i="1"/>
  <c r="BA26" i="1"/>
  <c r="F81" i="1"/>
  <c r="BA542" i="1"/>
  <c r="T335" i="1"/>
  <c r="F381" i="1"/>
  <c r="R303" i="1"/>
  <c r="DJ123" i="3"/>
  <c r="S52" i="1"/>
  <c r="X508" i="1"/>
  <c r="F538" i="1"/>
  <c r="CP248" i="1"/>
  <c r="O248" i="1" s="1"/>
  <c r="O440" i="1"/>
  <c r="AB435" i="1"/>
  <c r="DJ76" i="3"/>
  <c r="DJ1" i="3"/>
  <c r="S28" i="1"/>
  <c r="F82" i="1"/>
  <c r="T26" i="1"/>
  <c r="T542" i="1"/>
  <c r="CY33" i="1"/>
  <c r="X33" i="1" s="1"/>
  <c r="CZ33" i="1"/>
  <c r="Y33" i="1" s="1"/>
  <c r="X472" i="1"/>
  <c r="F502" i="1"/>
  <c r="GN437" i="1"/>
  <c r="CB440" i="1" s="1"/>
  <c r="CA440" i="1"/>
  <c r="CF472" i="1"/>
  <c r="AW476" i="1"/>
  <c r="DJ327" i="3"/>
  <c r="S353" i="1"/>
  <c r="Q295" i="1"/>
  <c r="DJ350" i="3"/>
  <c r="S397" i="1"/>
  <c r="DJ317" i="3"/>
  <c r="S343" i="1"/>
  <c r="CY291" i="1"/>
  <c r="X291" i="1" s="1"/>
  <c r="CZ291" i="1"/>
  <c r="Y291" i="1" s="1"/>
  <c r="AQ93" i="1"/>
  <c r="F222" i="1"/>
  <c r="CH472" i="1"/>
  <c r="AY476" i="1"/>
  <c r="CY293" i="1"/>
  <c r="X293" i="1" s="1"/>
  <c r="CZ293" i="1"/>
  <c r="Y293" i="1" s="1"/>
  <c r="F462" i="1"/>
  <c r="U435" i="1"/>
  <c r="CP33" i="1"/>
  <c r="O33" i="1" s="1"/>
  <c r="DJ112" i="3"/>
  <c r="DJ62" i="3"/>
  <c r="P348" i="1"/>
  <c r="DJ95" i="3"/>
  <c r="Q46" i="1"/>
  <c r="CP46" i="1" s="1"/>
  <c r="O46" i="1" s="1"/>
  <c r="DJ341" i="3"/>
  <c r="DJ50" i="3"/>
  <c r="Q36" i="1"/>
  <c r="CP36" i="1" s="1"/>
  <c r="O36" i="1" s="1"/>
  <c r="GM36" i="1" s="1"/>
  <c r="GN36" i="1" s="1"/>
  <c r="CP52" i="1"/>
  <c r="O52" i="1" s="1"/>
  <c r="CY45" i="1"/>
  <c r="X45" i="1" s="1"/>
  <c r="CZ45" i="1"/>
  <c r="Y45" i="1" s="1"/>
  <c r="AX26" i="1"/>
  <c r="F68" i="1"/>
  <c r="AV476" i="1"/>
  <c r="CE472" i="1"/>
  <c r="P295" i="1"/>
  <c r="Q397" i="1"/>
  <c r="R343" i="1"/>
  <c r="F367" i="1"/>
  <c r="AX335" i="1"/>
  <c r="DJ322" i="3"/>
  <c r="S348" i="1"/>
  <c r="CZ256" i="1"/>
  <c r="Y256" i="1" s="1"/>
  <c r="CY256" i="1"/>
  <c r="X256" i="1" s="1"/>
  <c r="T244" i="1"/>
  <c r="F324" i="1"/>
  <c r="F310" i="1"/>
  <c r="AX244" i="1"/>
  <c r="AX392" i="1"/>
  <c r="F410" i="1"/>
  <c r="AU93" i="1"/>
  <c r="F231" i="1"/>
  <c r="CP31" i="1"/>
  <c r="O31" i="1" s="1"/>
  <c r="AZ360" i="1"/>
  <c r="CI335" i="1"/>
  <c r="AZ93" i="1"/>
  <c r="F223" i="1"/>
  <c r="F479" i="1"/>
  <c r="P472" i="1"/>
  <c r="P397" i="1"/>
  <c r="CP397" i="1" s="1"/>
  <c r="O397" i="1" s="1"/>
  <c r="DJ352" i="3"/>
  <c r="Q343" i="1"/>
  <c r="DJ325" i="3"/>
  <c r="P103" i="1"/>
  <c r="AU244" i="1"/>
  <c r="F322" i="1"/>
  <c r="DJ159" i="3"/>
  <c r="S103" i="1"/>
  <c r="U360" i="1"/>
  <c r="AH335" i="1"/>
  <c r="DJ274" i="3"/>
  <c r="S257" i="1"/>
  <c r="DJ257" i="3"/>
  <c r="DJ307" i="3"/>
  <c r="S337" i="1"/>
  <c r="W26" i="1"/>
  <c r="F85" i="1"/>
  <c r="W542" i="1"/>
  <c r="F424" i="1"/>
  <c r="T392" i="1"/>
  <c r="Q51" i="1"/>
  <c r="CP51" i="1" s="1"/>
  <c r="O51" i="1" s="1"/>
  <c r="GM51" i="1" s="1"/>
  <c r="GN51" i="1" s="1"/>
  <c r="DJ103" i="3"/>
  <c r="S48" i="1"/>
  <c r="CY153" i="1"/>
  <c r="X153" i="1" s="1"/>
  <c r="CZ153" i="1"/>
  <c r="Y153" i="1" s="1"/>
  <c r="P343" i="1"/>
  <c r="R355" i="1"/>
  <c r="DJ106" i="3"/>
  <c r="CY41" i="1"/>
  <c r="X41" i="1" s="1"/>
  <c r="CZ41" i="1"/>
  <c r="Y41" i="1" s="1"/>
  <c r="CY185" i="1"/>
  <c r="X185" i="1" s="1"/>
  <c r="CZ185" i="1"/>
  <c r="Y185" i="1" s="1"/>
  <c r="F487" i="1"/>
  <c r="AZ472" i="1"/>
  <c r="CP353" i="1"/>
  <c r="O353" i="1" s="1"/>
  <c r="DJ345" i="3"/>
  <c r="S394" i="1"/>
  <c r="CP395" i="1"/>
  <c r="O395" i="1" s="1"/>
  <c r="GM395" i="1" s="1"/>
  <c r="GN395" i="1" s="1"/>
  <c r="BB22" i="1"/>
  <c r="BB579" i="1"/>
  <c r="F555" i="1"/>
  <c r="F369" i="1"/>
  <c r="AP335" i="1"/>
  <c r="CY339" i="1"/>
  <c r="X339" i="1" s="1"/>
  <c r="CZ339" i="1"/>
  <c r="Y339" i="1" s="1"/>
  <c r="S472" i="1"/>
  <c r="F491" i="1"/>
  <c r="DJ169" i="3"/>
  <c r="S114" i="1"/>
  <c r="DJ329" i="3"/>
  <c r="S355" i="1"/>
  <c r="W335" i="1"/>
  <c r="F384" i="1"/>
  <c r="BD93" i="1"/>
  <c r="F237" i="1"/>
  <c r="BD26" i="1"/>
  <c r="F86" i="1"/>
  <c r="BD542" i="1"/>
  <c r="CP100" i="1"/>
  <c r="O100" i="1" s="1"/>
  <c r="AE403" i="1"/>
  <c r="DJ246" i="3"/>
  <c r="DJ320" i="3"/>
  <c r="DJ356" i="3"/>
  <c r="S401" i="1"/>
  <c r="DJ266" i="3"/>
  <c r="Q435" i="1"/>
  <c r="F452" i="1"/>
  <c r="Q48" i="1"/>
  <c r="DJ340" i="3"/>
  <c r="CZ97" i="1"/>
  <c r="Y97" i="1" s="1"/>
  <c r="CY97" i="1"/>
  <c r="X97" i="1" s="1"/>
  <c r="AY440" i="1"/>
  <c r="CH435" i="1"/>
  <c r="DJ313" i="3"/>
  <c r="S341" i="1"/>
  <c r="CP341" i="1" s="1"/>
  <c r="O341" i="1" s="1"/>
  <c r="Q355" i="1"/>
  <c r="BD244" i="1"/>
  <c r="F328" i="1"/>
  <c r="DJ298" i="3"/>
  <c r="S295" i="1"/>
  <c r="DJ132" i="3"/>
  <c r="AD403" i="1"/>
  <c r="CP50" i="1"/>
  <c r="O50" i="1" s="1"/>
  <c r="AT244" i="1"/>
  <c r="F321" i="1"/>
  <c r="AQ542" i="1"/>
  <c r="P48" i="1"/>
  <c r="AP26" i="1"/>
  <c r="F70" i="1"/>
  <c r="AP542" i="1"/>
  <c r="R40" i="1"/>
  <c r="CY40" i="1" s="1"/>
  <c r="X40" i="1" s="1"/>
  <c r="CF435" i="1"/>
  <c r="AW440" i="1"/>
  <c r="BA244" i="1"/>
  <c r="F323" i="1"/>
  <c r="DJ60" i="3"/>
  <c r="S39" i="1"/>
  <c r="P355" i="1"/>
  <c r="CP102" i="1"/>
  <c r="O102" i="1" s="1"/>
  <c r="AP244" i="1"/>
  <c r="F312" i="1"/>
  <c r="CZ395" i="1"/>
  <c r="Y395" i="1" s="1"/>
  <c r="CY395" i="1"/>
  <c r="X395" i="1" s="1"/>
  <c r="AD303" i="1"/>
  <c r="DJ250" i="3"/>
  <c r="S247" i="1"/>
  <c r="CP247" i="1" s="1"/>
  <c r="O247" i="1" s="1"/>
  <c r="AU392" i="1"/>
  <c r="F422" i="1"/>
  <c r="U244" i="1"/>
  <c r="F325" i="1"/>
  <c r="DJ43" i="3"/>
  <c r="DJ40" i="3"/>
  <c r="S34" i="1"/>
  <c r="DJ85" i="3"/>
  <c r="T93" i="1"/>
  <c r="F233" i="1"/>
  <c r="DJ28" i="3"/>
  <c r="DJ319" i="3"/>
  <c r="DJ7" i="3"/>
  <c r="DJ67" i="3"/>
  <c r="CE435" i="1"/>
  <c r="AV440" i="1"/>
  <c r="CP114" i="1"/>
  <c r="O114" i="1" s="1"/>
  <c r="R39" i="1"/>
  <c r="AI244" i="1"/>
  <c r="V303" i="1"/>
  <c r="R103" i="1"/>
  <c r="AZ508" i="1"/>
  <c r="F523" i="1"/>
  <c r="V403" i="1"/>
  <c r="AI392" i="1"/>
  <c r="R34" i="1"/>
  <c r="R96" i="1"/>
  <c r="CP401" i="1"/>
  <c r="O401" i="1" s="1"/>
  <c r="CP291" i="1"/>
  <c r="O291" i="1" s="1"/>
  <c r="DJ328" i="3"/>
  <c r="S354" i="1"/>
  <c r="CY31" i="1"/>
  <c r="X31" i="1" s="1"/>
  <c r="CZ31" i="1"/>
  <c r="Y31" i="1" s="1"/>
  <c r="Q357" i="1"/>
  <c r="AZ61" i="1"/>
  <c r="CI26" i="1"/>
  <c r="CY47" i="1"/>
  <c r="X47" i="1" s="1"/>
  <c r="CZ47" i="1"/>
  <c r="Y47" i="1" s="1"/>
  <c r="F455" i="1"/>
  <c r="S435" i="1"/>
  <c r="U26" i="1"/>
  <c r="F83" i="1"/>
  <c r="Q39" i="1"/>
  <c r="DJ324" i="3"/>
  <c r="W392" i="1"/>
  <c r="F427" i="1"/>
  <c r="AI93" i="1"/>
  <c r="V212" i="1"/>
  <c r="BA335" i="1"/>
  <c r="F380" i="1"/>
  <c r="AV512" i="1"/>
  <c r="CE508" i="1"/>
  <c r="O512" i="1"/>
  <c r="AB508" i="1"/>
  <c r="Q34" i="1"/>
  <c r="U403" i="1"/>
  <c r="AH392" i="1"/>
  <c r="DJ130" i="3"/>
  <c r="DJ87" i="3"/>
  <c r="AU542" i="1"/>
  <c r="AO22" i="1"/>
  <c r="AO579" i="1"/>
  <c r="F546" i="1"/>
  <c r="DJ4" i="3"/>
  <c r="DJ337" i="3"/>
  <c r="S357" i="1"/>
  <c r="CY99" i="1"/>
  <c r="X99" i="1" s="1"/>
  <c r="CZ99" i="1"/>
  <c r="Y99" i="1" s="1"/>
  <c r="F443" i="1"/>
  <c r="P435" i="1"/>
  <c r="CP339" i="1"/>
  <c r="O339" i="1" s="1"/>
  <c r="GM339" i="1" s="1"/>
  <c r="GN339" i="1" s="1"/>
  <c r="P39" i="1"/>
  <c r="F483" i="1"/>
  <c r="AX472" i="1"/>
  <c r="R348" i="1"/>
  <c r="DJ140" i="3"/>
  <c r="DJ308" i="3"/>
  <c r="S338" i="1"/>
  <c r="DJ232" i="3"/>
  <c r="S206" i="1"/>
  <c r="Q49" i="1"/>
  <c r="CP49" i="1" s="1"/>
  <c r="O49" i="1" s="1"/>
  <c r="GM49" i="1" s="1"/>
  <c r="GN49" i="1" s="1"/>
  <c r="R357" i="1"/>
  <c r="F451" i="1"/>
  <c r="AZ435" i="1"/>
  <c r="CY171" i="1"/>
  <c r="X171" i="1" s="1"/>
  <c r="GM171" i="1" s="1"/>
  <c r="GN171" i="1" s="1"/>
  <c r="CZ171" i="1"/>
  <c r="Y171" i="1" s="1"/>
  <c r="X435" i="1"/>
  <c r="F466" i="1"/>
  <c r="DJ5" i="3"/>
  <c r="S29" i="1"/>
  <c r="P34" i="1"/>
  <c r="AC61" i="1" s="1"/>
  <c r="Q38" i="1"/>
  <c r="CP38" i="1" s="1"/>
  <c r="O38" i="1" s="1"/>
  <c r="CF508" i="1"/>
  <c r="AW512" i="1"/>
  <c r="DJ26" i="3"/>
  <c r="S32" i="1"/>
  <c r="CP99" i="1"/>
  <c r="O99" i="1" s="1"/>
  <c r="BA392" i="1"/>
  <c r="F423" i="1"/>
  <c r="CP293" i="1"/>
  <c r="O293" i="1" s="1"/>
  <c r="CI392" i="1"/>
  <c r="AZ403" i="1"/>
  <c r="DJ181" i="3"/>
  <c r="Q125" i="1"/>
  <c r="CP125" i="1" s="1"/>
  <c r="O125" i="1" s="1"/>
  <c r="CY50" i="1"/>
  <c r="X50" i="1" s="1"/>
  <c r="CZ50" i="1"/>
  <c r="Y50" i="1" s="1"/>
  <c r="DJ52" i="3"/>
  <c r="S37" i="1"/>
  <c r="DJ77" i="3"/>
  <c r="DJ339" i="3"/>
  <c r="Q30" i="1"/>
  <c r="Q96" i="1"/>
  <c r="P357" i="1"/>
  <c r="O476" i="1"/>
  <c r="AB472" i="1"/>
  <c r="Q44" i="1"/>
  <c r="CP44" i="1" s="1"/>
  <c r="O44" i="1" s="1"/>
  <c r="Q98" i="1"/>
  <c r="CP98" i="1" s="1"/>
  <c r="O98" i="1" s="1"/>
  <c r="GM98" i="1" s="1"/>
  <c r="GN98" i="1" s="1"/>
  <c r="DJ255" i="3"/>
  <c r="CP257" i="1"/>
  <c r="O257" i="1" s="1"/>
  <c r="CA512" i="1"/>
  <c r="GN510" i="1"/>
  <c r="CB512" i="1" s="1"/>
  <c r="P508" i="1"/>
  <c r="F515" i="1"/>
  <c r="R32" i="1"/>
  <c r="CP41" i="1"/>
  <c r="O41" i="1" s="1"/>
  <c r="GM41" i="1" s="1"/>
  <c r="GN41" i="1" s="1"/>
  <c r="AP392" i="1"/>
  <c r="F412" i="1"/>
  <c r="DJ78" i="3"/>
  <c r="S43" i="1"/>
  <c r="Y508" i="1"/>
  <c r="F539" i="1"/>
  <c r="BC22" i="1"/>
  <c r="BC579" i="1"/>
  <c r="F558" i="1"/>
  <c r="W93" i="1"/>
  <c r="F236" i="1"/>
  <c r="CA476" i="1"/>
  <c r="GN474" i="1"/>
  <c r="CB476" i="1" s="1"/>
  <c r="W244" i="1"/>
  <c r="F327" i="1"/>
  <c r="DJ141" i="3"/>
  <c r="AT392" i="1"/>
  <c r="F421" i="1"/>
  <c r="Y435" i="1"/>
  <c r="F467" i="1"/>
  <c r="AY512" i="1"/>
  <c r="CH508" i="1"/>
  <c r="Q32" i="1"/>
  <c r="CZ125" i="1"/>
  <c r="Y125" i="1" s="1"/>
  <c r="CY125" i="1"/>
  <c r="X125" i="1" s="1"/>
  <c r="CY35" i="1"/>
  <c r="X35" i="1" s="1"/>
  <c r="CZ35" i="1"/>
  <c r="Y35" i="1" s="1"/>
  <c r="CY100" i="1"/>
  <c r="X100" i="1" s="1"/>
  <c r="CZ100" i="1"/>
  <c r="Y100" i="1" s="1"/>
  <c r="AH93" i="1"/>
  <c r="U212" i="1"/>
  <c r="R38" i="1"/>
  <c r="CY38" i="1" s="1"/>
  <c r="X38" i="1" s="1"/>
  <c r="DJ231" i="3"/>
  <c r="AD360" i="1" l="1"/>
  <c r="GM46" i="1"/>
  <c r="GN46" i="1" s="1"/>
  <c r="GM97" i="1"/>
  <c r="GN97" i="1" s="1"/>
  <c r="GM47" i="1"/>
  <c r="GN47" i="1" s="1"/>
  <c r="AE61" i="1"/>
  <c r="U542" i="1"/>
  <c r="AE360" i="1"/>
  <c r="GM153" i="1"/>
  <c r="GN153" i="1" s="1"/>
  <c r="CP40" i="1"/>
  <c r="O40" i="1" s="1"/>
  <c r="CZ40" i="1"/>
  <c r="Y40" i="1" s="1"/>
  <c r="GM42" i="1"/>
  <c r="GN42" i="1" s="1"/>
  <c r="CP103" i="1"/>
  <c r="O103" i="1" s="1"/>
  <c r="GM50" i="1"/>
  <c r="GN50" i="1" s="1"/>
  <c r="GM185" i="1"/>
  <c r="GN185" i="1" s="1"/>
  <c r="CP32" i="1"/>
  <c r="O32" i="1" s="1"/>
  <c r="GM291" i="1"/>
  <c r="GN291" i="1" s="1"/>
  <c r="GM102" i="1"/>
  <c r="GN102" i="1" s="1"/>
  <c r="AD212" i="1"/>
  <c r="AD93" i="1" s="1"/>
  <c r="CZ38" i="1"/>
  <c r="Y38" i="1" s="1"/>
  <c r="GM38" i="1" s="1"/>
  <c r="GN38" i="1" s="1"/>
  <c r="AE212" i="1"/>
  <c r="R212" i="1" s="1"/>
  <c r="CP48" i="1"/>
  <c r="O48" i="1" s="1"/>
  <c r="GM35" i="1"/>
  <c r="GN35" i="1" s="1"/>
  <c r="AD61" i="1"/>
  <c r="AD26" i="1" s="1"/>
  <c r="AF212" i="1"/>
  <c r="AF93" i="1" s="1"/>
  <c r="CP34" i="1"/>
  <c r="O34" i="1" s="1"/>
  <c r="GM44" i="1"/>
  <c r="GN44" i="1" s="1"/>
  <c r="AD335" i="1"/>
  <c r="Q360" i="1"/>
  <c r="AE26" i="1"/>
  <c r="R61" i="1"/>
  <c r="GM247" i="1"/>
  <c r="GN247" i="1" s="1"/>
  <c r="AP22" i="1"/>
  <c r="AP579" i="1"/>
  <c r="F551" i="1"/>
  <c r="G16" i="2" s="1"/>
  <c r="G18" i="2" s="1"/>
  <c r="CY394" i="1"/>
  <c r="X394" i="1" s="1"/>
  <c r="CZ394" i="1"/>
  <c r="Y394" i="1" s="1"/>
  <c r="AF403" i="1"/>
  <c r="CB435" i="1"/>
  <c r="AS440" i="1"/>
  <c r="CY246" i="1"/>
  <c r="X246" i="1" s="1"/>
  <c r="CZ246" i="1"/>
  <c r="Y246" i="1" s="1"/>
  <c r="AF303" i="1"/>
  <c r="CE61" i="1"/>
  <c r="CF61" i="1"/>
  <c r="CH61" i="1"/>
  <c r="AC26" i="1"/>
  <c r="P61" i="1"/>
  <c r="CZ338" i="1"/>
  <c r="Y338" i="1" s="1"/>
  <c r="CY338" i="1"/>
  <c r="X338" i="1" s="1"/>
  <c r="F445" i="1"/>
  <c r="AV435" i="1"/>
  <c r="W22" i="1"/>
  <c r="W579" i="1"/>
  <c r="F566" i="1"/>
  <c r="F72" i="1"/>
  <c r="AZ26" i="1"/>
  <c r="AZ542" i="1"/>
  <c r="CY247" i="1"/>
  <c r="X247" i="1" s="1"/>
  <c r="CZ247" i="1"/>
  <c r="Y247" i="1" s="1"/>
  <c r="AO18" i="1"/>
  <c r="F583" i="1"/>
  <c r="R244" i="1"/>
  <c r="F317" i="1"/>
  <c r="AZ244" i="1"/>
  <c r="F314" i="1"/>
  <c r="CY357" i="1"/>
  <c r="X357" i="1" s="1"/>
  <c r="CZ357" i="1"/>
  <c r="Y357" i="1" s="1"/>
  <c r="AY508" i="1"/>
  <c r="F520" i="1"/>
  <c r="CP338" i="1"/>
  <c r="O338" i="1" s="1"/>
  <c r="GM338" i="1" s="1"/>
  <c r="GN338" i="1" s="1"/>
  <c r="T22" i="1"/>
  <c r="F563" i="1"/>
  <c r="T579" i="1"/>
  <c r="V26" i="1"/>
  <c r="F84" i="1"/>
  <c r="V542" i="1"/>
  <c r="AC403" i="1"/>
  <c r="CY206" i="1"/>
  <c r="X206" i="1" s="1"/>
  <c r="CZ206" i="1"/>
  <c r="Y206" i="1" s="1"/>
  <c r="F448" i="1"/>
  <c r="AY435" i="1"/>
  <c r="CY43" i="1"/>
  <c r="X43" i="1" s="1"/>
  <c r="CZ43" i="1"/>
  <c r="Y43" i="1" s="1"/>
  <c r="V93" i="1"/>
  <c r="F235" i="1"/>
  <c r="Q403" i="1"/>
  <c r="AD392" i="1"/>
  <c r="CY401" i="1"/>
  <c r="X401" i="1" s="1"/>
  <c r="CZ401" i="1"/>
  <c r="Y401" i="1" s="1"/>
  <c r="CP394" i="1"/>
  <c r="O394" i="1" s="1"/>
  <c r="CP30" i="1"/>
  <c r="O30" i="1" s="1"/>
  <c r="GM30" i="1" s="1"/>
  <c r="GN30" i="1" s="1"/>
  <c r="CY337" i="1"/>
  <c r="X337" i="1" s="1"/>
  <c r="CZ337" i="1"/>
  <c r="Y337" i="1" s="1"/>
  <c r="AF360" i="1"/>
  <c r="CY343" i="1"/>
  <c r="X343" i="1" s="1"/>
  <c r="CZ343" i="1"/>
  <c r="Y343" i="1" s="1"/>
  <c r="BA22" i="1"/>
  <c r="BA579" i="1"/>
  <c r="F562" i="1"/>
  <c r="AC212" i="1"/>
  <c r="GM248" i="1"/>
  <c r="GN248" i="1" s="1"/>
  <c r="CP357" i="1"/>
  <c r="O357" i="1" s="1"/>
  <c r="GM357" i="1" s="1"/>
  <c r="GO357" i="1" s="1"/>
  <c r="R360" i="1"/>
  <c r="AE335" i="1"/>
  <c r="CY29" i="1"/>
  <c r="X29" i="1" s="1"/>
  <c r="CZ29" i="1"/>
  <c r="Y29" i="1" s="1"/>
  <c r="CP355" i="1"/>
  <c r="O355" i="1" s="1"/>
  <c r="CY295" i="1"/>
  <c r="X295" i="1" s="1"/>
  <c r="CZ295" i="1"/>
  <c r="Y295" i="1" s="1"/>
  <c r="CP348" i="1"/>
  <c r="O348" i="1" s="1"/>
  <c r="CP96" i="1"/>
  <c r="O96" i="1" s="1"/>
  <c r="CA435" i="1"/>
  <c r="AR440" i="1"/>
  <c r="GM40" i="1"/>
  <c r="GN40" i="1" s="1"/>
  <c r="CZ355" i="1"/>
  <c r="Y355" i="1" s="1"/>
  <c r="CY355" i="1"/>
  <c r="X355" i="1" s="1"/>
  <c r="CY37" i="1"/>
  <c r="X37" i="1" s="1"/>
  <c r="CZ37" i="1"/>
  <c r="Y37" i="1" s="1"/>
  <c r="U22" i="1"/>
  <c r="U579" i="1"/>
  <c r="F564" i="1"/>
  <c r="V392" i="1"/>
  <c r="F426" i="1"/>
  <c r="CY39" i="1"/>
  <c r="X39" i="1" s="1"/>
  <c r="CZ39" i="1"/>
  <c r="Y39" i="1" s="1"/>
  <c r="CY397" i="1"/>
  <c r="X397" i="1" s="1"/>
  <c r="GM397" i="1" s="1"/>
  <c r="GN397" i="1" s="1"/>
  <c r="CZ397" i="1"/>
  <c r="Y397" i="1" s="1"/>
  <c r="CY28" i="1"/>
  <c r="X28" i="1" s="1"/>
  <c r="AF61" i="1"/>
  <c r="CZ28" i="1"/>
  <c r="Y28" i="1" s="1"/>
  <c r="V335" i="1"/>
  <c r="F383" i="1"/>
  <c r="GM99" i="1"/>
  <c r="GN99" i="1" s="1"/>
  <c r="CY52" i="1"/>
  <c r="X52" i="1" s="1"/>
  <c r="CZ52" i="1"/>
  <c r="Y52" i="1" s="1"/>
  <c r="CY354" i="1"/>
  <c r="X354" i="1" s="1"/>
  <c r="CZ354" i="1"/>
  <c r="Y354" i="1" s="1"/>
  <c r="U93" i="1"/>
  <c r="F234" i="1"/>
  <c r="F425" i="1"/>
  <c r="U392" i="1"/>
  <c r="CA472" i="1"/>
  <c r="AR476" i="1"/>
  <c r="CB508" i="1"/>
  <c r="AS512" i="1"/>
  <c r="CP29" i="1"/>
  <c r="O29" i="1" s="1"/>
  <c r="CP337" i="1"/>
  <c r="O337" i="1" s="1"/>
  <c r="R403" i="1"/>
  <c r="AE392" i="1"/>
  <c r="CY257" i="1"/>
  <c r="X257" i="1" s="1"/>
  <c r="CZ257" i="1"/>
  <c r="Y257" i="1" s="1"/>
  <c r="CP37" i="1"/>
  <c r="O37" i="1" s="1"/>
  <c r="GM139" i="1"/>
  <c r="GN139" i="1" s="1"/>
  <c r="AD244" i="1"/>
  <c r="Q303" i="1"/>
  <c r="CP354" i="1"/>
  <c r="O354" i="1" s="1"/>
  <c r="GM354" i="1" s="1"/>
  <c r="GN354" i="1" s="1"/>
  <c r="AU22" i="1"/>
  <c r="F561" i="1"/>
  <c r="H16" i="2" s="1"/>
  <c r="H18" i="2" s="1"/>
  <c r="AU579" i="1"/>
  <c r="CA508" i="1"/>
  <c r="AR512" i="1"/>
  <c r="CP39" i="1"/>
  <c r="O39" i="1" s="1"/>
  <c r="AC360" i="1"/>
  <c r="CY34" i="1"/>
  <c r="X34" i="1" s="1"/>
  <c r="CZ34" i="1"/>
  <c r="Y34" i="1" s="1"/>
  <c r="GM100" i="1"/>
  <c r="GN100" i="1" s="1"/>
  <c r="F371" i="1"/>
  <c r="AZ335" i="1"/>
  <c r="CP295" i="1"/>
  <c r="O295" i="1" s="1"/>
  <c r="AC303" i="1"/>
  <c r="CP206" i="1"/>
  <c r="O206" i="1" s="1"/>
  <c r="GM206" i="1" s="1"/>
  <c r="GO206" i="1" s="1"/>
  <c r="CC212" i="1" s="1"/>
  <c r="CP343" i="1"/>
  <c r="O343" i="1" s="1"/>
  <c r="GM343" i="1" s="1"/>
  <c r="GN343" i="1" s="1"/>
  <c r="GM31" i="1"/>
  <c r="GN31" i="1" s="1"/>
  <c r="GM33" i="1"/>
  <c r="GN33" i="1" s="1"/>
  <c r="CY353" i="1"/>
  <c r="X353" i="1" s="1"/>
  <c r="GM353" i="1" s="1"/>
  <c r="GN353" i="1" s="1"/>
  <c r="CZ353" i="1"/>
  <c r="Y353" i="1" s="1"/>
  <c r="CP246" i="1"/>
  <c r="O246" i="1" s="1"/>
  <c r="GM45" i="1"/>
  <c r="GN45" i="1" s="1"/>
  <c r="CZ96" i="1"/>
  <c r="Y96" i="1" s="1"/>
  <c r="V244" i="1"/>
  <c r="F326" i="1"/>
  <c r="F484" i="1"/>
  <c r="AY472" i="1"/>
  <c r="F514" i="1"/>
  <c r="O508" i="1"/>
  <c r="F446" i="1"/>
  <c r="AW435" i="1"/>
  <c r="CY341" i="1"/>
  <c r="X341" i="1" s="1"/>
  <c r="CZ341" i="1"/>
  <c r="Y341" i="1" s="1"/>
  <c r="BD22" i="1"/>
  <c r="BD579" i="1"/>
  <c r="F567" i="1"/>
  <c r="U335" i="1"/>
  <c r="F382" i="1"/>
  <c r="F481" i="1"/>
  <c r="AV472" i="1"/>
  <c r="CP43" i="1"/>
  <c r="O43" i="1" s="1"/>
  <c r="CY96" i="1"/>
  <c r="X96" i="1" s="1"/>
  <c r="F518" i="1"/>
  <c r="AW508" i="1"/>
  <c r="GM125" i="1"/>
  <c r="GN125" i="1" s="1"/>
  <c r="CY348" i="1"/>
  <c r="X348" i="1" s="1"/>
  <c r="CZ348" i="1"/>
  <c r="Y348" i="1" s="1"/>
  <c r="CB472" i="1"/>
  <c r="AS476" i="1"/>
  <c r="AZ392" i="1"/>
  <c r="F414" i="1"/>
  <c r="BC18" i="1"/>
  <c r="F595" i="1"/>
  <c r="GM293" i="1"/>
  <c r="GN293" i="1" s="1"/>
  <c r="BB18" i="1"/>
  <c r="F592" i="1"/>
  <c r="CY103" i="1"/>
  <c r="X103" i="1" s="1"/>
  <c r="GM103" i="1" s="1"/>
  <c r="GN103" i="1" s="1"/>
  <c r="CZ103" i="1"/>
  <c r="Y103" i="1" s="1"/>
  <c r="AX22" i="1"/>
  <c r="F549" i="1"/>
  <c r="AX579" i="1"/>
  <c r="F482" i="1"/>
  <c r="AW472" i="1"/>
  <c r="F478" i="1"/>
  <c r="O472" i="1"/>
  <c r="CY32" i="1"/>
  <c r="X32" i="1" s="1"/>
  <c r="CZ32" i="1"/>
  <c r="Y32" i="1" s="1"/>
  <c r="GM52" i="1"/>
  <c r="GN52" i="1" s="1"/>
  <c r="AQ22" i="1"/>
  <c r="F552" i="1"/>
  <c r="AQ579" i="1"/>
  <c r="CY114" i="1"/>
  <c r="X114" i="1" s="1"/>
  <c r="CZ114" i="1"/>
  <c r="Y114" i="1" s="1"/>
  <c r="F517" i="1"/>
  <c r="AV508" i="1"/>
  <c r="CY48" i="1"/>
  <c r="X48" i="1" s="1"/>
  <c r="CZ48" i="1"/>
  <c r="Y48" i="1" s="1"/>
  <c r="CP28" i="1"/>
  <c r="O28" i="1" s="1"/>
  <c r="F442" i="1"/>
  <c r="O435" i="1"/>
  <c r="AX93" i="1"/>
  <c r="F219" i="1"/>
  <c r="GM256" i="1"/>
  <c r="GN256" i="1" s="1"/>
  <c r="GM295" i="1" l="1"/>
  <c r="GN295" i="1" s="1"/>
  <c r="GM48" i="1"/>
  <c r="GN48" i="1" s="1"/>
  <c r="GM341" i="1"/>
  <c r="GN341" i="1" s="1"/>
  <c r="AE93" i="1"/>
  <c r="GM114" i="1"/>
  <c r="GN114" i="1" s="1"/>
  <c r="GM401" i="1"/>
  <c r="GN401" i="1" s="1"/>
  <c r="GM32" i="1"/>
  <c r="GO32" i="1" s="1"/>
  <c r="CC61" i="1" s="1"/>
  <c r="AT61" i="1" s="1"/>
  <c r="GM257" i="1"/>
  <c r="GN257" i="1" s="1"/>
  <c r="Q212" i="1"/>
  <c r="S212" i="1"/>
  <c r="GM34" i="1"/>
  <c r="GN34" i="1" s="1"/>
  <c r="GM29" i="1"/>
  <c r="GN29" i="1" s="1"/>
  <c r="Q61" i="1"/>
  <c r="AL403" i="1"/>
  <c r="Y403" i="1" s="1"/>
  <c r="AK212" i="1"/>
  <c r="AK93" i="1" s="1"/>
  <c r="GM39" i="1"/>
  <c r="GN39" i="1" s="1"/>
  <c r="CC93" i="1"/>
  <c r="AT212" i="1"/>
  <c r="T18" i="1"/>
  <c r="F600" i="1"/>
  <c r="AS472" i="1"/>
  <c r="F493" i="1"/>
  <c r="R93" i="1"/>
  <c r="F226" i="1"/>
  <c r="W18" i="1"/>
  <c r="F603" i="1"/>
  <c r="AP18" i="1"/>
  <c r="F588" i="1"/>
  <c r="AS435" i="1"/>
  <c r="F457" i="1"/>
  <c r="Q392" i="1"/>
  <c r="F415" i="1"/>
  <c r="Q244" i="1"/>
  <c r="F315" i="1"/>
  <c r="GM28" i="1"/>
  <c r="AB61" i="1"/>
  <c r="BA18" i="1"/>
  <c r="F599" i="1"/>
  <c r="R335" i="1"/>
  <c r="F374" i="1"/>
  <c r="U18" i="1"/>
  <c r="F601" i="1"/>
  <c r="Q93" i="1"/>
  <c r="F224" i="1"/>
  <c r="AR435" i="1"/>
  <c r="F468" i="1"/>
  <c r="AC93" i="1"/>
  <c r="CE212" i="1"/>
  <c r="CF212" i="1"/>
  <c r="CH212" i="1"/>
  <c r="P212" i="1"/>
  <c r="R392" i="1"/>
  <c r="F417" i="1"/>
  <c r="AL61" i="1"/>
  <c r="F64" i="1"/>
  <c r="P26" i="1"/>
  <c r="F75" i="1"/>
  <c r="R26" i="1"/>
  <c r="R542" i="1"/>
  <c r="GM37" i="1"/>
  <c r="GN37" i="1" s="1"/>
  <c r="AB360" i="1"/>
  <c r="GM337" i="1"/>
  <c r="AF26" i="1"/>
  <c r="S61" i="1"/>
  <c r="GM96" i="1"/>
  <c r="AB212" i="1"/>
  <c r="S360" i="1"/>
  <c r="AF335" i="1"/>
  <c r="AF392" i="1"/>
  <c r="S403" i="1"/>
  <c r="GM43" i="1"/>
  <c r="GN43" i="1" s="1"/>
  <c r="AK61" i="1"/>
  <c r="GM348" i="1"/>
  <c r="GN348" i="1" s="1"/>
  <c r="AL360" i="1"/>
  <c r="AY61" i="1"/>
  <c r="CH26" i="1"/>
  <c r="Q335" i="1"/>
  <c r="F372" i="1"/>
  <c r="BD18" i="1"/>
  <c r="F604" i="1"/>
  <c r="AK403" i="1"/>
  <c r="AX18" i="1"/>
  <c r="F586" i="1"/>
  <c r="AL212" i="1"/>
  <c r="CE360" i="1"/>
  <c r="CF360" i="1"/>
  <c r="CH360" i="1"/>
  <c r="AC335" i="1"/>
  <c r="P360" i="1"/>
  <c r="F529" i="1"/>
  <c r="AS508" i="1"/>
  <c r="AK360" i="1"/>
  <c r="AW61" i="1"/>
  <c r="CF26" i="1"/>
  <c r="AV61" i="1"/>
  <c r="CE26" i="1"/>
  <c r="S93" i="1"/>
  <c r="F227" i="1"/>
  <c r="AR508" i="1"/>
  <c r="F540" i="1"/>
  <c r="GM355" i="1"/>
  <c r="GO355" i="1" s="1"/>
  <c r="CC360" i="1" s="1"/>
  <c r="P403" i="1"/>
  <c r="AC392" i="1"/>
  <c r="CH403" i="1"/>
  <c r="CE403" i="1"/>
  <c r="CF403" i="1"/>
  <c r="AF244" i="1"/>
  <c r="S303" i="1"/>
  <c r="AQ18" i="1"/>
  <c r="F589" i="1"/>
  <c r="GM246" i="1"/>
  <c r="AB303" i="1"/>
  <c r="AR472" i="1"/>
  <c r="F504" i="1"/>
  <c r="GM394" i="1"/>
  <c r="AB403" i="1"/>
  <c r="V22" i="1"/>
  <c r="V579" i="1"/>
  <c r="F565" i="1"/>
  <c r="AL303" i="1"/>
  <c r="F73" i="1"/>
  <c r="Q26" i="1"/>
  <c r="Q542" i="1"/>
  <c r="AC244" i="1"/>
  <c r="P303" i="1"/>
  <c r="CE303" i="1"/>
  <c r="CF303" i="1"/>
  <c r="CH303" i="1"/>
  <c r="AU18" i="1"/>
  <c r="F598" i="1"/>
  <c r="AZ22" i="1"/>
  <c r="F553" i="1"/>
  <c r="AZ579" i="1"/>
  <c r="AK303" i="1"/>
  <c r="CC26" i="1" l="1"/>
  <c r="X212" i="1"/>
  <c r="AL392" i="1"/>
  <c r="P542" i="1"/>
  <c r="P22" i="1" s="1"/>
  <c r="AZ18" i="1"/>
  <c r="F590" i="1"/>
  <c r="CF93" i="1"/>
  <c r="AW212" i="1"/>
  <c r="S335" i="1"/>
  <c r="F375" i="1"/>
  <c r="GN96" i="1"/>
  <c r="CB212" i="1" s="1"/>
  <c r="CA212" i="1"/>
  <c r="AV26" i="1"/>
  <c r="F66" i="1"/>
  <c r="AK244" i="1"/>
  <c r="X303" i="1"/>
  <c r="CE93" i="1"/>
  <c r="AV212" i="1"/>
  <c r="AB335" i="1"/>
  <c r="O360" i="1"/>
  <c r="X61" i="1"/>
  <c r="AK26" i="1"/>
  <c r="AB244" i="1"/>
  <c r="O303" i="1"/>
  <c r="R22" i="1"/>
  <c r="R579" i="1"/>
  <c r="F556" i="1"/>
  <c r="F430" i="1"/>
  <c r="Y392" i="1"/>
  <c r="F363" i="1"/>
  <c r="P335" i="1"/>
  <c r="AK392" i="1"/>
  <c r="X403" i="1"/>
  <c r="F76" i="1"/>
  <c r="S26" i="1"/>
  <c r="S542" i="1"/>
  <c r="AK335" i="1"/>
  <c r="X360" i="1"/>
  <c r="F306" i="1"/>
  <c r="P244" i="1"/>
  <c r="Q22" i="1"/>
  <c r="F554" i="1"/>
  <c r="Q579" i="1"/>
  <c r="CF392" i="1"/>
  <c r="AW403" i="1"/>
  <c r="X93" i="1"/>
  <c r="F238" i="1"/>
  <c r="AB93" i="1"/>
  <c r="O212" i="1"/>
  <c r="F69" i="1"/>
  <c r="AY26" i="1"/>
  <c r="AY542" i="1"/>
  <c r="CE392" i="1"/>
  <c r="AV403" i="1"/>
  <c r="AB26" i="1"/>
  <c r="O61" i="1"/>
  <c r="AB392" i="1"/>
  <c r="O403" i="1"/>
  <c r="GN394" i="1"/>
  <c r="CB403" i="1" s="1"/>
  <c r="CA403" i="1"/>
  <c r="GN246" i="1"/>
  <c r="CB303" i="1" s="1"/>
  <c r="CA303" i="1"/>
  <c r="CH244" i="1"/>
  <c r="AY303" i="1"/>
  <c r="AL335" i="1"/>
  <c r="Y360" i="1"/>
  <c r="S244" i="1"/>
  <c r="F318" i="1"/>
  <c r="AY360" i="1"/>
  <c r="CH335" i="1"/>
  <c r="Y61" i="1"/>
  <c r="AL26" i="1"/>
  <c r="AW360" i="1"/>
  <c r="CF335" i="1"/>
  <c r="S392" i="1"/>
  <c r="F418" i="1"/>
  <c r="GN28" i="1"/>
  <c r="CB61" i="1" s="1"/>
  <c r="CA61" i="1"/>
  <c r="AT26" i="1"/>
  <c r="F79" i="1"/>
  <c r="AT360" i="1"/>
  <c r="CC335" i="1"/>
  <c r="CF244" i="1"/>
  <c r="AW303" i="1"/>
  <c r="AW26" i="1"/>
  <c r="F67" i="1"/>
  <c r="AW542" i="1"/>
  <c r="AL244" i="1"/>
  <c r="Y303" i="1"/>
  <c r="CH392" i="1"/>
  <c r="AY403" i="1"/>
  <c r="AV360" i="1"/>
  <c r="CE335" i="1"/>
  <c r="AT93" i="1"/>
  <c r="F230" i="1"/>
  <c r="CH93" i="1"/>
  <c r="AY212" i="1"/>
  <c r="CA360" i="1"/>
  <c r="GN337" i="1"/>
  <c r="CB360" i="1" s="1"/>
  <c r="CE244" i="1"/>
  <c r="AV303" i="1"/>
  <c r="V18" i="1"/>
  <c r="F602" i="1"/>
  <c r="F406" i="1"/>
  <c r="P392" i="1"/>
  <c r="AL93" i="1"/>
  <c r="Y212" i="1"/>
  <c r="P93" i="1"/>
  <c r="F215" i="1"/>
  <c r="P579" i="1" l="1"/>
  <c r="F545" i="1"/>
  <c r="Y93" i="1"/>
  <c r="F239" i="1"/>
  <c r="Y244" i="1"/>
  <c r="F330" i="1"/>
  <c r="F408" i="1"/>
  <c r="AV392" i="1"/>
  <c r="X244" i="1"/>
  <c r="F329" i="1"/>
  <c r="O93" i="1"/>
  <c r="F214" i="1"/>
  <c r="AV93" i="1"/>
  <c r="F217" i="1"/>
  <c r="F308" i="1"/>
  <c r="AV244" i="1"/>
  <c r="Y26" i="1"/>
  <c r="F88" i="1"/>
  <c r="Y542" i="1"/>
  <c r="CB244" i="1"/>
  <c r="AS303" i="1"/>
  <c r="CA93" i="1"/>
  <c r="AR212" i="1"/>
  <c r="CA26" i="1"/>
  <c r="AR61" i="1"/>
  <c r="F387" i="1"/>
  <c r="Y335" i="1"/>
  <c r="AR360" i="1"/>
  <c r="CA335" i="1"/>
  <c r="R18" i="1"/>
  <c r="F593" i="1"/>
  <c r="AW22" i="1"/>
  <c r="AW579" i="1"/>
  <c r="F548" i="1"/>
  <c r="X392" i="1"/>
  <c r="F429" i="1"/>
  <c r="F309" i="1"/>
  <c r="AW244" i="1"/>
  <c r="AT335" i="1"/>
  <c r="F378" i="1"/>
  <c r="AY244" i="1"/>
  <c r="F311" i="1"/>
  <c r="AW392" i="1"/>
  <c r="F409" i="1"/>
  <c r="AY93" i="1"/>
  <c r="F220" i="1"/>
  <c r="Q18" i="1"/>
  <c r="F591" i="1"/>
  <c r="AW93" i="1"/>
  <c r="F218" i="1"/>
  <c r="CB93" i="1"/>
  <c r="AS212" i="1"/>
  <c r="AS61" i="1"/>
  <c r="CB26" i="1"/>
  <c r="F87" i="1"/>
  <c r="X26" i="1"/>
  <c r="X542" i="1"/>
  <c r="P18" i="1"/>
  <c r="F582" i="1"/>
  <c r="S22" i="1"/>
  <c r="F557" i="1"/>
  <c r="S579" i="1"/>
  <c r="AV542" i="1"/>
  <c r="CA244" i="1"/>
  <c r="AR303" i="1"/>
  <c r="CB392" i="1"/>
  <c r="AS403" i="1"/>
  <c r="F411" i="1"/>
  <c r="AY392" i="1"/>
  <c r="O26" i="1"/>
  <c r="F63" i="1"/>
  <c r="O542" i="1"/>
  <c r="F386" i="1"/>
  <c r="X335" i="1"/>
  <c r="F362" i="1"/>
  <c r="O335" i="1"/>
  <c r="F573" i="1"/>
  <c r="AY22" i="1"/>
  <c r="AY579" i="1"/>
  <c r="F550" i="1"/>
  <c r="F368" i="1"/>
  <c r="AY335" i="1"/>
  <c r="CB335" i="1"/>
  <c r="AS360" i="1"/>
  <c r="AT542" i="1"/>
  <c r="AR403" i="1"/>
  <c r="CA392" i="1"/>
  <c r="O244" i="1"/>
  <c r="F305" i="1"/>
  <c r="O392" i="1"/>
  <c r="F405" i="1"/>
  <c r="AV335" i="1"/>
  <c r="F365" i="1"/>
  <c r="AW335" i="1"/>
  <c r="F366" i="1"/>
  <c r="Y22" i="1" l="1"/>
  <c r="Y579" i="1"/>
  <c r="F569" i="1"/>
  <c r="AW18" i="1"/>
  <c r="F585" i="1"/>
  <c r="AS392" i="1"/>
  <c r="F420" i="1"/>
  <c r="AS335" i="1"/>
  <c r="F377" i="1"/>
  <c r="O22" i="1"/>
  <c r="F544" i="1"/>
  <c r="O579" i="1"/>
  <c r="AV22" i="1"/>
  <c r="F547" i="1"/>
  <c r="AV579" i="1"/>
  <c r="AS93" i="1"/>
  <c r="F229" i="1"/>
  <c r="AS26" i="1"/>
  <c r="F78" i="1"/>
  <c r="AS542" i="1"/>
  <c r="AT22" i="1"/>
  <c r="F560" i="1"/>
  <c r="F16" i="2" s="1"/>
  <c r="F18" i="2" s="1"/>
  <c r="AT579" i="1"/>
  <c r="AY18" i="1"/>
  <c r="F587" i="1"/>
  <c r="AR93" i="1"/>
  <c r="F240" i="1"/>
  <c r="F89" i="1"/>
  <c r="AR26" i="1"/>
  <c r="AR542" i="1"/>
  <c r="AR392" i="1"/>
  <c r="F431" i="1"/>
  <c r="AR244" i="1"/>
  <c r="F331" i="1"/>
  <c r="AR335" i="1"/>
  <c r="F388" i="1"/>
  <c r="S18" i="1"/>
  <c r="F594" i="1"/>
  <c r="J16" i="2"/>
  <c r="J18" i="2" s="1"/>
  <c r="X22" i="1"/>
  <c r="X579" i="1"/>
  <c r="F568" i="1"/>
  <c r="F572" i="1" s="1"/>
  <c r="F575" i="1" s="1"/>
  <c r="AS244" i="1"/>
  <c r="F320" i="1"/>
  <c r="F576" i="1" l="1"/>
  <c r="F577" i="1"/>
  <c r="AR22" i="1"/>
  <c r="F570" i="1"/>
  <c r="AR579" i="1"/>
  <c r="O18" i="1"/>
  <c r="F581" i="1"/>
  <c r="AV18" i="1"/>
  <c r="F584" i="1"/>
  <c r="AT18" i="1"/>
  <c r="F597" i="1"/>
  <c r="AS22" i="1"/>
  <c r="F559" i="1"/>
  <c r="E16" i="2" s="1"/>
  <c r="AS579" i="1"/>
  <c r="Y18" i="1"/>
  <c r="F606" i="1"/>
  <c r="X18" i="1"/>
  <c r="F605" i="1"/>
  <c r="E18" i="2" l="1"/>
  <c r="I16" i="2"/>
  <c r="I18" i="2" s="1"/>
  <c r="AR18" i="1"/>
  <c r="F607" i="1"/>
  <c r="AS18" i="1"/>
  <c r="F596" i="1"/>
</calcChain>
</file>

<file path=xl/sharedStrings.xml><?xml version="1.0" encoding="utf-8"?>
<sst xmlns="http://schemas.openxmlformats.org/spreadsheetml/2006/main" count="22277" uniqueCount="1092">
  <si>
    <t>Smeta.RU (Terminal)  (495) 974-1589</t>
  </si>
  <si>
    <t>_PS_</t>
  </si>
  <si>
    <t>Smeta.RU (Terminal)</t>
  </si>
  <si>
    <t/>
  </si>
  <si>
    <t>3 Ремонт ВЛ-10 кВ ф.14  ПС-244 Каширский РЭС (СПРЭС)</t>
  </si>
  <si>
    <t>Кожуханцева Л.А.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</si>
  <si>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</si>
  <si>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</si>
  <si>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</si>
  <si>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</si>
  <si>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</si>
  <si>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</si>
  <si>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</si>
  <si>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</si>
  <si>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</si>
  <si>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</si>
  <si>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</si>
  <si>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</si>
  <si>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</si>
  <si>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</si>
  <si>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</si>
  <si>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</si>
  <si>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)*1,20</t>
  </si>
  <si>
    <t>Общестроительные работы</t>
  </si>
  <si>
    <t>Линии электропередачи</t>
  </si>
  <si>
    <t>ФЕР-33</t>
  </si>
  <si>
    <t>Поправка: 421/пр_2020_прил.10_т.5_п.4_гр.3</t>
  </si>
  <si>
    <t>Пр/812-027.0-1</t>
  </si>
  <si>
    <t>Пр/774-027.0</t>
  </si>
  <si>
    <t>2</t>
  </si>
  <si>
    <t>)*1,15)*1,20</t>
  </si>
  <si>
    <t>)*1,15*1,20</t>
  </si>
  <si>
    <t>Поправка: 421/пр_2020_прил.10_т.5_п.9.1_гр.3  Поправка: 421/пр_2020_прил.10_т.5_п.4_гр.3</t>
  </si>
  <si>
    <t>3</t>
  </si>
  <si>
    <t>33-04-030-03</t>
  </si>
  <si>
    <t>Установка разъединителей: с помощью механизмов (1 комплект = 3 фазы)</t>
  </si>
  <si>
    <t>КОМПЛ</t>
  </si>
  <si>
    <t>ГЭСН-2022, 33-04-030-03, приказ Минстроя России от 18.05.2022 г. № 378/пр</t>
  </si>
  <si>
    <t>Поправка: 571/пр_2022_т.2_п.4  Наименование: При демонтаже (разборке) металлических конструкций</t>
  </si>
  <si>
    <t>)*0)</t>
  </si>
  <si>
    <t>)*0,7</t>
  </si>
  <si>
    <t>Поправка: 571/пр_2022_т.2_п.4</t>
  </si>
  <si>
    <t>4</t>
  </si>
  <si>
    <t>33-04-030-02</t>
  </si>
  <si>
    <t>Установка разрядников: вручную (Применительно к демонтажу разрядников РДИП, 1 комплект = 3 шт.)</t>
  </si>
  <si>
    <t>ГЭСН-2022, 33-04-030-02, приказ Минстроя России от 18.05.2022 г. № 378/пр</t>
  </si>
  <si>
    <t>)*0</t>
  </si>
  <si>
    <t>5</t>
  </si>
  <si>
    <t>м08-02-147-13</t>
  </si>
  <si>
    <t>Кабель до 35 кВ по установленным конструкциям и лоткам с креплением по всей длине, масса 1 м кабеля: свыше 3 до 6 кг (Прим-но к демонтажу кабеля с дальнейшим использованием)</t>
  </si>
  <si>
    <t>100 м</t>
  </si>
  <si>
    <t>ГЭСНм-2022 доп.7, м08-02-147-13, приказ Минстроя России от 02.08.2023 г. № 551/пр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</si>
  <si>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</si>
  <si>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</si>
  <si>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</si>
  <si>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</si>
  <si>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</si>
  <si>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571/пр_2022_т.3_п.2</t>
  </si>
  <si>
    <t>Пр/812-049.3-1</t>
  </si>
  <si>
    <t>Пр/774-049.3</t>
  </si>
  <si>
    <t>6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</si>
  <si>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</si>
  <si>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</si>
  <si>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</si>
  <si>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7</t>
  </si>
  <si>
    <t>8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</si>
  <si>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</si>
  <si>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</si>
  <si>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ГЭСН-2022, 33-04-016-06, приказ Минстроя России от 18.05.2022 г. № 378/пр</t>
  </si>
  <si>
    <t>9</t>
  </si>
  <si>
    <t>10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</si>
  <si>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</si>
  <si>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</si>
  <si>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</si>
  <si>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11</t>
  </si>
  <si>
    <t>12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</si>
  <si>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</si>
  <si>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</si>
  <si>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</si>
  <si>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13</t>
  </si>
  <si>
    <t>33-04-042-03</t>
  </si>
  <si>
    <t>Демонтаж опор ВЛ 0,38-10 кВ: без приставок одностоечных с двумя подкосами</t>
  </si>
  <si>
    <t>ГЭСН-2022, 33-04-042-03, приказ Минстроя России от 18.05.2022 г. № 378/пр</t>
  </si>
  <si>
    <t>14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</si>
  <si>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</si>
  <si>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</si>
  <si>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</si>
  <si>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15</t>
  </si>
  <si>
    <t>)*1,20)*1,15</t>
  </si>
  <si>
    <t>Поправка: 421/пр_2020_прил.10_т.5_п.4_гр.3  Поправка: 421/пр_2020_прил.10_т.5_п.9.1_гр.3</t>
  </si>
  <si>
    <t>16</t>
  </si>
  <si>
    <t>33-04-042-05</t>
  </si>
  <si>
    <t>Демонтаж опор ВЛ 0,38-10 кВ: с приставками одностоечных с подкосом</t>
  </si>
  <si>
    <t>ГЭСН-2022, 33-04-042-05, приказ Минстроя России от 18.05.2022 г. № 378/пр</t>
  </si>
  <si>
    <t>17</t>
  </si>
  <si>
    <t>18</t>
  </si>
  <si>
    <t>33-04-042-06</t>
  </si>
  <si>
    <t>Демонтаж опор ВЛ 0,38-10 кВ: с приставками одностоечных с двумя подкосами</t>
  </si>
  <si>
    <t>ГЭСН-2022, 33-04-042-06, приказ Минстроя России от 18.05.2022 г. № 378/пр</t>
  </si>
  <si>
    <t>19</t>
  </si>
  <si>
    <t>20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</si>
  <si>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</si>
  <si>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</si>
  <si>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</si>
  <si>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21</t>
  </si>
  <si>
    <t>22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</si>
  <si>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</si>
  <si>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</si>
  <si>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</si>
  <si>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23</t>
  </si>
  <si>
    <t>24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</si>
  <si>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</si>
  <si>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</si>
  <si>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</si>
  <si>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25</t>
  </si>
  <si>
    <t>26</t>
  </si>
  <si>
    <t>07-1-РСС</t>
  </si>
  <si>
    <t>Погрузка в автотранспортное средство: лес круглый (деревянных стоек)</t>
  </si>
  <si>
    <t>1т груза</t>
  </si>
  <si>
    <t>07-1-РСТ</t>
  </si>
  <si>
    <t>Погрузочно-разгрузочные работы</t>
  </si>
  <si>
    <t>812/пр и 774/пр п.106</t>
  </si>
  <si>
    <t>Пр/812-106.0-1</t>
  </si>
  <si>
    <t>Пр/774-106.0</t>
  </si>
  <si>
    <t>27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</si>
  <si>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</si>
  <si>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</si>
  <si>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03-1-РСТ</t>
  </si>
  <si>
    <t>28</t>
  </si>
  <si>
    <t>51-1-РСС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</si>
  <si>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</si>
  <si>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51-1-РСТ</t>
  </si>
  <si>
    <t>29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</si>
  <si>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</si>
  <si>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</si>
  <si>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</si>
  <si>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</si>
  <si>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</si>
  <si>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</si>
  <si>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</si>
  <si>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</si>
  <si>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</si>
  <si>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30</t>
  </si>
  <si>
    <t>07-2-РСС</t>
  </si>
  <si>
    <t>Разгрузка с автотранспортного средства: лес круглый (деревянных стоек)</t>
  </si>
  <si>
    <t>07-2-РСТ</t>
  </si>
  <si>
    <t>31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</si>
  <si>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</si>
  <si>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</si>
  <si>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</si>
  <si>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32</t>
  </si>
  <si>
    <t>51-2-РСС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</si>
  <si>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</si>
  <si>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51-2-РСТ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</si>
  <si>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</si>
  <si>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</si>
  <si>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</si>
  <si>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</si>
  <si>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</si>
  <si>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</si>
  <si>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</si>
  <si>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</si>
  <si>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</si>
  <si>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</si>
  <si>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</si>
  <si>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</si>
  <si>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</si>
  <si>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</si>
  <si>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</si>
  <si>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</si>
  <si>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</si>
  <si>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</si>
  <si>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</si>
  <si>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</si>
  <si>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</si>
  <si>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</si>
  <si>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</si>
  <si>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</si>
  <si>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</si>
  <si>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</si>
  <si>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</si>
  <si>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</si>
  <si>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</si>
  <si>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</si>
  <si>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</si>
  <si>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</si>
  <si>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</si>
  <si>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</si>
  <si>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</si>
  <si>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</si>
  <si>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</si>
  <si>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</si>
  <si>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</si>
  <si>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</si>
  <si>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</si>
  <si>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</si>
  <si>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</si>
  <si>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</si>
  <si>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</si>
  <si>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</si>
  <si>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</si>
  <si>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</si>
  <si>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</si>
  <si>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</si>
  <si>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</si>
  <si>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</si>
  <si>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</si>
  <si>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</si>
  <si>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Установка опор</t>
  </si>
  <si>
    <t>33</t>
  </si>
  <si>
    <t>34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</si>
  <si>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</si>
  <si>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35</t>
  </si>
  <si>
    <t>36</t>
  </si>
  <si>
    <t>Развозка конструкций и материалов опор ВЛ 0,38-10 кВ по трассе: приставок железобетонных (Применительно к развозке новых ж/б приставок)</t>
  </si>
  <si>
    <t>37</t>
  </si>
  <si>
    <t>38</t>
  </si>
  <si>
    <t>39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</si>
  <si>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</si>
  <si>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40</t>
  </si>
  <si>
    <t>41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</si>
  <si>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</si>
  <si>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</si>
  <si>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</si>
  <si>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42</t>
  </si>
  <si>
    <t>Цена поставщика</t>
  </si>
  <si>
    <t>Стойка СВ-110-5</t>
  </si>
  <si>
    <t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t>
  </si>
  <si>
    <t>)*1,02</t>
  </si>
  <si>
    <t>Материалы строительные</t>
  </si>
  <si>
    <t>Материалы, изделия и конструкции</t>
  </si>
  <si>
    <t>материалы (03)</t>
  </si>
  <si>
    <t>Поправка: ФСБЦ-2022, ОП, т.3, п.1.1.</t>
  </si>
  <si>
    <t>занесена вручную</t>
  </si>
  <si>
    <t>43</t>
  </si>
  <si>
    <t>01.7.15.05-0015</t>
  </si>
  <si>
    <t>Гайки стальные шестигранные, диаметр резьбы М16 (М18)(0,038кг/шт)</t>
  </si>
  <si>
    <t>т</t>
  </si>
  <si>
    <t>ФСБЦ-2022, 01.7.15.05-0015,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</si>
  <si>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</si>
  <si>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</si>
  <si>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44</t>
  </si>
  <si>
    <t>Зажим ПС 2-1</t>
  </si>
  <si>
    <t>*1,02</t>
  </si>
  <si>
    <t>45</t>
  </si>
  <si>
    <t>Траверса ТМ-63</t>
  </si>
  <si>
    <t>46</t>
  </si>
  <si>
    <t>Хомут Х-51</t>
  </si>
  <si>
    <t>47</t>
  </si>
  <si>
    <t>Шайба М-16</t>
  </si>
  <si>
    <t>48</t>
  </si>
  <si>
    <t>Изоляторы  ШФ 20-УО</t>
  </si>
  <si>
    <t>22.2.01.04-0002</t>
  </si>
  <si>
    <t>Изоляторы линейные штыревые фарфоровые ШФ 20-Г</t>
  </si>
  <si>
    <t>100 ШТ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</si>
  <si>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</si>
  <si>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</si>
  <si>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</si>
  <si>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</si>
  <si>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49</t>
  </si>
  <si>
    <t>Колпачки КП-22</t>
  </si>
  <si>
    <t>50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</si>
  <si>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</si>
  <si>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</si>
  <si>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</si>
  <si>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51</t>
  </si>
  <si>
    <t>Установка железобетонных опор ВЛ 0,38; 6-10 кВ с траверсами без приставок: одностоечных  (Применительно к установке опор без траверс)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</si>
  <si>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</si>
  <si>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</si>
  <si>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</si>
  <si>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</si>
  <si>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</si>
  <si>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</si>
  <si>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</si>
  <si>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</si>
  <si>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</si>
  <si>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</si>
  <si>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33-04-003-02</t>
  </si>
  <si>
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</si>
  <si>
    <t>ГЭСН-2022, 33-04-003-02, приказ Минстроя России от 18.05.2022 г. № 378/пр</t>
  </si>
  <si>
    <t>62</t>
  </si>
  <si>
    <t>63</t>
  </si>
  <si>
    <t>Узел крепления подкоса У1 М</t>
  </si>
  <si>
    <t>64</t>
  </si>
  <si>
    <t>01.7.15.02-0051</t>
  </si>
  <si>
    <t>Болты анкерные (0,38кг/шт)</t>
  </si>
  <si>
    <t>ФСБЦ-2022, 01.7.15.02-0051, приказ Минстроя России от 18.05.2022 г. № 378/пр</t>
  </si>
  <si>
    <t>65</t>
  </si>
  <si>
    <t>66</t>
  </si>
  <si>
    <t>67</t>
  </si>
  <si>
    <t>Заземляющий проводник ЗП-1</t>
  </si>
  <si>
    <t>м</t>
  </si>
  <si>
    <t>68</t>
  </si>
  <si>
    <t>Траверса ТМ-65</t>
  </si>
  <si>
    <t>69</t>
  </si>
  <si>
    <t>Траверса ТМ-66</t>
  </si>
  <si>
    <t>70</t>
  </si>
  <si>
    <t>71</t>
  </si>
  <si>
    <t>72</t>
  </si>
  <si>
    <t>73</t>
  </si>
  <si>
    <t>74</t>
  </si>
  <si>
    <t>Установка железобетонных опор ВЛ 0,38; 6-10 кВ с траверсами без приставок: одностоечных с одним подкосом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</si>
  <si>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</si>
  <si>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</si>
  <si>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</si>
  <si>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</si>
  <si>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</si>
  <si>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</si>
  <si>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</si>
  <si>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</si>
  <si>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</si>
  <si>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</si>
  <si>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</si>
  <si>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</si>
  <si>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</si>
  <si>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</si>
  <si>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</si>
  <si>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</si>
  <si>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</si>
  <si>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</si>
  <si>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</si>
  <si>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</si>
  <si>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</si>
  <si>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</si>
  <si>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</si>
  <si>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</si>
  <si>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</si>
  <si>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</si>
  <si>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Траверса ТМ-68</t>
  </si>
  <si>
    <t>98</t>
  </si>
  <si>
    <t>Траверса ТМ-67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</si>
  <si>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</si>
  <si>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</si>
  <si>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</si>
  <si>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</si>
  <si>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</si>
  <si>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</si>
  <si>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</si>
  <si>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</si>
  <si>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</si>
  <si>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</si>
  <si>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</si>
  <si>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</si>
  <si>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</si>
  <si>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</si>
  <si>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</si>
  <si>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</si>
  <si>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</si>
  <si>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</si>
  <si>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</si>
  <si>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33-04-003-13</t>
  </si>
  <si>
    <t>Установка железобетонных опор ВЛ 0,38; 6-10 кВ с траверсами с двойными приставками: одностоечных</t>
  </si>
  <si>
    <t>ГЭСН-2022, 33-04-003-13, приказ Минстроя России от 18.05.2022 г. № 378/пр</t>
  </si>
  <si>
    <t>118</t>
  </si>
  <si>
    <t>119</t>
  </si>
  <si>
    <t>Приставка ПТ-45</t>
  </si>
  <si>
    <t>120</t>
  </si>
  <si>
    <t>Стяжка СТ-51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</si>
  <si>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</si>
  <si>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</si>
  <si>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</si>
  <si>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</si>
  <si>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</si>
  <si>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</si>
  <si>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</si>
  <si>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</si>
  <si>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</si>
  <si>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м08-02-305-04</t>
  </si>
  <si>
    <t>Траверса на опоре</t>
  </si>
  <si>
    <t>ГЭСНм-2022, м08-02-305-04, приказ Минстроя России от 18.05.2022 г. № 378/пр</t>
  </si>
  <si>
    <t>Поправка: 421/пр_2020_прил.10_т.5_п.4_гр.4</t>
  </si>
  <si>
    <t>130</t>
  </si>
  <si>
    <t>131</t>
  </si>
  <si>
    <t>132</t>
  </si>
  <si>
    <t>133</t>
  </si>
  <si>
    <t>134</t>
  </si>
  <si>
    <t>135</t>
  </si>
  <si>
    <t>136</t>
  </si>
  <si>
    <t>137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</si>
  <si>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</si>
  <si>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</si>
  <si>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</si>
  <si>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)*1,2</t>
  </si>
  <si>
    <t>)*1,2*1,05</t>
  </si>
  <si>
    <t>Поправка: 421/пр_2020_прил.10_т.5_п.9.1_гр.4  Поправка: Сб.№м 8, п.1.8. 3.1</t>
  </si>
  <si>
    <t>138</t>
  </si>
  <si>
    <t>139</t>
  </si>
  <si>
    <t>140</t>
  </si>
  <si>
    <t>141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</si>
  <si>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</si>
  <si>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</si>
  <si>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</si>
  <si>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доп.6, 33-04-020-01, приказ Минстроя России от 11.05.2023 г. № 335/пр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</si>
  <si>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</si>
  <si>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</si>
  <si>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ГЭСН-2022 доп.6, 33-04-009-02, приказ Минстроя России от 11.05.2023 г. № 335/пр</t>
  </si>
  <si>
    <t>)*1,20)*1,1</t>
  </si>
  <si>
    <t>Поправка: 421/пр_2020_прил.10_т.5_п.4_гр.3  Поправка: Прил.33.4, п.3.12.</t>
  </si>
  <si>
    <t>142</t>
  </si>
  <si>
    <t>Провод СИП-3 1х95-20</t>
  </si>
  <si>
    <t>21.2.01.01-0051</t>
  </si>
  <si>
    <t>Провод самонесущий изолированный СИП-3 1х95-20</t>
  </si>
  <si>
    <t>1000 м</t>
  </si>
  <si>
    <t>ФСБЦ-2022 доп.4, 21.2.01.01-0051, приказ Минстроя России от 27.12.2022 г. № 1133/пр</t>
  </si>
  <si>
    <t>1000 М</t>
  </si>
  <si>
    <t>143</t>
  </si>
  <si>
    <t>Зажим ответвительный  RP.150</t>
  </si>
  <si>
    <t>144</t>
  </si>
  <si>
    <t>Соединительный зажим CIL 7</t>
  </si>
  <si>
    <t>145</t>
  </si>
  <si>
    <t>Зажим анкерный  PAZ 3</t>
  </si>
  <si>
    <t>146</t>
  </si>
  <si>
    <t>Изолятор SML70/10</t>
  </si>
  <si>
    <t>147</t>
  </si>
  <si>
    <t>Ушко У1-7-16</t>
  </si>
  <si>
    <t>33-04-009-10</t>
  </si>
  <si>
    <t>При увеличении количества опор на 1 км ВЛ добавлять: к норме 33-04-009-02</t>
  </si>
  <si>
    <t>ГЭСН-2022 доп.6, 33-04-009-10, приказ Минстроя России от 11.05.2023 г. № 335/пр</t>
  </si>
  <si>
    <t>148</t>
  </si>
  <si>
    <t>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</si>
  <si>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</si>
  <si>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</si>
  <si>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ГЭСН-2022, 33-04-011-04, приказ Минстроя России от 18.05.2022 г. № 378/пр</t>
  </si>
  <si>
    <t>149</t>
  </si>
  <si>
    <t>150</t>
  </si>
  <si>
    <t>151</t>
  </si>
  <si>
    <t>152</t>
  </si>
  <si>
    <t>153</t>
  </si>
  <si>
    <t>154</t>
  </si>
  <si>
    <t>155</t>
  </si>
  <si>
    <t>156</t>
  </si>
  <si>
    <t>Калькуляция №8</t>
  </si>
  <si>
    <t>Замена спусков от КТП до первой опоры ВЛ напряжением 1-20 кВ при количество проводов в спуске 3</t>
  </si>
  <si>
    <t>1 СПУСК</t>
  </si>
  <si>
    <t>157</t>
  </si>
  <si>
    <t>Зажим аппаратный А1А-95</t>
  </si>
  <si>
    <t>158</t>
  </si>
  <si>
    <t>Зажим аппаратный А2А-95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</si>
  <si>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</si>
  <si>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</si>
  <si>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</si>
  <si>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</si>
  <si>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</si>
  <si>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</si>
  <si>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</si>
  <si>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</si>
  <si>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</si>
  <si>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</si>
  <si>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</si>
  <si>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</si>
  <si>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</si>
  <si>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</si>
  <si>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</si>
  <si>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</si>
  <si>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</si>
  <si>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</si>
  <si>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33-04-030-01</t>
  </si>
  <si>
    <t>Установка разрядников: с помощью механизмов (Установка вентильных разрядников с установкой кронштейнов, 1 комплект = 3 фазы)</t>
  </si>
  <si>
    <t>ГЭСН-2022, 33-04-030-01, приказ Минстроя России от 18.05.2022 г. № 378/пр</t>
  </si>
  <si>
    <t>177</t>
  </si>
  <si>
    <t>Разрядник РМК-20</t>
  </si>
  <si>
    <t>178</t>
  </si>
  <si>
    <t>)*1,15</t>
  </si>
  <si>
    <t>Поправка: 421/пр_2020_прил.10_т.5_п.9.1_гр.3</t>
  </si>
  <si>
    <t>179</t>
  </si>
  <si>
    <t>180</t>
  </si>
  <si>
    <t>Установка разъединителей: с помощью механизмов</t>
  </si>
  <si>
    <t>181</t>
  </si>
  <si>
    <t>Заземляющий проводник ЗП-1 (1м)</t>
  </si>
  <si>
    <t>182</t>
  </si>
  <si>
    <t>183</t>
  </si>
  <si>
    <t>Разъединитель РЛР-Тесла-1-10 IV/400 УХЛ1</t>
  </si>
  <si>
    <t>184</t>
  </si>
  <si>
    <t>Зажим А2А-95</t>
  </si>
  <si>
    <t>185</t>
  </si>
  <si>
    <t>Устройство заземления опор</t>
  </si>
  <si>
    <t>186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</si>
  <si>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</si>
  <si>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</si>
  <si>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</si>
  <si>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</si>
  <si>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</si>
  <si>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</si>
  <si>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</si>
  <si>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</si>
  <si>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</si>
  <si>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187</t>
  </si>
  <si>
    <t>188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</si>
  <si>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</si>
  <si>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</si>
  <si>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</si>
  <si>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189</t>
  </si>
  <si>
    <t>08.4.03.03-0006</t>
  </si>
  <si>
    <t>Сталь арматурная рифленая свариваемая, класс A500C, диаметр 16 мм</t>
  </si>
  <si>
    <t>ФСБЦ-2022, 08.4.03.03-0006, приказ Минстроя России от 18.05.2022 г. № 378/пр</t>
  </si>
  <si>
    <t>190</t>
  </si>
  <si>
    <t>191</t>
  </si>
  <si>
    <t>192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</si>
  <si>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</si>
  <si>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</si>
  <si>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</si>
  <si>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</si>
  <si>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193</t>
  </si>
  <si>
    <t>Бугель для ленты NB 20</t>
  </si>
  <si>
    <t>194</t>
  </si>
  <si>
    <t>Зажим плашечный ПС-2-1</t>
  </si>
  <si>
    <t>195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</si>
  <si>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</si>
  <si>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</si>
  <si>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</si>
  <si>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196</t>
  </si>
  <si>
    <t>08.4.03.03-0003</t>
  </si>
  <si>
    <t>Сталь арматурная рифленая свариваемая, класс A500C, диаметр 10 мм</t>
  </si>
  <si>
    <t>ФСБЦ-2022, 08.4.03.03-0003, приказ Минстроя России от 18.05.2022 г. № 378/пр</t>
  </si>
  <si>
    <t>197</t>
  </si>
  <si>
    <t>)*1,15)</t>
  </si>
  <si>
    <t>198</t>
  </si>
  <si>
    <t>199</t>
  </si>
  <si>
    <t>200</t>
  </si>
  <si>
    <t>201</t>
  </si>
  <si>
    <t>202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</si>
  <si>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</si>
  <si>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</si>
  <si>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</si>
  <si>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203</t>
  </si>
  <si>
    <t>204</t>
  </si>
  <si>
    <t>м08-01-082-01</t>
  </si>
  <si>
    <t>Зажим наборный без кожуха (Прим-но к установке временного зажима ВЛЗ)</t>
  </si>
  <si>
    <t>ГЭСНм-2022, м08-01-082-01, приказ Минстроя России от 18.05.2022 г. № 378/пр</t>
  </si>
  <si>
    <t>)*1,20)*1,05</t>
  </si>
  <si>
    <t>Поправка: 421/пр_2020_прил.10_т.5_п.4_гр.4  Поправка: Сб.№м 8, п.1.8. 3.1</t>
  </si>
  <si>
    <t>205</t>
  </si>
  <si>
    <t>Устройство защиты от дуги (СЕ 3)</t>
  </si>
  <si>
    <t>206</t>
  </si>
  <si>
    <t>)*1,15)*1,20)*1,05</t>
  </si>
  <si>
    <t>Поправка: 421/пр_2020_прил.10_т.5_п.9.1_гр.4  Поправка: 421/пр_2020_прил.10_т.5_п.4_гр.4  Поправка: Сб.№м 8, п.1.8. 3.1</t>
  </si>
  <si>
    <t>207</t>
  </si>
  <si>
    <t>Заземление оборудования</t>
  </si>
  <si>
    <t>208</t>
  </si>
  <si>
    <t>209</t>
  </si>
  <si>
    <t>210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</si>
  <si>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</si>
  <si>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</si>
  <si>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</si>
  <si>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211</t>
  </si>
  <si>
    <t>211,1</t>
  </si>
  <si>
    <t>Бугель NB 20</t>
  </si>
  <si>
    <t>212</t>
  </si>
  <si>
    <t>213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</si>
  <si>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</si>
  <si>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</si>
  <si>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</si>
  <si>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214</t>
  </si>
  <si>
    <t>Пуско-наладочные работы</t>
  </si>
  <si>
    <t>215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</si>
  <si>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</si>
  <si>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</si>
  <si>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</si>
  <si>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216</t>
  </si>
  <si>
    <t>Калькуляция №43</t>
  </si>
  <si>
    <t>Измерение сопротивления растеканию тока: заземлителя</t>
  </si>
  <si>
    <t>1 измерение</t>
  </si>
  <si>
    <t>Расчистка трассы</t>
  </si>
  <si>
    <t>217</t>
  </si>
  <si>
    <t>Калькуляция №1.1</t>
  </si>
  <si>
    <t>Обрезка крон (примекнительно к обрезке крон  деревьев в зоне ВЛ 0,4-220кВ с использованием автогидроподъемника)</t>
  </si>
  <si>
    <t>1дерево</t>
  </si>
  <si>
    <t>Доставка бригады до объекта ремонта и обратно</t>
  </si>
  <si>
    <t>218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</si>
  <si>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</si>
  <si>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</si>
  <si>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</si>
  <si>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</si>
  <si>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*0</t>
  </si>
  <si>
    <t>Машины и механизмы</t>
  </si>
  <si>
    <t>Эксплуатация машин и механизмов ( ценники на ЭММ )</t>
  </si>
  <si>
    <t>материальные ресурсы, отсутствующие в ФРСН</t>
  </si>
  <si>
    <t>в т.ч. по статьям затрат ОЗП,ЗПМ,НР и СП с учетом ИЦП на 2,3,4 кв.2024 г.и ИЦП на 2025 г.-1,0785</t>
  </si>
  <si>
    <t>стоимость материалов ,учтенных расценками и взятых из ФРСН,ЭМиМ+перевозка с учетом УЦП на 2,3,4 кв 2024 г и ЦЦП на 2025 г. -1,0927</t>
  </si>
  <si>
    <t>стоимость материалов ,отсутсвующих в ФРСН с учетом ИЦП на 3,4 кв 2024 г. и ИЦП на 2025 г. -1,0634</t>
  </si>
  <si>
    <t>итого стоимость работ и материалов с учетом ИЦП</t>
  </si>
  <si>
    <t>ндс 20 %</t>
  </si>
  <si>
    <t>итого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</si>
  <si>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</si>
  <si>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</si>
  <si>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</si>
  <si>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</si>
  <si>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</si>
  <si>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</si>
  <si>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</si>
  <si>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</si>
  <si>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</si>
  <si>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</si>
  <si>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</si>
  <si>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</si>
  <si>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</si>
  <si>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</si>
  <si>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</si>
  <si>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</si>
  <si>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</si>
  <si>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</si>
  <si>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</si>
  <si>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</si>
  <si>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</si>
  <si>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</si>
  <si>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</si>
  <si>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</si>
  <si>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</si>
  <si>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</si>
  <si>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</si>
  <si>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</si>
  <si>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</si>
  <si>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</si>
  <si>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</si>
  <si>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</si>
  <si>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</si>
  <si>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</si>
  <si>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</si>
  <si>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</si>
  <si>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</si>
  <si>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</si>
  <si>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</si>
  <si>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</si>
  <si>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</si>
  <si>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</si>
  <si>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</si>
  <si>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</si>
  <si>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</si>
  <si>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</si>
  <si>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</si>
  <si>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</si>
  <si>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</si>
  <si>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</si>
  <si>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</si>
  <si>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</si>
  <si>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</si>
  <si>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</si>
  <si>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</si>
  <si>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</si>
  <si>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</si>
  <si>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</si>
  <si>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</si>
  <si>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</si>
  <si>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</si>
  <si>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</si>
  <si>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</si>
  <si>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</si>
  <si>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</si>
  <si>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</si>
  <si>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</si>
  <si>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</si>
  <si>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</si>
  <si>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</si>
  <si>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</si>
  <si>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</si>
  <si>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</si>
  <si>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</si>
  <si>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</si>
  <si>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</si>
  <si>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</si>
  <si>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</si>
  <si>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</si>
  <si>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</si>
  <si>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</si>
  <si>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</si>
  <si>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</si>
  <si>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</si>
  <si>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</si>
  <si>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</si>
  <si>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</si>
  <si>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</si>
  <si>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</si>
  <si>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</si>
  <si>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</si>
  <si>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</si>
  <si>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</si>
  <si>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</si>
  <si>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</si>
  <si>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1-100-30</t>
  </si>
  <si>
    <t>Затраты труда рабочих (Средний разряд - 3)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</si>
  <si>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</si>
  <si>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</si>
  <si>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</si>
  <si>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</si>
  <si>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</si>
  <si>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</si>
  <si>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</si>
  <si>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</si>
  <si>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</si>
  <si>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</si>
  <si>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1-100-43</t>
  </si>
  <si>
    <t>Затраты труда рабочих (Средний разряд - 4,3)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</si>
  <si>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</si>
  <si>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</si>
  <si>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</si>
  <si>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</si>
  <si>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</si>
  <si>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</si>
  <si>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</si>
  <si>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кг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</si>
  <si>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</si>
  <si>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</si>
  <si>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</si>
  <si>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</si>
  <si>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</si>
  <si>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</si>
  <si>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</si>
  <si>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</si>
  <si>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</si>
  <si>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</si>
  <si>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</si>
  <si>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</si>
  <si>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1-100-33</t>
  </si>
  <si>
    <t>Затраты труда рабочих (Средний разряд - 3,3)</t>
  </si>
  <si>
    <t>*0,7</t>
  </si>
  <si>
    <t>1-100-38</t>
  </si>
  <si>
    <t>Затраты труда рабочих (Средний разряд - 3,8)</t>
  </si>
  <si>
    <t>*0,6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</si>
  <si>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</si>
  <si>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</si>
  <si>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</si>
  <si>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</si>
  <si>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</si>
  <si>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</si>
  <si>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</si>
  <si>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</si>
  <si>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</si>
  <si>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</si>
  <si>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</si>
  <si>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</si>
  <si>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</si>
  <si>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</si>
  <si>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</si>
  <si>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</si>
  <si>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</si>
  <si>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</si>
  <si>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</si>
  <si>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</si>
  <si>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</si>
  <si>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</si>
  <si>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</si>
  <si>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</si>
  <si>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</si>
  <si>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</si>
  <si>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1-100-35</t>
  </si>
  <si>
    <t>Затраты труда рабочих (Средний разряд - 3,5)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</si>
  <si>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</si>
  <si>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</si>
  <si>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</si>
  <si>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</si>
  <si>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</si>
  <si>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</si>
  <si>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</si>
  <si>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</si>
  <si>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</si>
  <si>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</si>
  <si>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</si>
  <si>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Затраты труда рабочих (Средний разряд - 3,1)</t>
  </si>
  <si>
    <t>1-100-36</t>
  </si>
  <si>
    <t>Затраты труда рабочих (Средний разряд - 3,6)</t>
  </si>
  <si>
    <t>1-100-40</t>
  </si>
  <si>
    <t>Затраты труда рабочих (Средний разряд - 4)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</si>
  <si>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</si>
  <si>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</si>
  <si>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</si>
  <si>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</si>
  <si>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</si>
  <si>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</si>
  <si>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</si>
  <si>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</si>
  <si>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</si>
  <si>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</si>
  <si>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</si>
  <si>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</si>
  <si>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</si>
  <si>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</si>
  <si>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</si>
  <si>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</si>
  <si>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</si>
  <si>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</si>
  <si>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</si>
  <si>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</si>
  <si>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</si>
  <si>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</si>
  <si>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</si>
  <si>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</si>
  <si>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1-100-39</t>
  </si>
  <si>
    <t>Затраты труда рабочих (Средний разряд - 3,9)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</si>
  <si>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</si>
  <si>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</si>
  <si>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</si>
  <si>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</si>
  <si>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</si>
  <si>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</si>
  <si>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</si>
  <si>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</si>
  <si>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</si>
  <si>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1-100-20</t>
  </si>
  <si>
    <t>Затраты труда рабочих (Средний разряд - 2)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</si>
  <si>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</si>
  <si>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</si>
  <si>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</si>
  <si>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</si>
  <si>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</si>
  <si>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</si>
  <si>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</si>
  <si>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</si>
  <si>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</si>
  <si>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</si>
  <si>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</si>
  <si>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1-100-15</t>
  </si>
  <si>
    <t>Затраты труда рабочих (Средний разряд - 1,5)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</si>
  <si>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</si>
  <si>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</si>
  <si>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</si>
  <si>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</si>
  <si>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</si>
  <si>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</si>
  <si>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</si>
  <si>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</si>
  <si>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</si>
  <si>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</si>
  <si>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</si>
  <si>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</si>
  <si>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Машинист 4 разряда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</si>
  <si>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</si>
  <si>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</si>
  <si>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</si>
  <si>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</si>
  <si>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</si>
  <si>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</si>
  <si>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</si>
  <si>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</si>
  <si>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</si>
  <si>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</si>
  <si>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Изоляторы штыревые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</si>
  <si>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</si>
  <si>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</si>
  <si>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</si>
  <si>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05.1.02.07</t>
  </si>
  <si>
    <t>Стойка железобетонная вибрированная для опор</t>
  </si>
  <si>
    <t>07.2.02.05</t>
  </si>
  <si>
    <t>Траверсы стальные</t>
  </si>
  <si>
    <t>22.2.02.21</t>
  </si>
  <si>
    <t>Штыри</t>
  </si>
  <si>
    <t>22.2.02.23</t>
  </si>
  <si>
    <t>Металлические плакаты</t>
  </si>
  <si>
    <t>22.2.02.07</t>
  </si>
  <si>
    <t>22.2.02.09</t>
  </si>
  <si>
    <t>05.1.02.06</t>
  </si>
  <si>
    <t>Приставки железобетонные</t>
  </si>
  <si>
    <t>1-100-37</t>
  </si>
  <si>
    <t>Затраты труда рабочих (Средний разряд - 3,7)</t>
  </si>
  <si>
    <t>22.2.01.08</t>
  </si>
  <si>
    <t>Изоляторы линейные подвесные тарельчатые</t>
  </si>
  <si>
    <t>Арматура линейная</t>
  </si>
  <si>
    <t>Провода неизолированные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</si>
  <si>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</si>
  <si>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</si>
  <si>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</si>
  <si>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</si>
  <si>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</si>
  <si>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</si>
  <si>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</si>
  <si>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</si>
  <si>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</si>
  <si>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</si>
  <si>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</si>
  <si>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</si>
  <si>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</si>
  <si>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</si>
  <si>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</si>
  <si>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</si>
  <si>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</si>
  <si>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</si>
  <si>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</si>
  <si>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</si>
  <si>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</si>
  <si>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</si>
  <si>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</si>
  <si>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</si>
  <si>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</si>
  <si>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</si>
  <si>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</si>
  <si>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</si>
  <si>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</si>
  <si>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</si>
  <si>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</si>
  <si>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</si>
  <si>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</si>
  <si>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</si>
  <si>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</si>
  <si>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</si>
  <si>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</si>
  <si>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</si>
  <si>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</si>
  <si>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</si>
  <si>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</si>
  <si>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</si>
  <si>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</si>
  <si>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</si>
  <si>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</si>
  <si>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</si>
  <si>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</si>
  <si>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</si>
  <si>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</si>
  <si>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</si>
  <si>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</si>
  <si>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Демонтажные работы</t>
  </si>
  <si>
    <t>ГЭСН 33-04-040-03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</si>
  <si>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</si>
  <si>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</si>
  <si>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</si>
  <si>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</si>
  <si>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</si>
  <si>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</si>
  <si>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</si>
  <si>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</si>
  <si>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</si>
  <si>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</si>
  <si>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</si>
  <si>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)*1,15)*1,20;   
ОТм )*1,15;   
ЗТ )*1,15*1,20;   
ЗТм )*1,20</t>
    </r>
  </si>
  <si>
    <t>ГЭСН 33-04-030-03</t>
  </si>
  <si>
    <r>
      <t>Установка разъединителей: с помощью механизмов (1 комплект = 3 фазы)</t>
    </r>
    <r>
      <rPr>
        <i/>
        <sz val="10"/>
        <rFont val="Arial"/>
        <family val="2"/>
        <charset val="204"/>
      </rPr>
      <t xml:space="preserve">
Поправки к: 
М )*0);   
ЭМ )*0,7;   
ЗТ )*0,7;   
ЗТм )*0,7</t>
    </r>
  </si>
  <si>
    <t>ОТм(ЗТм) Средний разряд машинистов 6</t>
  </si>
  <si>
    <t>М</t>
  </si>
  <si>
    <t>ГЭСН 33-04-030-02</t>
  </si>
  <si>
    <r>
      <t>Установка разрядников: вручную (Применительно к демонтажу разрядников РДИП, 1 комплект = 3 шт.)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</si>
  <si>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t>ГЭСНм 08-02-147-13</t>
  </si>
  <si>
    <r>
      <t>Кабель до 35 кВ по установленным конструкциям и лоткам с креплением по всей длине, масса 1 м кабеля: свыше 3 до 6 кг (Прим-но к демонтажу кабеля с дальнейшим использованием)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</si>
  <si>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</si>
  <si>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</si>
  <si>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</si>
  <si>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</si>
  <si>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</si>
  <si>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</si>
  <si>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</si>
  <si>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</si>
  <si>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</si>
  <si>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</si>
  <si>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ОТм(ЗТм) Средний разряд машинистов 5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</si>
  <si>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</si>
  <si>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</si>
  <si>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</si>
  <si>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33-04-042-03</t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</si>
  <si>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</si>
  <si>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33-04-042-04</t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</si>
  <si>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</si>
  <si>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</si>
  <si>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33-04-042-05</t>
  </si>
  <si>
    <r>
      <t>Демонтаж опор ВЛ 0,38-10 кВ: с приставками одностоечных с подкосом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</si>
  <si>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Демонтаж опор ВЛ 0,38-10 кВ: с приставками одностоечных с подкосом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</si>
  <si>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33-04-042-06</t>
  </si>
  <si>
    <r>
      <t>Демонтаж опор ВЛ 0,38-10 кВ: с приставками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</si>
  <si>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Демонтаж опор ВЛ 0,38-10 кВ: с приставками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</si>
  <si>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33-04-016-01</t>
  </si>
  <si>
    <r>
      <t>Развозка конструкций и материалов опор ВЛ 0,38-10 кВ по трассе: одностоечных деревянных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</si>
  <si>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одностоечных деревянных опор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</si>
  <si>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t>ГЭСН 33-04-016-04</t>
  </si>
  <si>
    <r>
      <t>Развозка конструкций и материалов опор ВЛ 0,38-10 кВ по трассе: приставок железобетонных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</si>
  <si>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приставок железобетонных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</si>
  <si>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</si>
  <si>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</si>
  <si>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</si>
  <si>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</si>
  <si>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</si>
  <si>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</si>
  <si>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</si>
  <si>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</si>
  <si>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</si>
  <si>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</si>
  <si>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</si>
  <si>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</si>
  <si>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</si>
  <si>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</si>
  <si>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</si>
  <si>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</si>
  <si>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</si>
  <si>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</si>
  <si>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</si>
  <si>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</si>
  <si>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</si>
  <si>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</si>
  <si>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</si>
  <si>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</si>
  <si>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</si>
  <si>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</si>
  <si>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</si>
  <si>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</si>
  <si>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</si>
  <si>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Установка опор</t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</si>
  <si>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</si>
  <si>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</si>
  <si>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r>
      <t>Развозка конструкций и материалов опор ВЛ 0,38-10 кВ по трассе: приставок железобетонных (Применительно к развозке новых ж/б приставок)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</si>
  <si>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</si>
  <si>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</si>
  <si>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</si>
  <si>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</si>
  <si>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Стойка СВ-110-5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</si>
  <si>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ПС 2-1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</si>
  <si>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ТМ-63</t>
    </r>
    <r>
      <rPr>
        <i/>
        <sz val="10"/>
        <rFont val="Arial"/>
        <family val="2"/>
        <charset val="204"/>
      </rPr>
      <t xml:space="preserve">
Поправки к: 
М *1,02</t>
    </r>
  </si>
  <si>
    <r>
      <t>Хомут Х-51</t>
    </r>
    <r>
      <rPr>
        <i/>
        <sz val="10"/>
        <rFont val="Arial"/>
        <family val="2"/>
        <charset val="204"/>
      </rPr>
      <t xml:space="preserve">
Поправки к: 
М *1,02</t>
    </r>
  </si>
  <si>
    <r>
      <t>Шайба М-16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</si>
  <si>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Изоляторы  ШФ 20-УО</t>
    </r>
    <r>
      <rPr>
        <i/>
        <sz val="10"/>
        <rFont val="Arial"/>
        <family val="2"/>
        <charset val="204"/>
      </rPr>
      <t xml:space="preserve">
Поправки к: 
М *1,02</t>
    </r>
  </si>
  <si>
    <r>
      <t>Колпачки КП-22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</si>
  <si>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</si>
  <si>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33-04-003-02</t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</si>
  <si>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</si>
  <si>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Узел крепления подкоса У1 М</t>
    </r>
    <r>
      <rPr>
        <i/>
        <sz val="10"/>
        <rFont val="Arial"/>
        <family val="2"/>
        <charset val="204"/>
      </rPr>
      <t xml:space="preserve">
Поправки к: 
М *1,02</t>
    </r>
  </si>
  <si>
    <r>
      <t>Заземляющий проводник ЗП-1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</si>
  <si>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ТМ-65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</si>
  <si>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ТМ-66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</si>
  <si>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</si>
  <si>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</si>
  <si>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</si>
  <si>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Траверса ТМ-68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</si>
  <si>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ТМ-67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</si>
  <si>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</si>
  <si>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33-04-003-13</t>
  </si>
  <si>
    <r>
      <t>Установка железобетонных опор ВЛ 0,38; 6-10 кВ с траверсами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</si>
  <si>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Приставка ПТ-45</t>
    </r>
    <r>
      <rPr>
        <i/>
        <sz val="10"/>
        <rFont val="Arial"/>
        <family val="2"/>
        <charset val="204"/>
      </rPr>
      <t xml:space="preserve">
Поправки к: 
М )*1,02</t>
    </r>
  </si>
  <si>
    <r>
      <t>Стяжка СТ-51</t>
    </r>
    <r>
      <rPr>
        <i/>
        <sz val="10"/>
        <rFont val="Arial"/>
        <family val="2"/>
        <charset val="204"/>
      </rPr>
      <t xml:space="preserve">
Поправки к: 
М )*1,02</t>
    </r>
  </si>
  <si>
    <t>ГЭСНм 08-02-305-04</t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</si>
  <si>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</si>
  <si>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ГЭСНм 08-01-052-01</t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</si>
  <si>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ЭМ )*1,2;   
ЗТ )*1,2*1,05;   
ЗТм )*1,2</t>
    </r>
  </si>
  <si>
    <t>Раздел: Монтажные работы</t>
  </si>
  <si>
    <t>ГЭСН 33-04-020-01</t>
  </si>
  <si>
    <r>
      <t>Провод СИП-3 1х95-20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</si>
  <si>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ответвительный  RP.150</t>
    </r>
    <r>
      <rPr>
        <i/>
        <sz val="10"/>
        <rFont val="Arial"/>
        <family val="2"/>
        <charset val="204"/>
      </rPr>
      <t xml:space="preserve">
Поправки к: 
М *1,02</t>
    </r>
  </si>
  <si>
    <r>
      <t>Соединительный зажим CIL 7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</si>
  <si>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 PAZ 3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</si>
  <si>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SML70/10</t>
    </r>
    <r>
      <rPr>
        <i/>
        <sz val="10"/>
        <rFont val="Arial"/>
        <family val="2"/>
        <charset val="204"/>
      </rPr>
      <t xml:space="preserve">
Поправки к: 
М *1,02</t>
    </r>
  </si>
  <si>
    <r>
      <t>Ушко У1-7-16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</si>
  <si>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33-04-011-04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</si>
  <si>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</si>
  <si>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</si>
  <si>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Зажим аппаратный А1А-95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</si>
  <si>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аппаратный А2А-95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</si>
  <si>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33-04-030-01</t>
  </si>
  <si>
    <r>
      <t>Разрядник РМК-20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</si>
  <si>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разрядников: с помощью механизмов (Установка вентильных разрядников с установкой кронштейнов, 1 комплект = 3 фазы)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</si>
  <si>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Заземляющий проводник ЗП-1 (1м)</t>
    </r>
    <r>
      <rPr>
        <i/>
        <sz val="10"/>
        <rFont val="Arial"/>
        <family val="2"/>
        <charset val="204"/>
      </rPr>
      <t xml:space="preserve">
Поправки к: 
М *1,02</t>
    </r>
  </si>
  <si>
    <r>
      <t>Разъединитель РЛР-Тесла-1-10 IV/400 УХЛ1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</si>
  <si>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А2А-95</t>
    </r>
    <r>
      <rPr>
        <i/>
        <sz val="10"/>
        <rFont val="Arial"/>
        <family val="2"/>
        <charset val="204"/>
      </rPr>
      <t xml:space="preserve">
Поправки к: 
М *1,02</t>
    </r>
  </si>
  <si>
    <t>Раздел: Устройство заземления опор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</si>
  <si>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</si>
  <si>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</si>
  <si>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НР Земляные работы, выполняемые: ручным способом</t>
  </si>
  <si>
    <t>СП Земляные работы, выполняемые: ручным способом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</si>
  <si>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</si>
  <si>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</si>
  <si>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)*1,15;   
ЗТ )*1,15;   
ЗТм )*1,15</t>
    </r>
  </si>
  <si>
    <t>ГЭСН 33-04-015-01</t>
  </si>
  <si>
    <r>
      <t>Бугель для ленты NB 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</si>
  <si>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плашечный ПС-2-1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</si>
  <si>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ЭМ )*1,15);   
ЗТ )*1,15);   
ЗТм )*1,15)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</si>
  <si>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</si>
  <si>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</si>
  <si>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</si>
  <si>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</si>
  <si>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)*1,20;   
ЗТ )*1,20)*1,05;   
ЗТм )*1,20</t>
    </r>
  </si>
  <si>
    <r>
      <t>Устройство защиты от дуги (СЕ 3)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</si>
  <si>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)*1,15)*1,20)*1,05</t>
    </r>
  </si>
  <si>
    <t>Раздел: Заземление оборудования</t>
  </si>
  <si>
    <t>211.1</t>
  </si>
  <si>
    <t>Раздел: Пуско-наладочные работы</t>
  </si>
  <si>
    <t>Раздел: Расчистка трассы</t>
  </si>
  <si>
    <t>Раздел: Доставка бригады до объекта ремонта и обратно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</si>
  <si>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*0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</si>
  <si>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</si>
  <si>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</si>
  <si>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</si>
  <si>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</si>
  <si>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</si>
  <si>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</si>
  <si>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</si>
  <si>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</si>
  <si>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</si>
  <si>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</si>
  <si>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</si>
  <si>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</si>
  <si>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</si>
  <si>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</si>
  <si>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</si>
  <si>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</si>
  <si>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</si>
  <si>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</si>
  <si>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</si>
  <si>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ведомость дефектов №3</t>
  </si>
  <si>
    <t>начальник оц</t>
  </si>
  <si>
    <t>Л.С.Хомякова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</si>
</sst>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0"/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vertical="top" wrapText="1"/>
    </xf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5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vertical="top" wrapText="1"/>
    </xf>
    <xf numFmtId="0" fontId="21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0" fillId="0" borderId="1" xfId="0" applyBorder="1"/>
    <xf numFmtId="0" fontId="23" fillId="0" borderId="1" xfId="0" applyFont="1" applyBorder="1" applyAlignment="1">
      <alignment vertical="top" wrapText="1"/>
    </xf>
    <xf numFmtId="0" fontId="24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0" fontId="21" fillId="0" borderId="0" xfId="0" quotePrefix="1" applyFont="1" applyAlignment="1">
      <alignment horizontal="left" wrapText="1"/>
    </xf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/>
    <xf numFmtId="166" fontId="12" fillId="0" borderId="0" xfId="0" applyNumberFormat="1" applyFont="1" applyAlignment="1"/>
    <xf numFmtId="167" fontId="12" fillId="0" borderId="0" xfId="0" applyNumberFormat="1" applyFont="1" applyAlignment="1"/>
    <xf numFmtId="0" fontId="11" fillId="0" borderId="0" xfId="0" applyNumberFormat="1" applyFont="1" applyAlignment="1">
      <alignment horizontal="right" vertical="center"/>
    </xf>
    <xf numFmtId="0" fontId="18" fillId="0" borderId="1" xfId="0" applyNumberFormat="1" applyFont="1" applyBorder="1" applyAlignment="1">
      <alignment horizontal="left"/>
    </xf>
    <xf numFmtId="0" fontId="25" fillId="0" borderId="2" xfId="0" applyNumberFormat="1" applyFont="1" applyBorder="1" applyAlignment="1">
      <alignment horizontal="center"/>
    </xf>
    <xf numFmtId="0" fontId="24" fillId="0" borderId="0" xfId="0" applyFont="1" applyAlignment="1">
      <alignment horizontal="left" wrapText="1"/>
    </xf>
    <xf numFmtId="166" fontId="24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842"/>
  <sheetViews>
    <sheetView tabSelected="1" topLeftCell="A1747" zoomScale="71" zoomScaleNormal="71" workbookViewId="0">
      <selection activeCell="H1842" sqref="H184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867</v>
      </c>
      <c r="B2" s="10"/>
      <c r="C2" s="10"/>
      <c r="D2" s="10"/>
      <c r="E2" s="10"/>
      <c r="F2" s="11" t="s">
        <v>904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25.5" x14ac:dyDescent="0.2">
      <c r="A4" s="10" t="s">
        <v>868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1"/>
      <c r="H4" s="11"/>
      <c r="I4" s="11"/>
      <c r="J4" s="11"/>
      <c r="K4" s="11"/>
      <c r="L4" s="11"/>
      <c r="CO4" s="59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89.25" x14ac:dyDescent="0.2">
      <c r="A6" s="10" t="s">
        <v>869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1"/>
      <c r="H6" s="11"/>
      <c r="I6" s="11"/>
      <c r="J6" s="11"/>
      <c r="K6" s="11"/>
      <c r="L6" s="11"/>
      <c r="CO6" s="59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870</v>
      </c>
      <c r="B8" s="10"/>
      <c r="C8" s="10"/>
      <c r="D8" s="10"/>
      <c r="E8" s="10"/>
      <c r="F8" s="11" t="s">
        <v>674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871</v>
      </c>
      <c r="B10" s="10"/>
      <c r="C10" s="10"/>
      <c r="D10" s="10"/>
      <c r="E10" s="10"/>
      <c r="F10" s="11" t="s">
        <v>676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0" t="s">
        <v>872</v>
      </c>
      <c r="B12" s="10"/>
      <c r="C12" s="10"/>
      <c r="D12" s="10"/>
      <c r="E12" s="10"/>
      <c r="F12" s="11" t="s">
        <v>905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0" t="s">
        <v>873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4"/>
    </row>
    <row r="16" spans="1:93" ht="12.75" customHeight="1" x14ac:dyDescent="0.2">
      <c r="A16" s="10" t="s">
        <v>874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4.25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5.75" customHeight="1" x14ac:dyDescent="0.25">
      <c r="A20" s="21" t="str">
        <f>IF(Source!G12&lt;&gt;"Новый объект", Source!G12, "")</f>
        <v>3 Ремонт ВЛ-10 кВ ф.14  ПС-244 Каширский РЭС (СПРЭС)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4.25" customHeight="1" x14ac:dyDescent="0.2">
      <c r="A21" s="22" t="s">
        <v>875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4.25" customHeight="1" x14ac:dyDescent="0.2">
      <c r="A22" s="23"/>
      <c r="B22" s="23"/>
      <c r="C22" s="23"/>
      <c r="D22" s="23"/>
      <c r="E22" s="23"/>
      <c r="F22" s="24"/>
      <c r="G22" s="24"/>
      <c r="H22" s="24"/>
      <c r="I22" s="24"/>
      <c r="J22" s="24"/>
      <c r="K22" s="24"/>
      <c r="L22" s="24"/>
    </row>
    <row r="23" spans="1:12" ht="15.75" customHeight="1" x14ac:dyDescent="0.25">
      <c r="A23" s="20" t="str">
        <f>CONCATENATE( "ЛОКАЛЬНАЯ СМЕТА № 3", Source!L20, " ",Source!CM20)</f>
        <v xml:space="preserve">ЛОКАЛЬНАЯ СМЕТА № 3 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5" customHeight="1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5"/>
    </row>
    <row r="25" spans="1:12" ht="14.25" customHeight="1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14.25" customHeight="1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2.75" customHeight="1" x14ac:dyDescent="0.2">
      <c r="A27" s="12" t="s">
        <v>876</v>
      </c>
      <c r="B27" s="12"/>
      <c r="C27" s="28" t="s">
        <v>906</v>
      </c>
      <c r="D27" s="12" t="s">
        <v>877</v>
      </c>
      <c r="E27" s="12"/>
      <c r="F27" s="12"/>
      <c r="G27" s="12"/>
      <c r="H27" s="12"/>
      <c r="I27" s="12"/>
      <c r="J27" s="12"/>
      <c r="K27" s="12"/>
      <c r="L27" s="12"/>
    </row>
    <row r="28" spans="1:12" ht="12.75" customHeight="1" x14ac:dyDescent="0.2">
      <c r="A28" s="12"/>
      <c r="B28" s="12"/>
      <c r="C28" s="29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2.75" customHeight="1" x14ac:dyDescent="0.2">
      <c r="A29" s="12" t="s">
        <v>878</v>
      </c>
      <c r="B29" s="12"/>
      <c r="C29" s="30" t="s">
        <v>1089</v>
      </c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.75" customHeight="1" x14ac:dyDescent="0.2">
      <c r="A30" s="31"/>
      <c r="B30" s="32"/>
      <c r="C30" s="22" t="s">
        <v>879</v>
      </c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4.2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14.25" customHeight="1" x14ac:dyDescent="0.2">
      <c r="A32" s="33" t="s">
        <v>907</v>
      </c>
      <c r="B32" s="23"/>
      <c r="C32" s="23"/>
      <c r="D32" s="34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1:12" ht="14.25" hidden="1" customHeight="1" x14ac:dyDescent="0.2">
      <c r="A34" s="33" t="s">
        <v>880</v>
      </c>
      <c r="B34" s="23"/>
      <c r="C34" s="99">
        <f>C37+C38+C39+C40</f>
        <v>14644.09</v>
      </c>
      <c r="D34" s="35"/>
      <c r="E34" s="12" t="s">
        <v>881</v>
      </c>
      <c r="F34" s="18"/>
      <c r="G34" s="18"/>
      <c r="H34" s="18"/>
      <c r="I34" s="18"/>
      <c r="J34" s="18"/>
      <c r="K34" s="18"/>
      <c r="L34" s="23"/>
    </row>
    <row r="35" spans="1:12" ht="14.25" hidden="1" customHeight="1" x14ac:dyDescent="0.2">
      <c r="A35" s="33"/>
      <c r="B35" s="23"/>
      <c r="C35" s="100"/>
      <c r="D35" s="36"/>
      <c r="E35" s="12"/>
      <c r="F35" s="18"/>
      <c r="G35" s="12" t="s">
        <v>882</v>
      </c>
      <c r="H35" s="23"/>
      <c r="I35" s="12"/>
      <c r="J35" s="12"/>
      <c r="K35" s="102">
        <f>ROUND(SUM(AR48:AR1835)/1000, 2)</f>
        <v>1146.1199999999999</v>
      </c>
      <c r="L35" s="12" t="s">
        <v>881</v>
      </c>
    </row>
    <row r="36" spans="1:12" ht="14.25" hidden="1" customHeight="1" x14ac:dyDescent="0.2">
      <c r="A36" s="23"/>
      <c r="B36" s="37" t="s">
        <v>883</v>
      </c>
      <c r="C36" s="101"/>
      <c r="D36" s="23"/>
      <c r="E36" s="12"/>
      <c r="F36" s="18"/>
      <c r="G36" s="12" t="s">
        <v>884</v>
      </c>
      <c r="H36" s="23"/>
      <c r="I36" s="12"/>
      <c r="J36" s="12"/>
      <c r="K36" s="102">
        <f>ROUND(SUM(AT48:AT1835)/1000, 2)</f>
        <v>468.31</v>
      </c>
      <c r="L36" s="12" t="s">
        <v>881</v>
      </c>
    </row>
    <row r="37" spans="1:12" ht="14.25" hidden="1" customHeight="1" x14ac:dyDescent="0.2">
      <c r="A37" s="23"/>
      <c r="B37" s="33" t="s">
        <v>885</v>
      </c>
      <c r="C37" s="99">
        <f>ROUND((Source!F559)/1000, 2)</f>
        <v>14511.7</v>
      </c>
      <c r="D37" s="35"/>
      <c r="E37" s="12" t="s">
        <v>881</v>
      </c>
      <c r="F37" s="18"/>
      <c r="G37" s="12" t="s">
        <v>886</v>
      </c>
      <c r="H37" s="23"/>
      <c r="I37" s="12"/>
      <c r="J37" s="36"/>
      <c r="K37" s="103">
        <f>Source!F564</f>
        <v>2501.1827549999998</v>
      </c>
      <c r="L37" s="12" t="s">
        <v>680</v>
      </c>
    </row>
    <row r="38" spans="1:12" ht="14.25" hidden="1" customHeight="1" x14ac:dyDescent="0.2">
      <c r="A38" s="23"/>
      <c r="B38" s="33" t="s">
        <v>887</v>
      </c>
      <c r="C38" s="99">
        <f>ROUND((Source!F560)/1000, 2)</f>
        <v>132.38999999999999</v>
      </c>
      <c r="D38" s="35"/>
      <c r="E38" s="12" t="s">
        <v>881</v>
      </c>
      <c r="F38" s="18"/>
      <c r="G38" s="12" t="s">
        <v>888</v>
      </c>
      <c r="H38" s="23"/>
      <c r="I38" s="12"/>
      <c r="J38" s="38"/>
      <c r="K38" s="103">
        <f>Source!F565</f>
        <v>900.11047499999995</v>
      </c>
      <c r="L38" s="12" t="s">
        <v>680</v>
      </c>
    </row>
    <row r="39" spans="1:12" ht="14.25" hidden="1" customHeight="1" x14ac:dyDescent="0.2">
      <c r="A39" s="23"/>
      <c r="B39" s="33" t="s">
        <v>889</v>
      </c>
      <c r="C39" s="99">
        <f>ROUND((Source!F551)/1000, 2)</f>
        <v>0</v>
      </c>
      <c r="D39" s="35"/>
      <c r="E39" s="12" t="s">
        <v>881</v>
      </c>
      <c r="F39" s="18"/>
      <c r="G39" s="12"/>
      <c r="H39" s="12"/>
      <c r="I39" s="12"/>
      <c r="J39" s="12"/>
      <c r="K39" s="18"/>
      <c r="L39" s="12"/>
    </row>
    <row r="40" spans="1:12" ht="14.25" hidden="1" customHeight="1" x14ac:dyDescent="0.2">
      <c r="A40" s="23"/>
      <c r="B40" s="33" t="s">
        <v>890</v>
      </c>
      <c r="C40" s="99">
        <f>ROUND((Source!F561)/1000, 2)</f>
        <v>0</v>
      </c>
      <c r="D40" s="35"/>
      <c r="E40" s="12" t="s">
        <v>881</v>
      </c>
      <c r="F40" s="18"/>
      <c r="G40" s="12"/>
      <c r="H40" s="12"/>
      <c r="I40" s="12"/>
      <c r="J40" s="12"/>
      <c r="K40" s="18"/>
      <c r="L40" s="12"/>
    </row>
    <row r="41" spans="1:12" ht="14.25" customHeight="1" x14ac:dyDescent="0.2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1:12" ht="12.75" customHeight="1" x14ac:dyDescent="0.2">
      <c r="A42" s="43" t="s">
        <v>891</v>
      </c>
      <c r="B42" s="43" t="s">
        <v>892</v>
      </c>
      <c r="C42" s="43" t="s">
        <v>893</v>
      </c>
      <c r="D42" s="43" t="s">
        <v>894</v>
      </c>
      <c r="E42" s="41" t="s">
        <v>895</v>
      </c>
      <c r="F42" s="40"/>
      <c r="G42" s="47"/>
      <c r="H42" s="41" t="s">
        <v>896</v>
      </c>
      <c r="I42" s="40"/>
      <c r="J42" s="40"/>
      <c r="K42" s="40"/>
      <c r="L42" s="47"/>
    </row>
    <row r="43" spans="1:12" ht="12.75" customHeight="1" x14ac:dyDescent="0.2">
      <c r="A43" s="44"/>
      <c r="B43" s="44"/>
      <c r="C43" s="44"/>
      <c r="D43" s="44"/>
      <c r="E43" s="42"/>
      <c r="F43" s="46"/>
      <c r="G43" s="48"/>
      <c r="H43" s="52"/>
      <c r="I43" s="46"/>
      <c r="J43" s="46"/>
      <c r="K43" s="46"/>
      <c r="L43" s="48"/>
    </row>
    <row r="44" spans="1:12" ht="12.75" customHeight="1" x14ac:dyDescent="0.2">
      <c r="A44" s="44"/>
      <c r="B44" s="44"/>
      <c r="C44" s="44"/>
      <c r="D44" s="44"/>
      <c r="E44" s="42"/>
      <c r="F44" s="46"/>
      <c r="G44" s="48"/>
      <c r="H44" s="52"/>
      <c r="I44" s="46"/>
      <c r="J44" s="46"/>
      <c r="K44" s="46"/>
      <c r="L44" s="48"/>
    </row>
    <row r="45" spans="1:12" ht="12.75" customHeight="1" x14ac:dyDescent="0.2">
      <c r="A45" s="44"/>
      <c r="B45" s="44"/>
      <c r="C45" s="44"/>
      <c r="D45" s="44"/>
      <c r="E45" s="49"/>
      <c r="F45" s="50"/>
      <c r="G45" s="51"/>
      <c r="H45" s="53"/>
      <c r="I45" s="50"/>
      <c r="J45" s="50"/>
      <c r="K45" s="50"/>
      <c r="L45" s="51"/>
    </row>
    <row r="46" spans="1:12" ht="51" customHeight="1" x14ac:dyDescent="0.2">
      <c r="A46" s="45"/>
      <c r="B46" s="45"/>
      <c r="C46" s="45"/>
      <c r="D46" s="45"/>
      <c r="E46" s="54" t="s">
        <v>897</v>
      </c>
      <c r="F46" s="54" t="s">
        <v>898</v>
      </c>
      <c r="G46" s="55" t="s">
        <v>899</v>
      </c>
      <c r="H46" s="54" t="s">
        <v>900</v>
      </c>
      <c r="I46" s="54" t="s">
        <v>901</v>
      </c>
      <c r="J46" s="54" t="s">
        <v>902</v>
      </c>
      <c r="K46" s="54" t="s">
        <v>898</v>
      </c>
      <c r="L46" s="54" t="s">
        <v>903</v>
      </c>
    </row>
    <row r="47" spans="1:12" ht="14.25" customHeight="1" x14ac:dyDescent="0.2">
      <c r="A47" s="56">
        <v>1</v>
      </c>
      <c r="B47" s="56">
        <v>2</v>
      </c>
      <c r="C47" s="56">
        <v>3</v>
      </c>
      <c r="D47" s="56">
        <v>4</v>
      </c>
      <c r="E47" s="56">
        <v>5</v>
      </c>
      <c r="F47" s="56">
        <v>6</v>
      </c>
      <c r="G47" s="56">
        <v>7</v>
      </c>
      <c r="H47" s="56">
        <v>8</v>
      </c>
      <c r="I47" s="56">
        <v>9</v>
      </c>
      <c r="J47" s="56">
        <v>10</v>
      </c>
      <c r="K47" s="58">
        <v>11</v>
      </c>
      <c r="L47" s="58">
        <v>12</v>
      </c>
    </row>
    <row r="49" spans="1:83" ht="16.5" x14ac:dyDescent="0.2">
      <c r="A49" s="60" t="s">
        <v>908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</row>
    <row r="50" spans="1:83" ht="79.5" x14ac:dyDescent="0.2">
      <c r="A50" s="61" t="s">
        <v>17</v>
      </c>
      <c r="B50" s="63" t="s">
        <v>909</v>
      </c>
      <c r="C50" s="63" t="s">
        <v>910</v>
      </c>
      <c r="D50" s="64" t="str">
        <f>Source!H28</f>
        <v>ШТ</v>
      </c>
      <c r="E50" s="65">
        <f>Source!K28</f>
        <v>103</v>
      </c>
      <c r="F50" s="65"/>
      <c r="G50" s="65">
        <f>Source!I28</f>
        <v>103</v>
      </c>
      <c r="H50" s="67"/>
      <c r="I50" s="66"/>
      <c r="J50" s="67"/>
      <c r="K50" s="66"/>
      <c r="L50" s="67"/>
    </row>
    <row r="51" spans="1:83" ht="165.75" x14ac:dyDescent="0.2">
      <c r="B51" s="68" t="str">
        <f>Source!EO28</f>
        <v>Поправка: 421/пр_2020_прил.10_т.5_п.4_гр.3</v>
      </c>
      <c r="C51" s="68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2" spans="1:83" ht="15" x14ac:dyDescent="0.2">
      <c r="A52" s="62"/>
      <c r="B52" s="65">
        <v>1</v>
      </c>
      <c r="C52" s="62" t="s">
        <v>911</v>
      </c>
      <c r="D52" s="64" t="s">
        <v>680</v>
      </c>
      <c r="E52" s="69"/>
      <c r="F52" s="65"/>
      <c r="G52" s="69">
        <f>Source!U28</f>
        <v>250.90799999999999</v>
      </c>
      <c r="H52" s="65"/>
      <c r="I52" s="65"/>
      <c r="J52" s="65"/>
      <c r="K52" s="65"/>
      <c r="L52" s="70">
        <f>SUM(L53:L53)-SUMIF(CE53:CE53, 1, L53:L53)</f>
        <v>106502.92</v>
      </c>
    </row>
    <row r="53" spans="1:83" ht="28.5" x14ac:dyDescent="0.2">
      <c r="A53" s="63"/>
      <c r="B53" s="63" t="s">
        <v>678</v>
      </c>
      <c r="C53" s="63" t="s">
        <v>679</v>
      </c>
      <c r="D53" s="64" t="s">
        <v>680</v>
      </c>
      <c r="E53" s="65">
        <v>2.0299999999999998</v>
      </c>
      <c r="F53" s="65">
        <f>ROUND(1.2,7)</f>
        <v>1.2</v>
      </c>
      <c r="G53" s="65">
        <f>SmtRes!CX1</f>
        <v>250.90799999999999</v>
      </c>
      <c r="H53" s="67"/>
      <c r="I53" s="66"/>
      <c r="J53" s="67">
        <f>SmtRes!CZ1</f>
        <v>424.47</v>
      </c>
      <c r="K53" s="66"/>
      <c r="L53" s="67">
        <f>SmtRes!DI1</f>
        <v>106502.92</v>
      </c>
    </row>
    <row r="54" spans="1:83" ht="15" x14ac:dyDescent="0.2">
      <c r="A54" s="62"/>
      <c r="B54" s="65">
        <v>2</v>
      </c>
      <c r="C54" s="62" t="s">
        <v>912</v>
      </c>
      <c r="D54" s="64"/>
      <c r="E54" s="69"/>
      <c r="F54" s="65"/>
      <c r="G54" s="69"/>
      <c r="H54" s="65"/>
      <c r="I54" s="65"/>
      <c r="J54" s="65"/>
      <c r="K54" s="65"/>
      <c r="L54" s="70">
        <f>SUM(L55:L59)-SUMIF(CE55:CE59, 1, L55:L59)</f>
        <v>31031.760000000009</v>
      </c>
    </row>
    <row r="55" spans="1:83" ht="15" x14ac:dyDescent="0.2">
      <c r="A55" s="62"/>
      <c r="B55" s="65"/>
      <c r="C55" s="62" t="s">
        <v>914</v>
      </c>
      <c r="D55" s="64" t="s">
        <v>680</v>
      </c>
      <c r="E55" s="69"/>
      <c r="F55" s="65"/>
      <c r="G55" s="69">
        <f>Source!V28</f>
        <v>67.97999999999999</v>
      </c>
      <c r="H55" s="65"/>
      <c r="I55" s="65"/>
      <c r="J55" s="65"/>
      <c r="K55" s="65"/>
      <c r="L55" s="70">
        <f>SUMIF(CE56:CE59, 1, L56:L59)</f>
        <v>32493.08</v>
      </c>
      <c r="CE55">
        <v>1</v>
      </c>
    </row>
    <row r="56" spans="1:83" ht="28.5" x14ac:dyDescent="0.2">
      <c r="A56" s="63"/>
      <c r="B56" s="63" t="s">
        <v>683</v>
      </c>
      <c r="C56" s="63" t="s">
        <v>685</v>
      </c>
      <c r="D56" s="64" t="s">
        <v>571</v>
      </c>
      <c r="E56" s="65">
        <v>0.45</v>
      </c>
      <c r="F56" s="65">
        <f>ROUND(1.2,7)</f>
        <v>1.2</v>
      </c>
      <c r="G56" s="65">
        <f>SmtRes!CX3</f>
        <v>55.62</v>
      </c>
      <c r="H56" s="67">
        <f>SmtRes!CZ3</f>
        <v>346.73</v>
      </c>
      <c r="I56" s="66">
        <f>SmtRes!AJ3</f>
        <v>1.26</v>
      </c>
      <c r="J56" s="67">
        <f>ROUND(H56*I56, 2)</f>
        <v>436.88</v>
      </c>
      <c r="K56" s="66"/>
      <c r="L56" s="67">
        <f>SmtRes!DG3</f>
        <v>24299.27</v>
      </c>
    </row>
    <row r="57" spans="1:83" ht="28.5" x14ac:dyDescent="0.2">
      <c r="A57" s="63"/>
      <c r="B57" s="63" t="s">
        <v>686</v>
      </c>
      <c r="C57" s="63" t="s">
        <v>913</v>
      </c>
      <c r="D57" s="64" t="s">
        <v>680</v>
      </c>
      <c r="E57" s="65">
        <f>SmtRes!DO3*SmtRes!AT3</f>
        <v>0.45</v>
      </c>
      <c r="F57" s="65">
        <f>ROUND(1.2,7)</f>
        <v>1.2</v>
      </c>
      <c r="G57" s="65">
        <f>SmtRes!DO3*SmtRes!CX3</f>
        <v>55.62</v>
      </c>
      <c r="H57" s="67"/>
      <c r="I57" s="66"/>
      <c r="J57" s="67">
        <f>ROUND(SmtRes!AG3/SmtRes!DO3, 2)</f>
        <v>477.98</v>
      </c>
      <c r="K57" s="66"/>
      <c r="L57" s="67">
        <f>SmtRes!DH3</f>
        <v>26585.25</v>
      </c>
      <c r="CE57">
        <v>1</v>
      </c>
    </row>
    <row r="58" spans="1:83" ht="28.5" x14ac:dyDescent="0.2">
      <c r="A58" s="63"/>
      <c r="B58" s="63" t="s">
        <v>687</v>
      </c>
      <c r="C58" s="63" t="s">
        <v>689</v>
      </c>
      <c r="D58" s="64" t="s">
        <v>571</v>
      </c>
      <c r="E58" s="65">
        <v>0.1</v>
      </c>
      <c r="F58" s="65">
        <f>ROUND(1.2,7)</f>
        <v>1.2</v>
      </c>
      <c r="G58" s="65">
        <f>SmtRes!CX4</f>
        <v>12.36</v>
      </c>
      <c r="H58" s="67"/>
      <c r="I58" s="66"/>
      <c r="J58" s="67">
        <f>SmtRes!CZ4</f>
        <v>544.70000000000005</v>
      </c>
      <c r="K58" s="66"/>
      <c r="L58" s="67">
        <f>SmtRes!DG4</f>
        <v>6732.49</v>
      </c>
    </row>
    <row r="59" spans="1:83" ht="28.5" x14ac:dyDescent="0.2">
      <c r="A59" s="63"/>
      <c r="B59" s="63" t="s">
        <v>686</v>
      </c>
      <c r="C59" s="71" t="s">
        <v>913</v>
      </c>
      <c r="D59" s="72" t="s">
        <v>680</v>
      </c>
      <c r="E59" s="73">
        <f>SmtRes!DO4*SmtRes!AT4</f>
        <v>0.1</v>
      </c>
      <c r="F59" s="73">
        <f>ROUND(1.2,7)</f>
        <v>1.2</v>
      </c>
      <c r="G59" s="73">
        <f>SmtRes!DO4*SmtRes!CX4</f>
        <v>12.36</v>
      </c>
      <c r="H59" s="74"/>
      <c r="I59" s="75"/>
      <c r="J59" s="74">
        <f>ROUND(SmtRes!AG4/SmtRes!DO4, 2)</f>
        <v>477.98</v>
      </c>
      <c r="K59" s="75"/>
      <c r="L59" s="74">
        <f>SmtRes!DH4</f>
        <v>5907.83</v>
      </c>
      <c r="CE59">
        <v>1</v>
      </c>
    </row>
    <row r="60" spans="1:83" ht="15" x14ac:dyDescent="0.2">
      <c r="A60" s="63"/>
      <c r="B60" s="63"/>
      <c r="C60" s="77" t="s">
        <v>915</v>
      </c>
      <c r="D60" s="64"/>
      <c r="E60" s="65"/>
      <c r="F60" s="65"/>
      <c r="G60" s="65"/>
      <c r="H60" s="67"/>
      <c r="I60" s="66"/>
      <c r="J60" s="67"/>
      <c r="K60" s="66"/>
      <c r="L60" s="67">
        <f>L52+L54+L55</f>
        <v>170027.76</v>
      </c>
    </row>
    <row r="61" spans="1:83" ht="14.25" x14ac:dyDescent="0.2">
      <c r="A61" s="63"/>
      <c r="B61" s="63"/>
      <c r="C61" s="63" t="s">
        <v>916</v>
      </c>
      <c r="D61" s="64"/>
      <c r="E61" s="65"/>
      <c r="F61" s="65"/>
      <c r="G61" s="65"/>
      <c r="H61" s="67"/>
      <c r="I61" s="66"/>
      <c r="J61" s="67"/>
      <c r="K61" s="66"/>
      <c r="L61" s="67">
        <f>SUM(AR50:AR64)+SUM(AS50:AS64)+SUM(AT50:AT64)+SUM(AU50:AU64)+SUM(AV50:AV64)</f>
        <v>138996</v>
      </c>
    </row>
    <row r="62" spans="1:83" ht="14.25" x14ac:dyDescent="0.2">
      <c r="A62" s="63"/>
      <c r="B62" s="63" t="s">
        <v>27</v>
      </c>
      <c r="C62" s="63" t="s">
        <v>917</v>
      </c>
      <c r="D62" s="64" t="s">
        <v>838</v>
      </c>
      <c r="E62" s="65">
        <f>Source!BZ28</f>
        <v>103</v>
      </c>
      <c r="F62" s="65"/>
      <c r="G62" s="65">
        <f>Source!AT28</f>
        <v>103</v>
      </c>
      <c r="H62" s="67"/>
      <c r="I62" s="66"/>
      <c r="J62" s="67"/>
      <c r="K62" s="66"/>
      <c r="L62" s="67">
        <f>SUM(AZ50:AZ64)</f>
        <v>143165.88</v>
      </c>
    </row>
    <row r="63" spans="1:83" ht="14.25" x14ac:dyDescent="0.2">
      <c r="A63" s="71"/>
      <c r="B63" s="71" t="s">
        <v>28</v>
      </c>
      <c r="C63" s="71" t="s">
        <v>918</v>
      </c>
      <c r="D63" s="72" t="s">
        <v>838</v>
      </c>
      <c r="E63" s="73">
        <f>Source!CA28</f>
        <v>60</v>
      </c>
      <c r="F63" s="73"/>
      <c r="G63" s="73">
        <f>Source!AU28</f>
        <v>60</v>
      </c>
      <c r="H63" s="74"/>
      <c r="I63" s="75"/>
      <c r="J63" s="74"/>
      <c r="K63" s="75"/>
      <c r="L63" s="74">
        <f>SUM(BA50:BA64)</f>
        <v>83397.600000000006</v>
      </c>
    </row>
    <row r="64" spans="1:83" ht="15" x14ac:dyDescent="0.2">
      <c r="C64" s="79" t="s">
        <v>919</v>
      </c>
      <c r="D64" s="79"/>
      <c r="E64" s="79"/>
      <c r="F64" s="79"/>
      <c r="G64" s="79"/>
      <c r="H64" s="79"/>
      <c r="I64" s="80">
        <f>K64/E50</f>
        <v>3850.4003883495152</v>
      </c>
      <c r="J64" s="80"/>
      <c r="K64" s="80">
        <f>L52+L54+L62+L63+L55</f>
        <v>396591.24000000005</v>
      </c>
      <c r="L64" s="80"/>
      <c r="AD64">
        <f>ROUND((Source!AT28/100)*((ROUND(SUMIF(SmtRes!AQ1:'SmtRes'!AQ4,"=1",SmtRes!AD1:'SmtRes'!AD4)*Source!I28, 2)+ROUND(SUMIF(SmtRes!AQ1:'SmtRes'!AQ4,"=1",SmtRes!AC1:'SmtRes'!AC4)*Source!I28, 2))), 2)</f>
        <v>146449.82</v>
      </c>
      <c r="AE64">
        <f>ROUND((Source!AU28/100)*((ROUND(SUMIF(SmtRes!AQ1:'SmtRes'!AQ4,"=1",SmtRes!AD1:'SmtRes'!AD4)*Source!I28, 2)+ROUND(SUMIF(SmtRes!AQ1:'SmtRes'!AQ4,"=1",SmtRes!AC1:'SmtRes'!AC4)*Source!I28, 2))), 2)</f>
        <v>85310.57</v>
      </c>
      <c r="AN64" s="76">
        <f>L52+L54+L62+L63+L55</f>
        <v>396591.24000000005</v>
      </c>
      <c r="AO64" s="76">
        <f>L54</f>
        <v>31031.760000000009</v>
      </c>
      <c r="AQ64" t="s">
        <v>920</v>
      </c>
      <c r="AR64" s="76">
        <f>L52</f>
        <v>106502.92</v>
      </c>
      <c r="AT64" s="76">
        <f>L55</f>
        <v>32493.08</v>
      </c>
      <c r="AV64" t="s">
        <v>920</v>
      </c>
      <c r="AW64">
        <f>0</f>
        <v>0</v>
      </c>
      <c r="AZ64">
        <f>Source!X28</f>
        <v>143165.88</v>
      </c>
      <c r="BA64">
        <f>Source!Y28</f>
        <v>83397.600000000006</v>
      </c>
      <c r="CD64">
        <v>1</v>
      </c>
    </row>
    <row r="65" spans="1:83" ht="92.25" x14ac:dyDescent="0.2">
      <c r="A65" s="61" t="s">
        <v>29</v>
      </c>
      <c r="B65" s="63" t="s">
        <v>909</v>
      </c>
      <c r="C65" s="63" t="s">
        <v>921</v>
      </c>
      <c r="D65" s="64" t="str">
        <f>Source!H29</f>
        <v>ШТ</v>
      </c>
      <c r="E65" s="65">
        <f>Source!K29</f>
        <v>7</v>
      </c>
      <c r="F65" s="65"/>
      <c r="G65" s="65">
        <f>Source!I29</f>
        <v>7</v>
      </c>
      <c r="H65" s="67"/>
      <c r="I65" s="66"/>
      <c r="J65" s="67"/>
      <c r="K65" s="66"/>
      <c r="L65" s="67"/>
    </row>
    <row r="66" spans="1:83" ht="280.5" x14ac:dyDescent="0.2">
      <c r="B66" s="68" t="str">
        <f>Source!EO29</f>
        <v>Поправка: 421/пр_2020_прил.10_т.5_п.9.1_гр.3  Поправка: 421/пр_2020_прил.10_т.5_п.4_гр.3</v>
      </c>
      <c r="C66" s="68" t="str">
        <f>Source!CN29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7" spans="1:83" ht="15" x14ac:dyDescent="0.2">
      <c r="A67" s="62"/>
      <c r="B67" s="65">
        <v>1</v>
      </c>
      <c r="C67" s="62" t="s">
        <v>911</v>
      </c>
      <c r="D67" s="64" t="s">
        <v>680</v>
      </c>
      <c r="E67" s="69"/>
      <c r="F67" s="65"/>
      <c r="G67" s="69">
        <f>Source!U29</f>
        <v>19.6098</v>
      </c>
      <c r="H67" s="65"/>
      <c r="I67" s="65"/>
      <c r="J67" s="65"/>
      <c r="K67" s="65"/>
      <c r="L67" s="70">
        <f>SUM(L68:L68)-SUMIF(CE68:CE68, 1, L68:L68)</f>
        <v>8323.77</v>
      </c>
    </row>
    <row r="68" spans="1:83" ht="28.5" x14ac:dyDescent="0.2">
      <c r="A68" s="63"/>
      <c r="B68" s="63" t="s">
        <v>678</v>
      </c>
      <c r="C68" s="63" t="s">
        <v>679</v>
      </c>
      <c r="D68" s="64" t="s">
        <v>680</v>
      </c>
      <c r="E68" s="65">
        <v>2.0299999999999998</v>
      </c>
      <c r="F68" s="65">
        <f>ROUND(1.15*1.2,7)</f>
        <v>1.38</v>
      </c>
      <c r="G68" s="65">
        <f>SmtRes!CX5</f>
        <v>19.6098</v>
      </c>
      <c r="H68" s="67"/>
      <c r="I68" s="66"/>
      <c r="J68" s="67">
        <f>SmtRes!CZ5</f>
        <v>424.47</v>
      </c>
      <c r="K68" s="66"/>
      <c r="L68" s="67">
        <f>SmtRes!DI5</f>
        <v>8323.77</v>
      </c>
    </row>
    <row r="69" spans="1:83" ht="15" x14ac:dyDescent="0.2">
      <c r="A69" s="62"/>
      <c r="B69" s="65">
        <v>2</v>
      </c>
      <c r="C69" s="62" t="s">
        <v>912</v>
      </c>
      <c r="D69" s="64"/>
      <c r="E69" s="69"/>
      <c r="F69" s="65"/>
      <c r="G69" s="69"/>
      <c r="H69" s="65"/>
      <c r="I69" s="65"/>
      <c r="J69" s="65"/>
      <c r="K69" s="65"/>
      <c r="L69" s="70">
        <f>SUM(L70:L74)-SUMIF(CE70:CE74, 1, L70:L74)</f>
        <v>2425.2999999999993</v>
      </c>
    </row>
    <row r="70" spans="1:83" ht="15" x14ac:dyDescent="0.2">
      <c r="A70" s="62"/>
      <c r="B70" s="65"/>
      <c r="C70" s="62" t="s">
        <v>914</v>
      </c>
      <c r="D70" s="64" t="s">
        <v>680</v>
      </c>
      <c r="E70" s="69"/>
      <c r="F70" s="65"/>
      <c r="G70" s="69">
        <f>Source!V29</f>
        <v>5.3130000000000006</v>
      </c>
      <c r="H70" s="65"/>
      <c r="I70" s="65"/>
      <c r="J70" s="65"/>
      <c r="K70" s="65"/>
      <c r="L70" s="70">
        <f>SUMIF(CE71:CE74, 1, L71:L74)</f>
        <v>2539.5100000000002</v>
      </c>
      <c r="CE70">
        <v>1</v>
      </c>
    </row>
    <row r="71" spans="1:83" ht="28.5" x14ac:dyDescent="0.2">
      <c r="A71" s="63"/>
      <c r="B71" s="63" t="s">
        <v>683</v>
      </c>
      <c r="C71" s="63" t="s">
        <v>685</v>
      </c>
      <c r="D71" s="64" t="s">
        <v>571</v>
      </c>
      <c r="E71" s="65">
        <v>0.45</v>
      </c>
      <c r="F71" s="65">
        <f>ROUND((1.15)*1.2,7)</f>
        <v>1.38</v>
      </c>
      <c r="G71" s="65">
        <f>SmtRes!CX7</f>
        <v>4.3470000000000004</v>
      </c>
      <c r="H71" s="67">
        <f>SmtRes!CZ7</f>
        <v>346.73</v>
      </c>
      <c r="I71" s="66">
        <f>SmtRes!AJ7</f>
        <v>1.26</v>
      </c>
      <c r="J71" s="67">
        <f>ROUND(H71*I71, 2)</f>
        <v>436.88</v>
      </c>
      <c r="K71" s="66"/>
      <c r="L71" s="67">
        <f>SmtRes!DG7</f>
        <v>1899.12</v>
      </c>
    </row>
    <row r="72" spans="1:83" ht="28.5" x14ac:dyDescent="0.2">
      <c r="A72" s="63"/>
      <c r="B72" s="63" t="s">
        <v>686</v>
      </c>
      <c r="C72" s="63" t="s">
        <v>913</v>
      </c>
      <c r="D72" s="64" t="s">
        <v>680</v>
      </c>
      <c r="E72" s="65">
        <f>SmtRes!DO7*SmtRes!AT7</f>
        <v>0.45</v>
      </c>
      <c r="F72" s="65">
        <f>ROUND((1.15)*1.2,7)</f>
        <v>1.38</v>
      </c>
      <c r="G72" s="65">
        <f>SmtRes!DO7*SmtRes!CX7</f>
        <v>4.3470000000000004</v>
      </c>
      <c r="H72" s="67"/>
      <c r="I72" s="66"/>
      <c r="J72" s="67">
        <f>ROUND(SmtRes!AG7/SmtRes!DO7, 2)</f>
        <v>477.98</v>
      </c>
      <c r="K72" s="66"/>
      <c r="L72" s="67">
        <f>SmtRes!DH7</f>
        <v>2077.7800000000002</v>
      </c>
      <c r="CE72">
        <v>1</v>
      </c>
    </row>
    <row r="73" spans="1:83" ht="28.5" x14ac:dyDescent="0.2">
      <c r="A73" s="63"/>
      <c r="B73" s="63" t="s">
        <v>687</v>
      </c>
      <c r="C73" s="63" t="s">
        <v>689</v>
      </c>
      <c r="D73" s="64" t="s">
        <v>571</v>
      </c>
      <c r="E73" s="65">
        <v>0.1</v>
      </c>
      <c r="F73" s="65">
        <f>ROUND((1.15)*1.2,7)</f>
        <v>1.38</v>
      </c>
      <c r="G73" s="65">
        <f>SmtRes!CX8</f>
        <v>0.96599999999999997</v>
      </c>
      <c r="H73" s="67"/>
      <c r="I73" s="66"/>
      <c r="J73" s="67">
        <f>SmtRes!CZ8</f>
        <v>544.70000000000005</v>
      </c>
      <c r="K73" s="66"/>
      <c r="L73" s="67">
        <f>SmtRes!DG8</f>
        <v>526.17999999999995</v>
      </c>
    </row>
    <row r="74" spans="1:83" ht="28.5" x14ac:dyDescent="0.2">
      <c r="A74" s="63"/>
      <c r="B74" s="63" t="s">
        <v>686</v>
      </c>
      <c r="C74" s="71" t="s">
        <v>913</v>
      </c>
      <c r="D74" s="72" t="s">
        <v>680</v>
      </c>
      <c r="E74" s="73">
        <f>SmtRes!DO8*SmtRes!AT8</f>
        <v>0.1</v>
      </c>
      <c r="F74" s="73">
        <f>ROUND((1.15)*1.2,7)</f>
        <v>1.38</v>
      </c>
      <c r="G74" s="73">
        <f>SmtRes!DO8*SmtRes!CX8</f>
        <v>0.96599999999999997</v>
      </c>
      <c r="H74" s="74"/>
      <c r="I74" s="75"/>
      <c r="J74" s="74">
        <f>ROUND(SmtRes!AG8/SmtRes!DO8, 2)</f>
        <v>477.98</v>
      </c>
      <c r="K74" s="75"/>
      <c r="L74" s="74">
        <f>SmtRes!DH8</f>
        <v>461.73</v>
      </c>
      <c r="CE74">
        <v>1</v>
      </c>
    </row>
    <row r="75" spans="1:83" ht="15" x14ac:dyDescent="0.2">
      <c r="A75" s="63"/>
      <c r="B75" s="63"/>
      <c r="C75" s="77" t="s">
        <v>915</v>
      </c>
      <c r="D75" s="64"/>
      <c r="E75" s="65"/>
      <c r="F75" s="65"/>
      <c r="G75" s="65"/>
      <c r="H75" s="67"/>
      <c r="I75" s="66"/>
      <c r="J75" s="67"/>
      <c r="K75" s="66"/>
      <c r="L75" s="67">
        <f>L67+L69+L70</f>
        <v>13288.58</v>
      </c>
    </row>
    <row r="76" spans="1:83" ht="14.25" x14ac:dyDescent="0.2">
      <c r="A76" s="63"/>
      <c r="B76" s="63"/>
      <c r="C76" s="63" t="s">
        <v>916</v>
      </c>
      <c r="D76" s="64"/>
      <c r="E76" s="65"/>
      <c r="F76" s="65"/>
      <c r="G76" s="65"/>
      <c r="H76" s="67"/>
      <c r="I76" s="66"/>
      <c r="J76" s="67"/>
      <c r="K76" s="66"/>
      <c r="L76" s="67">
        <f>SUM(AR65:AR79)+SUM(AS65:AS79)+SUM(AT65:AT79)+SUM(AU65:AU79)+SUM(AV65:AV79)</f>
        <v>10863.28</v>
      </c>
    </row>
    <row r="77" spans="1:83" ht="14.25" x14ac:dyDescent="0.2">
      <c r="A77" s="63"/>
      <c r="B77" s="63" t="s">
        <v>27</v>
      </c>
      <c r="C77" s="63" t="s">
        <v>917</v>
      </c>
      <c r="D77" s="64" t="s">
        <v>838</v>
      </c>
      <c r="E77" s="65">
        <f>Source!BZ29</f>
        <v>103</v>
      </c>
      <c r="F77" s="65"/>
      <c r="G77" s="65">
        <f>Source!AT29</f>
        <v>103</v>
      </c>
      <c r="H77" s="67"/>
      <c r="I77" s="66"/>
      <c r="J77" s="67"/>
      <c r="K77" s="66"/>
      <c r="L77" s="67">
        <f>SUM(AZ65:AZ79)</f>
        <v>11189.18</v>
      </c>
    </row>
    <row r="78" spans="1:83" ht="14.25" x14ac:dyDescent="0.2">
      <c r="A78" s="71"/>
      <c r="B78" s="71" t="s">
        <v>28</v>
      </c>
      <c r="C78" s="71" t="s">
        <v>918</v>
      </c>
      <c r="D78" s="72" t="s">
        <v>838</v>
      </c>
      <c r="E78" s="73">
        <f>Source!CA29</f>
        <v>60</v>
      </c>
      <c r="F78" s="73"/>
      <c r="G78" s="73">
        <f>Source!AU29</f>
        <v>60</v>
      </c>
      <c r="H78" s="74"/>
      <c r="I78" s="75"/>
      <c r="J78" s="74"/>
      <c r="K78" s="75"/>
      <c r="L78" s="74">
        <f>SUM(BA65:BA79)</f>
        <v>6517.97</v>
      </c>
    </row>
    <row r="79" spans="1:83" ht="15" x14ac:dyDescent="0.2">
      <c r="C79" s="79" t="s">
        <v>919</v>
      </c>
      <c r="D79" s="79"/>
      <c r="E79" s="79"/>
      <c r="F79" s="79"/>
      <c r="G79" s="79"/>
      <c r="H79" s="79"/>
      <c r="I79" s="80">
        <f>K79/E65</f>
        <v>4427.9614285714288</v>
      </c>
      <c r="J79" s="80"/>
      <c r="K79" s="80">
        <f>L67+L69+L77+L78+L70</f>
        <v>30995.730000000003</v>
      </c>
      <c r="L79" s="80"/>
      <c r="AD79">
        <f>ROUND((Source!AT29/100)*((ROUND(SUMIF(SmtRes!AQ5:'SmtRes'!AQ8,"=1",SmtRes!AD5:'SmtRes'!AD8)*Source!I29, 2)+ROUND(SUMIF(SmtRes!AQ5:'SmtRes'!AQ8,"=1",SmtRes!AC5:'SmtRes'!AC8)*Source!I29, 2))), 2)</f>
        <v>9952.9</v>
      </c>
      <c r="AE79">
        <f>ROUND((Source!AU29/100)*((ROUND(SUMIF(SmtRes!AQ5:'SmtRes'!AQ8,"=1",SmtRes!AD5:'SmtRes'!AD8)*Source!I29, 2)+ROUND(SUMIF(SmtRes!AQ5:'SmtRes'!AQ8,"=1",SmtRes!AC5:'SmtRes'!AC8)*Source!I29, 2))), 2)</f>
        <v>5797.81</v>
      </c>
      <c r="AN79" s="76">
        <f>L67+L69+L77+L78+L70</f>
        <v>30995.730000000003</v>
      </c>
      <c r="AO79" s="76">
        <f>L69</f>
        <v>2425.2999999999993</v>
      </c>
      <c r="AQ79" t="s">
        <v>920</v>
      </c>
      <c r="AR79" s="76">
        <f>L67</f>
        <v>8323.77</v>
      </c>
      <c r="AT79" s="76">
        <f>L70</f>
        <v>2539.5100000000002</v>
      </c>
      <c r="AV79" t="s">
        <v>920</v>
      </c>
      <c r="AW79">
        <f>0</f>
        <v>0</v>
      </c>
      <c r="AZ79">
        <f>Source!X29</f>
        <v>11189.18</v>
      </c>
      <c r="BA79">
        <f>Source!Y29</f>
        <v>6517.97</v>
      </c>
      <c r="CD79">
        <v>1</v>
      </c>
    </row>
    <row r="80" spans="1:83" ht="106.5" x14ac:dyDescent="0.2">
      <c r="A80" s="61" t="s">
        <v>33</v>
      </c>
      <c r="B80" s="63" t="s">
        <v>922</v>
      </c>
      <c r="C80" s="63" t="s">
        <v>923</v>
      </c>
      <c r="D80" s="64" t="str">
        <f>Source!H30</f>
        <v>КОМПЛ</v>
      </c>
      <c r="E80" s="65">
        <f>Source!K30</f>
        <v>1</v>
      </c>
      <c r="F80" s="65"/>
      <c r="G80" s="65">
        <f>Source!I30</f>
        <v>1</v>
      </c>
      <c r="H80" s="67"/>
      <c r="I80" s="66"/>
      <c r="J80" s="67"/>
      <c r="K80" s="66"/>
      <c r="L80" s="67"/>
    </row>
    <row r="81" spans="1:83" ht="38.25" x14ac:dyDescent="0.2">
      <c r="B81" s="68" t="str">
        <f>Source!EO30</f>
        <v>Поправка: 571/пр_2022_т.2_п.4</v>
      </c>
      <c r="C81" s="68" t="str">
        <f>Source!CN30</f>
        <v>Поправка: 571/пр_2022_т.2_п.4  Наименование: При демонтаже (разборке) металлических конструкций</v>
      </c>
    </row>
    <row r="82" spans="1:83" ht="15" x14ac:dyDescent="0.2">
      <c r="A82" s="62"/>
      <c r="B82" s="65">
        <v>1</v>
      </c>
      <c r="C82" s="62" t="s">
        <v>911</v>
      </c>
      <c r="D82" s="64" t="s">
        <v>680</v>
      </c>
      <c r="E82" s="69"/>
      <c r="F82" s="65"/>
      <c r="G82" s="69">
        <f>Source!U30</f>
        <v>5.194</v>
      </c>
      <c r="H82" s="65"/>
      <c r="I82" s="65"/>
      <c r="J82" s="65"/>
      <c r="K82" s="65"/>
      <c r="L82" s="70">
        <f>SUM(L83:L83)-SUMIF(CE83:CE83, 1, L83:L83)</f>
        <v>2593.7800000000002</v>
      </c>
    </row>
    <row r="83" spans="1:83" ht="28.5" x14ac:dyDescent="0.2">
      <c r="A83" s="63"/>
      <c r="B83" s="63" t="s">
        <v>690</v>
      </c>
      <c r="C83" s="63" t="s">
        <v>691</v>
      </c>
      <c r="D83" s="64" t="s">
        <v>680</v>
      </c>
      <c r="E83" s="65">
        <v>7.42</v>
      </c>
      <c r="F83" s="65">
        <f>ROUND(0.7,7)</f>
        <v>0.7</v>
      </c>
      <c r="G83" s="65">
        <f>SmtRes!CX9</f>
        <v>5.194</v>
      </c>
      <c r="H83" s="67"/>
      <c r="I83" s="66"/>
      <c r="J83" s="67">
        <f>SmtRes!CZ9</f>
        <v>499.38</v>
      </c>
      <c r="K83" s="66"/>
      <c r="L83" s="67">
        <f>SmtRes!DI9</f>
        <v>2593.7800000000002</v>
      </c>
    </row>
    <row r="84" spans="1:83" ht="15" x14ac:dyDescent="0.2">
      <c r="A84" s="62"/>
      <c r="B84" s="65">
        <v>2</v>
      </c>
      <c r="C84" s="62" t="s">
        <v>912</v>
      </c>
      <c r="D84" s="64"/>
      <c r="E84" s="69"/>
      <c r="F84" s="65"/>
      <c r="G84" s="69"/>
      <c r="H84" s="65"/>
      <c r="I84" s="65"/>
      <c r="J84" s="65"/>
      <c r="K84" s="65"/>
      <c r="L84" s="70">
        <f>SUM(L85:L89)-SUMIF(CE85:CE89, 1, L85:L89)</f>
        <v>785.01</v>
      </c>
    </row>
    <row r="85" spans="1:83" ht="15" x14ac:dyDescent="0.2">
      <c r="A85" s="62"/>
      <c r="B85" s="65"/>
      <c r="C85" s="62" t="s">
        <v>914</v>
      </c>
      <c r="D85" s="64" t="s">
        <v>680</v>
      </c>
      <c r="E85" s="69"/>
      <c r="F85" s="65"/>
      <c r="G85" s="69">
        <f>Source!V30</f>
        <v>0.71399999999999997</v>
      </c>
      <c r="H85" s="65"/>
      <c r="I85" s="65"/>
      <c r="J85" s="65"/>
      <c r="K85" s="65"/>
      <c r="L85" s="70">
        <f>SUMIF(CE86:CE89, 1, L86:L89)</f>
        <v>411.34000000000003</v>
      </c>
      <c r="CE85">
        <v>1</v>
      </c>
    </row>
    <row r="86" spans="1:83" ht="28.5" x14ac:dyDescent="0.2">
      <c r="A86" s="63"/>
      <c r="B86" s="63" t="s">
        <v>692</v>
      </c>
      <c r="C86" s="63" t="s">
        <v>694</v>
      </c>
      <c r="D86" s="64" t="s">
        <v>571</v>
      </c>
      <c r="E86" s="65">
        <v>0.61</v>
      </c>
      <c r="F86" s="65">
        <f>ROUND(0.7,7)</f>
        <v>0.7</v>
      </c>
      <c r="G86" s="65">
        <f>SmtRes!CX11</f>
        <v>0.42699999999999999</v>
      </c>
      <c r="H86" s="67"/>
      <c r="I86" s="66"/>
      <c r="J86" s="67">
        <f>SmtRes!CZ11</f>
        <v>1472.33</v>
      </c>
      <c r="K86" s="66"/>
      <c r="L86" s="67">
        <f>SmtRes!DG11</f>
        <v>628.67999999999995</v>
      </c>
    </row>
    <row r="87" spans="1:83" ht="28.5" x14ac:dyDescent="0.2">
      <c r="A87" s="63"/>
      <c r="B87" s="63" t="s">
        <v>695</v>
      </c>
      <c r="C87" s="63" t="s">
        <v>924</v>
      </c>
      <c r="D87" s="64" t="s">
        <v>680</v>
      </c>
      <c r="E87" s="65">
        <f>SmtRes!DO11*SmtRes!AT11</f>
        <v>0.61</v>
      </c>
      <c r="F87" s="65">
        <f>ROUND(0.7,7)</f>
        <v>0.7</v>
      </c>
      <c r="G87" s="65">
        <f>SmtRes!DO11*SmtRes!CX11</f>
        <v>0.42699999999999999</v>
      </c>
      <c r="H87" s="67"/>
      <c r="I87" s="66"/>
      <c r="J87" s="67">
        <f>ROUND(SmtRes!AG11/SmtRes!DO11, 2)</f>
        <v>642.05999999999995</v>
      </c>
      <c r="K87" s="66"/>
      <c r="L87" s="67">
        <f>SmtRes!DH11</f>
        <v>274.16000000000003</v>
      </c>
      <c r="CE87">
        <v>1</v>
      </c>
    </row>
    <row r="88" spans="1:83" ht="28.5" x14ac:dyDescent="0.2">
      <c r="A88" s="63"/>
      <c r="B88" s="63" t="s">
        <v>687</v>
      </c>
      <c r="C88" s="63" t="s">
        <v>689</v>
      </c>
      <c r="D88" s="64" t="s">
        <v>571</v>
      </c>
      <c r="E88" s="65">
        <v>0.41</v>
      </c>
      <c r="F88" s="65">
        <f>ROUND(0.7,7)</f>
        <v>0.7</v>
      </c>
      <c r="G88" s="65">
        <f>SmtRes!CX12</f>
        <v>0.28699999999999998</v>
      </c>
      <c r="H88" s="67"/>
      <c r="I88" s="66"/>
      <c r="J88" s="67">
        <f>SmtRes!CZ12</f>
        <v>544.70000000000005</v>
      </c>
      <c r="K88" s="66"/>
      <c r="L88" s="67">
        <f>SmtRes!DG12</f>
        <v>156.33000000000001</v>
      </c>
    </row>
    <row r="89" spans="1:83" ht="28.5" x14ac:dyDescent="0.2">
      <c r="A89" s="63"/>
      <c r="B89" s="63" t="s">
        <v>686</v>
      </c>
      <c r="C89" s="63" t="s">
        <v>913</v>
      </c>
      <c r="D89" s="64" t="s">
        <v>680</v>
      </c>
      <c r="E89" s="65">
        <f>SmtRes!DO12*SmtRes!AT12</f>
        <v>0.41</v>
      </c>
      <c r="F89" s="65">
        <f>ROUND(0.7,7)</f>
        <v>0.7</v>
      </c>
      <c r="G89" s="65">
        <f>SmtRes!DO12*SmtRes!CX12</f>
        <v>0.28699999999999998</v>
      </c>
      <c r="H89" s="67"/>
      <c r="I89" s="66"/>
      <c r="J89" s="67">
        <f>ROUND(SmtRes!AG12/SmtRes!DO12, 2)</f>
        <v>477.98</v>
      </c>
      <c r="K89" s="66"/>
      <c r="L89" s="67">
        <f>SmtRes!DH12</f>
        <v>137.18</v>
      </c>
      <c r="CE89">
        <v>1</v>
      </c>
    </row>
    <row r="90" spans="1:83" ht="15" x14ac:dyDescent="0.2">
      <c r="A90" s="62"/>
      <c r="B90" s="65">
        <v>4</v>
      </c>
      <c r="C90" s="62" t="s">
        <v>925</v>
      </c>
      <c r="D90" s="64"/>
      <c r="E90" s="69"/>
      <c r="F90" s="65"/>
      <c r="G90" s="69"/>
      <c r="H90" s="65"/>
      <c r="I90" s="65"/>
      <c r="J90" s="65"/>
      <c r="K90" s="65"/>
      <c r="L90" s="70">
        <f>SUM(L91:L95)-SUMIF(CE91:CE95, 1, L91:L95)</f>
        <v>0</v>
      </c>
    </row>
    <row r="91" spans="1:83" ht="14.25" x14ac:dyDescent="0.2">
      <c r="A91" s="63"/>
      <c r="B91" s="63" t="s">
        <v>696</v>
      </c>
      <c r="C91" s="63" t="s">
        <v>698</v>
      </c>
      <c r="D91" s="64" t="s">
        <v>699</v>
      </c>
      <c r="E91" s="65">
        <v>0.01</v>
      </c>
      <c r="F91" s="65">
        <f>ROUND((0),7)</f>
        <v>0</v>
      </c>
      <c r="G91" s="65">
        <f>SmtRes!CX13</f>
        <v>0</v>
      </c>
      <c r="H91" s="67">
        <f>SmtRes!CZ13</f>
        <v>238.29</v>
      </c>
      <c r="I91" s="66">
        <f>SmtRes!AI13</f>
        <v>2.0699999999999998</v>
      </c>
      <c r="J91" s="67">
        <f>ROUND(H91*I91, 2)</f>
        <v>493.26</v>
      </c>
      <c r="K91" s="66"/>
      <c r="L91" s="67">
        <f>SmtRes!DF13</f>
        <v>0</v>
      </c>
    </row>
    <row r="92" spans="1:83" ht="14.25" x14ac:dyDescent="0.2">
      <c r="A92" s="63"/>
      <c r="B92" s="63" t="s">
        <v>700</v>
      </c>
      <c r="C92" s="63" t="s">
        <v>702</v>
      </c>
      <c r="D92" s="64" t="s">
        <v>699</v>
      </c>
      <c r="E92" s="65">
        <v>0.03</v>
      </c>
      <c r="F92" s="65">
        <f>ROUND((0),7)</f>
        <v>0</v>
      </c>
      <c r="G92" s="65">
        <f>SmtRes!CX14</f>
        <v>0</v>
      </c>
      <c r="H92" s="67">
        <f>SmtRes!CZ14</f>
        <v>80.02</v>
      </c>
      <c r="I92" s="66">
        <f>SmtRes!AI14</f>
        <v>2.0699999999999998</v>
      </c>
      <c r="J92" s="67">
        <f>ROUND(H92*I92, 2)</f>
        <v>165.64</v>
      </c>
      <c r="K92" s="66"/>
      <c r="L92" s="67">
        <f>SmtRes!DF14</f>
        <v>0</v>
      </c>
    </row>
    <row r="93" spans="1:83" ht="14.25" x14ac:dyDescent="0.2">
      <c r="A93" s="63"/>
      <c r="B93" s="63" t="s">
        <v>703</v>
      </c>
      <c r="C93" s="63" t="s">
        <v>705</v>
      </c>
      <c r="D93" s="64" t="s">
        <v>699</v>
      </c>
      <c r="E93" s="65">
        <v>0.02</v>
      </c>
      <c r="F93" s="65">
        <f>ROUND((0),7)</f>
        <v>0</v>
      </c>
      <c r="G93" s="65">
        <f>SmtRes!CX15</f>
        <v>0</v>
      </c>
      <c r="H93" s="67">
        <f>SmtRes!CZ15</f>
        <v>56.11</v>
      </c>
      <c r="I93" s="66">
        <f>SmtRes!AI15</f>
        <v>1.58</v>
      </c>
      <c r="J93" s="67">
        <f>ROUND(H93*I93, 2)</f>
        <v>88.65</v>
      </c>
      <c r="K93" s="66"/>
      <c r="L93" s="67">
        <f>SmtRes!DF15</f>
        <v>0</v>
      </c>
    </row>
    <row r="94" spans="1:83" ht="14.25" x14ac:dyDescent="0.2">
      <c r="A94" s="63"/>
      <c r="B94" s="63" t="s">
        <v>706</v>
      </c>
      <c r="C94" s="63" t="s">
        <v>708</v>
      </c>
      <c r="D94" s="64" t="s">
        <v>237</v>
      </c>
      <c r="E94" s="65">
        <v>1E-4</v>
      </c>
      <c r="F94" s="65">
        <f>ROUND((0),7)</f>
        <v>0</v>
      </c>
      <c r="G94" s="65">
        <f>SmtRes!CX16</f>
        <v>0</v>
      </c>
      <c r="H94" s="67">
        <f>SmtRes!CZ16</f>
        <v>80020.98</v>
      </c>
      <c r="I94" s="66">
        <f>SmtRes!AI16</f>
        <v>1.02</v>
      </c>
      <c r="J94" s="67">
        <f>ROUND(H94*I94, 2)</f>
        <v>81621.399999999994</v>
      </c>
      <c r="K94" s="66"/>
      <c r="L94" s="67">
        <f>SmtRes!DF16</f>
        <v>0</v>
      </c>
    </row>
    <row r="95" spans="1:83" ht="14.25" x14ac:dyDescent="0.2">
      <c r="A95" s="63"/>
      <c r="B95" s="63" t="s">
        <v>709</v>
      </c>
      <c r="C95" s="63" t="s">
        <v>711</v>
      </c>
      <c r="D95" s="64" t="s">
        <v>699</v>
      </c>
      <c r="E95" s="65">
        <v>0.12</v>
      </c>
      <c r="F95" s="65">
        <f>ROUND((0),7)</f>
        <v>0</v>
      </c>
      <c r="G95" s="65">
        <f>SmtRes!CX17</f>
        <v>0</v>
      </c>
      <c r="H95" s="67">
        <f>SmtRes!CZ17</f>
        <v>60.6</v>
      </c>
      <c r="I95" s="66">
        <f>SmtRes!AI17</f>
        <v>1.1200000000000001</v>
      </c>
      <c r="J95" s="67">
        <f>ROUND(H95*I95, 2)</f>
        <v>67.87</v>
      </c>
      <c r="K95" s="66"/>
      <c r="L95" s="67">
        <f>SmtRes!DF17</f>
        <v>0</v>
      </c>
    </row>
    <row r="96" spans="1:83" ht="14.25" x14ac:dyDescent="0.2">
      <c r="A96" s="63"/>
      <c r="B96" s="63" t="str">
        <f>EtalonRes!I17</f>
        <v>07.2.07.13</v>
      </c>
      <c r="C96" s="63" t="str">
        <f>EtalonRes!K17</f>
        <v>Хомуты стальные</v>
      </c>
      <c r="D96" s="64" t="str">
        <f>EtalonRes!O17</f>
        <v>кг</v>
      </c>
      <c r="E96" s="65">
        <f>EtalonRes!X17</f>
        <v>0</v>
      </c>
      <c r="F96" s="65">
        <f>ROUND((0),7)</f>
        <v>0</v>
      </c>
      <c r="G96" s="65">
        <f>ROUND(EtalonRes!AG17*Source!I30, 7)</f>
        <v>0</v>
      </c>
      <c r="H96" s="67"/>
      <c r="I96" s="66"/>
      <c r="J96" s="67"/>
      <c r="K96" s="66"/>
      <c r="L96" s="67"/>
    </row>
    <row r="97" spans="1:83" ht="14.25" x14ac:dyDescent="0.2">
      <c r="A97" s="63"/>
      <c r="B97" s="63" t="str">
        <f>EtalonRes!I18</f>
        <v>08.3.04.02</v>
      </c>
      <c r="C97" s="63" t="str">
        <f>EtalonRes!K18</f>
        <v>Сталь стержневая диаметром до 10 мм</v>
      </c>
      <c r="D97" s="64" t="str">
        <f>EtalonRes!O18</f>
        <v>т</v>
      </c>
      <c r="E97" s="65">
        <f>EtalonRes!X18</f>
        <v>0</v>
      </c>
      <c r="F97" s="65">
        <f>ROUND((0),7)</f>
        <v>0</v>
      </c>
      <c r="G97" s="65">
        <f>ROUND(EtalonRes!AG18*Source!I30, 7)</f>
        <v>0</v>
      </c>
      <c r="H97" s="67"/>
      <c r="I97" s="66"/>
      <c r="J97" s="67"/>
      <c r="K97" s="66"/>
      <c r="L97" s="67"/>
    </row>
    <row r="98" spans="1:83" ht="28.5" x14ac:dyDescent="0.2">
      <c r="A98" s="63"/>
      <c r="B98" s="63" t="str">
        <f>EtalonRes!I21</f>
        <v>21.2.01.02</v>
      </c>
      <c r="C98" s="63" t="str">
        <f>EtalonRes!K21</f>
        <v>Провода неизолированные для воздушных линий электропередач</v>
      </c>
      <c r="D98" s="64" t="str">
        <f>EtalonRes!O21</f>
        <v>т</v>
      </c>
      <c r="E98" s="65">
        <f>EtalonRes!X21</f>
        <v>0</v>
      </c>
      <c r="F98" s="65">
        <f>ROUND((0),7)</f>
        <v>0</v>
      </c>
      <c r="G98" s="65">
        <f>ROUND(EtalonRes!AG21*Source!I30, 7)</f>
        <v>0</v>
      </c>
      <c r="H98" s="67"/>
      <c r="I98" s="66"/>
      <c r="J98" s="67"/>
      <c r="K98" s="66"/>
      <c r="L98" s="67"/>
    </row>
    <row r="99" spans="1:83" ht="28.5" x14ac:dyDescent="0.2">
      <c r="A99" s="63"/>
      <c r="B99" s="63" t="str">
        <f>EtalonRes!I22</f>
        <v>22.2.01.04</v>
      </c>
      <c r="C99" s="63" t="str">
        <f>EtalonRes!K22</f>
        <v>Изоляторы линейные штыревые фарфоровые</v>
      </c>
      <c r="D99" s="64" t="str">
        <f>EtalonRes!O22</f>
        <v>ШТ</v>
      </c>
      <c r="E99" s="65">
        <f>EtalonRes!X22</f>
        <v>0</v>
      </c>
      <c r="F99" s="65">
        <f>ROUND((0),7)</f>
        <v>0</v>
      </c>
      <c r="G99" s="65">
        <f>ROUND(EtalonRes!AG22*Source!I30, 7)</f>
        <v>0</v>
      </c>
      <c r="H99" s="67"/>
      <c r="I99" s="66"/>
      <c r="J99" s="67"/>
      <c r="K99" s="66"/>
      <c r="L99" s="67"/>
    </row>
    <row r="100" spans="1:83" ht="14.25" x14ac:dyDescent="0.2">
      <c r="A100" s="63"/>
      <c r="B100" s="63" t="str">
        <f>EtalonRes!I23</f>
        <v>22.2.02.03</v>
      </c>
      <c r="C100" s="71" t="str">
        <f>EtalonRes!K23</f>
        <v>Детали крепления стальные</v>
      </c>
      <c r="D100" s="72" t="str">
        <f>EtalonRes!O23</f>
        <v>кг</v>
      </c>
      <c r="E100" s="73">
        <f>EtalonRes!X23</f>
        <v>0</v>
      </c>
      <c r="F100" s="73">
        <f>ROUND((0),7)</f>
        <v>0</v>
      </c>
      <c r="G100" s="73">
        <f>ROUND(EtalonRes!AG23*Source!I30, 7)</f>
        <v>0</v>
      </c>
      <c r="H100" s="74"/>
      <c r="I100" s="75"/>
      <c r="J100" s="74"/>
      <c r="K100" s="75"/>
      <c r="L100" s="74"/>
    </row>
    <row r="101" spans="1:83" ht="15" x14ac:dyDescent="0.2">
      <c r="A101" s="63"/>
      <c r="B101" s="63"/>
      <c r="C101" s="77" t="s">
        <v>915</v>
      </c>
      <c r="D101" s="64"/>
      <c r="E101" s="65"/>
      <c r="F101" s="65"/>
      <c r="G101" s="65"/>
      <c r="H101" s="67"/>
      <c r="I101" s="66"/>
      <c r="J101" s="67"/>
      <c r="K101" s="66"/>
      <c r="L101" s="67">
        <f>L82+L84+L85+L90</f>
        <v>3790.13</v>
      </c>
    </row>
    <row r="102" spans="1:83" ht="14.25" x14ac:dyDescent="0.2">
      <c r="A102" s="63"/>
      <c r="B102" s="63"/>
      <c r="C102" s="63" t="s">
        <v>916</v>
      </c>
      <c r="D102" s="64"/>
      <c r="E102" s="65"/>
      <c r="F102" s="65"/>
      <c r="G102" s="65"/>
      <c r="H102" s="67"/>
      <c r="I102" s="66"/>
      <c r="J102" s="67"/>
      <c r="K102" s="66"/>
      <c r="L102" s="67">
        <f>SUM(AR80:AR105)+SUM(AS80:AS105)+SUM(AT80:AT105)+SUM(AU80:AU105)+SUM(AV80:AV105)</f>
        <v>3005.1200000000003</v>
      </c>
    </row>
    <row r="103" spans="1:83" ht="14.25" x14ac:dyDescent="0.2">
      <c r="A103" s="63"/>
      <c r="B103" s="63" t="s">
        <v>27</v>
      </c>
      <c r="C103" s="63" t="s">
        <v>917</v>
      </c>
      <c r="D103" s="64" t="s">
        <v>838</v>
      </c>
      <c r="E103" s="65">
        <f>Source!BZ30</f>
        <v>103</v>
      </c>
      <c r="F103" s="65"/>
      <c r="G103" s="65">
        <f>Source!AT30</f>
        <v>103</v>
      </c>
      <c r="H103" s="67"/>
      <c r="I103" s="66"/>
      <c r="J103" s="67"/>
      <c r="K103" s="66"/>
      <c r="L103" s="67">
        <f>SUM(AZ80:AZ105)</f>
        <v>3095.27</v>
      </c>
    </row>
    <row r="104" spans="1:83" ht="14.25" x14ac:dyDescent="0.2">
      <c r="A104" s="71"/>
      <c r="B104" s="71" t="s">
        <v>28</v>
      </c>
      <c r="C104" s="71" t="s">
        <v>918</v>
      </c>
      <c r="D104" s="72" t="s">
        <v>838</v>
      </c>
      <c r="E104" s="73">
        <f>Source!CA30</f>
        <v>60</v>
      </c>
      <c r="F104" s="73"/>
      <c r="G104" s="73">
        <f>Source!AU30</f>
        <v>60</v>
      </c>
      <c r="H104" s="74"/>
      <c r="I104" s="75"/>
      <c r="J104" s="74"/>
      <c r="K104" s="75"/>
      <c r="L104" s="74">
        <f>SUM(BA80:BA105)</f>
        <v>1803.07</v>
      </c>
    </row>
    <row r="105" spans="1:83" ht="15" x14ac:dyDescent="0.2">
      <c r="C105" s="79" t="s">
        <v>919</v>
      </c>
      <c r="D105" s="79"/>
      <c r="E105" s="79"/>
      <c r="F105" s="79"/>
      <c r="G105" s="79"/>
      <c r="H105" s="79"/>
      <c r="I105" s="80">
        <f>K105/E80</f>
        <v>8688.4699999999993</v>
      </c>
      <c r="J105" s="80"/>
      <c r="K105" s="80">
        <f>L82+L84+L90+L103+L104+L85</f>
        <v>8688.4699999999993</v>
      </c>
      <c r="L105" s="80"/>
      <c r="AD105">
        <f>ROUND((Source!AT30/100)*((ROUND(SUMIF(SmtRes!AQ9:'SmtRes'!AQ17,"=1",SmtRes!AD9:'SmtRes'!AD17)*Source!I30, 2)+ROUND(SUMIF(SmtRes!AQ9:'SmtRes'!AQ17,"=1",SmtRes!AC9:'SmtRes'!AC17)*Source!I30, 2))), 2)</f>
        <v>1668</v>
      </c>
      <c r="AE105">
        <f>ROUND((Source!AU30/100)*((ROUND(SUMIF(SmtRes!AQ9:'SmtRes'!AQ17,"=1",SmtRes!AD9:'SmtRes'!AD17)*Source!I30, 2)+ROUND(SUMIF(SmtRes!AQ9:'SmtRes'!AQ17,"=1",SmtRes!AC9:'SmtRes'!AC17)*Source!I30, 2))), 2)</f>
        <v>971.65</v>
      </c>
      <c r="AN105" s="76">
        <f>L82+L84+L90+L103+L104+L85</f>
        <v>8688.4699999999993</v>
      </c>
      <c r="AO105" s="76">
        <f>L84</f>
        <v>785.01</v>
      </c>
      <c r="AQ105" t="s">
        <v>920</v>
      </c>
      <c r="AR105" s="76">
        <f>L82</f>
        <v>2593.7800000000002</v>
      </c>
      <c r="AT105" s="76">
        <f>L85</f>
        <v>411.34000000000003</v>
      </c>
      <c r="AV105" t="s">
        <v>920</v>
      </c>
      <c r="AW105" s="76">
        <f>L90</f>
        <v>0</v>
      </c>
      <c r="AZ105">
        <f>Source!X30</f>
        <v>3095.27</v>
      </c>
      <c r="BA105">
        <f>Source!Y30</f>
        <v>1803.07</v>
      </c>
      <c r="CD105">
        <v>1</v>
      </c>
    </row>
    <row r="106" spans="1:83" ht="106.5" x14ac:dyDescent="0.2">
      <c r="A106" s="61" t="s">
        <v>42</v>
      </c>
      <c r="B106" s="63" t="s">
        <v>926</v>
      </c>
      <c r="C106" s="63" t="s">
        <v>927</v>
      </c>
      <c r="D106" s="64" t="str">
        <f>Source!H31</f>
        <v>КОМПЛ</v>
      </c>
      <c r="E106" s="65">
        <f>Source!K31</f>
        <v>2</v>
      </c>
      <c r="F106" s="65"/>
      <c r="G106" s="65">
        <f>Source!I31</f>
        <v>2</v>
      </c>
      <c r="H106" s="67"/>
      <c r="I106" s="66"/>
      <c r="J106" s="67"/>
      <c r="K106" s="66"/>
      <c r="L106" s="67"/>
    </row>
    <row r="107" spans="1:83" ht="38.25" x14ac:dyDescent="0.2">
      <c r="B107" s="68" t="str">
        <f>Source!EO31</f>
        <v>Поправка: 571/пр_2022_т.2_п.4</v>
      </c>
      <c r="C107" s="68" t="str">
        <f>Source!CN31</f>
        <v>Поправка: 571/пр_2022_т.2_п.4  Наименование: При демонтаже (разборке) металлических конструкций</v>
      </c>
    </row>
    <row r="108" spans="1:83" ht="15" x14ac:dyDescent="0.2">
      <c r="A108" s="62"/>
      <c r="B108" s="65">
        <v>1</v>
      </c>
      <c r="C108" s="62" t="s">
        <v>911</v>
      </c>
      <c r="D108" s="64" t="s">
        <v>680</v>
      </c>
      <c r="E108" s="69"/>
      <c r="F108" s="65"/>
      <c r="G108" s="69">
        <f>Source!U31</f>
        <v>6.1319999999999997</v>
      </c>
      <c r="H108" s="65"/>
      <c r="I108" s="65"/>
      <c r="J108" s="65"/>
      <c r="K108" s="65"/>
      <c r="L108" s="70">
        <f>SUM(L109:L109)-SUMIF(CE109:CE109, 1, L109:L109)</f>
        <v>2701.27</v>
      </c>
    </row>
    <row r="109" spans="1:83" ht="28.5" x14ac:dyDescent="0.2">
      <c r="A109" s="63"/>
      <c r="B109" s="63" t="s">
        <v>712</v>
      </c>
      <c r="C109" s="63" t="s">
        <v>713</v>
      </c>
      <c r="D109" s="64" t="s">
        <v>680</v>
      </c>
      <c r="E109" s="65">
        <v>4.38</v>
      </c>
      <c r="F109" s="65">
        <f>ROUND(0.7,7)</f>
        <v>0.7</v>
      </c>
      <c r="G109" s="65">
        <f>SmtRes!CX18</f>
        <v>6.1319999999999997</v>
      </c>
      <c r="H109" s="67"/>
      <c r="I109" s="66"/>
      <c r="J109" s="67">
        <f>SmtRes!CZ18</f>
        <v>440.52</v>
      </c>
      <c r="K109" s="66"/>
      <c r="L109" s="67">
        <f>SmtRes!DI18</f>
        <v>2701.27</v>
      </c>
    </row>
    <row r="110" spans="1:83" ht="15" x14ac:dyDescent="0.2">
      <c r="A110" s="62"/>
      <c r="B110" s="65">
        <v>2</v>
      </c>
      <c r="C110" s="62" t="s">
        <v>912</v>
      </c>
      <c r="D110" s="64"/>
      <c r="E110" s="69"/>
      <c r="F110" s="65"/>
      <c r="G110" s="69"/>
      <c r="H110" s="65"/>
      <c r="I110" s="65"/>
      <c r="J110" s="65"/>
      <c r="K110" s="65"/>
      <c r="L110" s="70">
        <f>SUM(L111:L113)-SUMIF(CE111:CE113, 1, L111:L113)</f>
        <v>167.77000000000004</v>
      </c>
    </row>
    <row r="111" spans="1:83" ht="15" x14ac:dyDescent="0.2">
      <c r="A111" s="62"/>
      <c r="B111" s="65"/>
      <c r="C111" s="62" t="s">
        <v>914</v>
      </c>
      <c r="D111" s="64" t="s">
        <v>680</v>
      </c>
      <c r="E111" s="69"/>
      <c r="F111" s="65"/>
      <c r="G111" s="69">
        <f>Source!V31</f>
        <v>0.308</v>
      </c>
      <c r="H111" s="65"/>
      <c r="I111" s="65"/>
      <c r="J111" s="65"/>
      <c r="K111" s="65"/>
      <c r="L111" s="70">
        <f>SUMIF(CE112:CE113, 1, L112:L113)</f>
        <v>147.22</v>
      </c>
      <c r="CE111">
        <v>1</v>
      </c>
    </row>
    <row r="112" spans="1:83" ht="28.5" x14ac:dyDescent="0.2">
      <c r="A112" s="63"/>
      <c r="B112" s="63" t="s">
        <v>687</v>
      </c>
      <c r="C112" s="63" t="s">
        <v>689</v>
      </c>
      <c r="D112" s="64" t="s">
        <v>571</v>
      </c>
      <c r="E112" s="65">
        <v>0.22</v>
      </c>
      <c r="F112" s="65">
        <f>ROUND(0.7,7)</f>
        <v>0.7</v>
      </c>
      <c r="G112" s="65">
        <f>SmtRes!CX20</f>
        <v>0.308</v>
      </c>
      <c r="H112" s="67"/>
      <c r="I112" s="66"/>
      <c r="J112" s="67">
        <f>SmtRes!CZ20</f>
        <v>544.70000000000005</v>
      </c>
      <c r="K112" s="66"/>
      <c r="L112" s="67">
        <f>SmtRes!DG20</f>
        <v>167.77</v>
      </c>
    </row>
    <row r="113" spans="1:83" ht="28.5" x14ac:dyDescent="0.2">
      <c r="A113" s="63"/>
      <c r="B113" s="63" t="s">
        <v>686</v>
      </c>
      <c r="C113" s="63" t="s">
        <v>913</v>
      </c>
      <c r="D113" s="64" t="s">
        <v>680</v>
      </c>
      <c r="E113" s="65">
        <f>SmtRes!DO20*SmtRes!AT20</f>
        <v>0.22</v>
      </c>
      <c r="F113" s="65">
        <f>ROUND(0.7,7)</f>
        <v>0.7</v>
      </c>
      <c r="G113" s="65">
        <f>SmtRes!DO20*SmtRes!CX20</f>
        <v>0.308</v>
      </c>
      <c r="H113" s="67"/>
      <c r="I113" s="66"/>
      <c r="J113" s="67">
        <f>ROUND(SmtRes!AG20/SmtRes!DO20, 2)</f>
        <v>477.98</v>
      </c>
      <c r="K113" s="66"/>
      <c r="L113" s="67">
        <f>SmtRes!DH20</f>
        <v>147.22</v>
      </c>
      <c r="CE113">
        <v>1</v>
      </c>
    </row>
    <row r="114" spans="1:83" ht="15" x14ac:dyDescent="0.2">
      <c r="A114" s="62"/>
      <c r="B114" s="65">
        <v>4</v>
      </c>
      <c r="C114" s="62" t="s">
        <v>925</v>
      </c>
      <c r="D114" s="64"/>
      <c r="E114" s="69"/>
      <c r="F114" s="65"/>
      <c r="G114" s="69"/>
      <c r="H114" s="65"/>
      <c r="I114" s="65"/>
      <c r="J114" s="65"/>
      <c r="K114" s="65"/>
      <c r="L114" s="70">
        <f>SUM(L115:L119)-SUMIF(CE115:CE119, 1, L115:L119)</f>
        <v>0</v>
      </c>
    </row>
    <row r="115" spans="1:83" ht="14.25" x14ac:dyDescent="0.2">
      <c r="A115" s="63"/>
      <c r="B115" s="63" t="s">
        <v>696</v>
      </c>
      <c r="C115" s="63" t="s">
        <v>698</v>
      </c>
      <c r="D115" s="64" t="s">
        <v>699</v>
      </c>
      <c r="E115" s="65">
        <v>0.1</v>
      </c>
      <c r="F115" s="65">
        <f>ROUND(0,7)</f>
        <v>0</v>
      </c>
      <c r="G115" s="65">
        <f>SmtRes!CX21</f>
        <v>0</v>
      </c>
      <c r="H115" s="67">
        <f>SmtRes!CZ21</f>
        <v>238.29</v>
      </c>
      <c r="I115" s="66">
        <f>SmtRes!AI21</f>
        <v>2.0699999999999998</v>
      </c>
      <c r="J115" s="67">
        <f>ROUND(H115*I115, 2)</f>
        <v>493.26</v>
      </c>
      <c r="K115" s="66"/>
      <c r="L115" s="67">
        <f>SmtRes!DF21</f>
        <v>0</v>
      </c>
    </row>
    <row r="116" spans="1:83" ht="14.25" x14ac:dyDescent="0.2">
      <c r="A116" s="63"/>
      <c r="B116" s="63" t="s">
        <v>700</v>
      </c>
      <c r="C116" s="63" t="s">
        <v>702</v>
      </c>
      <c r="D116" s="64" t="s">
        <v>699</v>
      </c>
      <c r="E116" s="65">
        <v>0.03</v>
      </c>
      <c r="F116" s="65">
        <f>ROUND(0,7)</f>
        <v>0</v>
      </c>
      <c r="G116" s="65">
        <f>SmtRes!CX22</f>
        <v>0</v>
      </c>
      <c r="H116" s="67">
        <f>SmtRes!CZ22</f>
        <v>80.02</v>
      </c>
      <c r="I116" s="66">
        <f>SmtRes!AI22</f>
        <v>2.0699999999999998</v>
      </c>
      <c r="J116" s="67">
        <f>ROUND(H116*I116, 2)</f>
        <v>165.64</v>
      </c>
      <c r="K116" s="66"/>
      <c r="L116" s="67">
        <f>SmtRes!DF22</f>
        <v>0</v>
      </c>
    </row>
    <row r="117" spans="1:83" ht="14.25" x14ac:dyDescent="0.2">
      <c r="A117" s="63"/>
      <c r="B117" s="63" t="s">
        <v>703</v>
      </c>
      <c r="C117" s="63" t="s">
        <v>705</v>
      </c>
      <c r="D117" s="64" t="s">
        <v>699</v>
      </c>
      <c r="E117" s="65">
        <v>0.02</v>
      </c>
      <c r="F117" s="65">
        <f>ROUND(0,7)</f>
        <v>0</v>
      </c>
      <c r="G117" s="65">
        <f>SmtRes!CX23</f>
        <v>0</v>
      </c>
      <c r="H117" s="67">
        <f>SmtRes!CZ23</f>
        <v>56.11</v>
      </c>
      <c r="I117" s="66">
        <f>SmtRes!AI23</f>
        <v>1.58</v>
      </c>
      <c r="J117" s="67">
        <f>ROUND(H117*I117, 2)</f>
        <v>88.65</v>
      </c>
      <c r="K117" s="66"/>
      <c r="L117" s="67">
        <f>SmtRes!DF23</f>
        <v>0</v>
      </c>
    </row>
    <row r="118" spans="1:83" ht="14.25" x14ac:dyDescent="0.2">
      <c r="A118" s="63"/>
      <c r="B118" s="63" t="s">
        <v>706</v>
      </c>
      <c r="C118" s="63" t="s">
        <v>708</v>
      </c>
      <c r="D118" s="64" t="s">
        <v>237</v>
      </c>
      <c r="E118" s="65">
        <v>1E-4</v>
      </c>
      <c r="F118" s="65">
        <f>ROUND(0,7)</f>
        <v>0</v>
      </c>
      <c r="G118" s="65">
        <f>SmtRes!CX24</f>
        <v>0</v>
      </c>
      <c r="H118" s="67">
        <f>SmtRes!CZ24</f>
        <v>80020.98</v>
      </c>
      <c r="I118" s="66">
        <f>SmtRes!AI24</f>
        <v>1.02</v>
      </c>
      <c r="J118" s="67">
        <f>ROUND(H118*I118, 2)</f>
        <v>81621.399999999994</v>
      </c>
      <c r="K118" s="66"/>
      <c r="L118" s="67">
        <f>SmtRes!DF24</f>
        <v>0</v>
      </c>
    </row>
    <row r="119" spans="1:83" ht="14.25" x14ac:dyDescent="0.2">
      <c r="A119" s="63"/>
      <c r="B119" s="63" t="s">
        <v>709</v>
      </c>
      <c r="C119" s="63" t="s">
        <v>711</v>
      </c>
      <c r="D119" s="64" t="s">
        <v>699</v>
      </c>
      <c r="E119" s="65">
        <v>0.03</v>
      </c>
      <c r="F119" s="65">
        <f>ROUND(0,7)</f>
        <v>0</v>
      </c>
      <c r="G119" s="65">
        <f>SmtRes!CX25</f>
        <v>0</v>
      </c>
      <c r="H119" s="67">
        <f>SmtRes!CZ25</f>
        <v>60.6</v>
      </c>
      <c r="I119" s="66">
        <f>SmtRes!AI25</f>
        <v>1.1200000000000001</v>
      </c>
      <c r="J119" s="67">
        <f>ROUND(H119*I119, 2)</f>
        <v>67.87</v>
      </c>
      <c r="K119" s="66"/>
      <c r="L119" s="67">
        <f>SmtRes!DF25</f>
        <v>0</v>
      </c>
    </row>
    <row r="120" spans="1:83" ht="14.25" x14ac:dyDescent="0.2">
      <c r="A120" s="63"/>
      <c r="B120" s="63" t="str">
        <f>EtalonRes!I31</f>
        <v>07.2.07.13</v>
      </c>
      <c r="C120" s="63" t="str">
        <f>EtalonRes!K31</f>
        <v>Хомуты стальные</v>
      </c>
      <c r="D120" s="64" t="str">
        <f>EtalonRes!O31</f>
        <v>кг</v>
      </c>
      <c r="E120" s="65">
        <f>EtalonRes!X31</f>
        <v>0</v>
      </c>
      <c r="F120" s="65">
        <f>ROUND(0,7)</f>
        <v>0</v>
      </c>
      <c r="G120" s="65">
        <f>ROUND(EtalonRes!AG31*Source!I31, 7)</f>
        <v>0</v>
      </c>
      <c r="H120" s="67"/>
      <c r="I120" s="66"/>
      <c r="J120" s="67"/>
      <c r="K120" s="66"/>
      <c r="L120" s="67"/>
    </row>
    <row r="121" spans="1:83" ht="14.25" x14ac:dyDescent="0.2">
      <c r="A121" s="63"/>
      <c r="B121" s="63" t="str">
        <f>EtalonRes!I32</f>
        <v>08.3.04.02</v>
      </c>
      <c r="C121" s="63" t="str">
        <f>EtalonRes!K32</f>
        <v>Сталь стержневая диаметром до 10 мм</v>
      </c>
      <c r="D121" s="64" t="str">
        <f>EtalonRes!O32</f>
        <v>т</v>
      </c>
      <c r="E121" s="65">
        <f>EtalonRes!X32</f>
        <v>0</v>
      </c>
      <c r="F121" s="65">
        <f>ROUND(0,7)</f>
        <v>0</v>
      </c>
      <c r="G121" s="65">
        <f>ROUND(EtalonRes!AG32*Source!I31, 7)</f>
        <v>0</v>
      </c>
      <c r="H121" s="67"/>
      <c r="I121" s="66"/>
      <c r="J121" s="67"/>
      <c r="K121" s="66"/>
      <c r="L121" s="67"/>
    </row>
    <row r="122" spans="1:83" ht="14.25" x14ac:dyDescent="0.2">
      <c r="A122" s="63"/>
      <c r="B122" s="63" t="str">
        <f>EtalonRes!I35</f>
        <v>22.2.01.04</v>
      </c>
      <c r="C122" s="63" t="str">
        <f>EtalonRes!K35</f>
        <v>Изоляторы штыревые</v>
      </c>
      <c r="D122" s="64" t="str">
        <f>EtalonRes!O35</f>
        <v>ШТ</v>
      </c>
      <c r="E122" s="65">
        <f>EtalonRes!X35</f>
        <v>0</v>
      </c>
      <c r="F122" s="65">
        <f>ROUND(0,7)</f>
        <v>0</v>
      </c>
      <c r="G122" s="65">
        <f>ROUND(EtalonRes!AG35*Source!I31, 7)</f>
        <v>0</v>
      </c>
      <c r="H122" s="67"/>
      <c r="I122" s="66"/>
      <c r="J122" s="67"/>
      <c r="K122" s="66"/>
      <c r="L122" s="67"/>
    </row>
    <row r="123" spans="1:83" ht="14.25" x14ac:dyDescent="0.2">
      <c r="A123" s="63"/>
      <c r="B123" s="63" t="str">
        <f>EtalonRes!I36</f>
        <v>22.2.02.03</v>
      </c>
      <c r="C123" s="71" t="str">
        <f>EtalonRes!K36</f>
        <v>Детали крепления стальные</v>
      </c>
      <c r="D123" s="72" t="str">
        <f>EtalonRes!O36</f>
        <v>кг</v>
      </c>
      <c r="E123" s="73">
        <f>EtalonRes!X36</f>
        <v>0</v>
      </c>
      <c r="F123" s="73">
        <f>ROUND(0,7)</f>
        <v>0</v>
      </c>
      <c r="G123" s="73">
        <f>ROUND(EtalonRes!AG36*Source!I31, 7)</f>
        <v>0</v>
      </c>
      <c r="H123" s="74"/>
      <c r="I123" s="75"/>
      <c r="J123" s="74"/>
      <c r="K123" s="75"/>
      <c r="L123" s="74"/>
    </row>
    <row r="124" spans="1:83" ht="15" x14ac:dyDescent="0.2">
      <c r="A124" s="63"/>
      <c r="B124" s="63"/>
      <c r="C124" s="77" t="s">
        <v>915</v>
      </c>
      <c r="D124" s="64"/>
      <c r="E124" s="65"/>
      <c r="F124" s="65"/>
      <c r="G124" s="65"/>
      <c r="H124" s="67"/>
      <c r="I124" s="66"/>
      <c r="J124" s="67"/>
      <c r="K124" s="66"/>
      <c r="L124" s="67">
        <f>L108+L110+L111+L114</f>
        <v>3016.2599999999998</v>
      </c>
    </row>
    <row r="125" spans="1:83" ht="14.25" x14ac:dyDescent="0.2">
      <c r="A125" s="63"/>
      <c r="B125" s="63"/>
      <c r="C125" s="63" t="s">
        <v>916</v>
      </c>
      <c r="D125" s="64"/>
      <c r="E125" s="65"/>
      <c r="F125" s="65"/>
      <c r="G125" s="65"/>
      <c r="H125" s="67"/>
      <c r="I125" s="66"/>
      <c r="J125" s="67"/>
      <c r="K125" s="66"/>
      <c r="L125" s="67">
        <f>SUM(AR106:AR128)+SUM(AS106:AS128)+SUM(AT106:AT128)+SUM(AU106:AU128)+SUM(AV106:AV128)</f>
        <v>2848.49</v>
      </c>
    </row>
    <row r="126" spans="1:83" ht="14.25" x14ac:dyDescent="0.2">
      <c r="A126" s="63"/>
      <c r="B126" s="63" t="s">
        <v>27</v>
      </c>
      <c r="C126" s="63" t="s">
        <v>917</v>
      </c>
      <c r="D126" s="64" t="s">
        <v>838</v>
      </c>
      <c r="E126" s="65">
        <f>Source!BZ31</f>
        <v>103</v>
      </c>
      <c r="F126" s="65"/>
      <c r="G126" s="65">
        <f>Source!AT31</f>
        <v>103</v>
      </c>
      <c r="H126" s="67"/>
      <c r="I126" s="66"/>
      <c r="J126" s="67"/>
      <c r="K126" s="66"/>
      <c r="L126" s="67">
        <f>SUM(AZ106:AZ128)</f>
        <v>2933.94</v>
      </c>
    </row>
    <row r="127" spans="1:83" ht="14.25" x14ac:dyDescent="0.2">
      <c r="A127" s="71"/>
      <c r="B127" s="71" t="s">
        <v>28</v>
      </c>
      <c r="C127" s="71" t="s">
        <v>918</v>
      </c>
      <c r="D127" s="72" t="s">
        <v>838</v>
      </c>
      <c r="E127" s="73">
        <f>Source!CA31</f>
        <v>60</v>
      </c>
      <c r="F127" s="73"/>
      <c r="G127" s="73">
        <f>Source!AU31</f>
        <v>60</v>
      </c>
      <c r="H127" s="74"/>
      <c r="I127" s="75"/>
      <c r="J127" s="74"/>
      <c r="K127" s="75"/>
      <c r="L127" s="74">
        <f>SUM(BA106:BA128)</f>
        <v>1709.09</v>
      </c>
    </row>
    <row r="128" spans="1:83" ht="15" x14ac:dyDescent="0.2">
      <c r="C128" s="79" t="s">
        <v>919</v>
      </c>
      <c r="D128" s="79"/>
      <c r="E128" s="79"/>
      <c r="F128" s="79"/>
      <c r="G128" s="79"/>
      <c r="H128" s="79"/>
      <c r="I128" s="80">
        <f>K128/E106</f>
        <v>3829.645</v>
      </c>
      <c r="J128" s="80"/>
      <c r="K128" s="80">
        <f>L108+L110+L114+L126+L127+L111</f>
        <v>7659.29</v>
      </c>
      <c r="L128" s="80"/>
      <c r="AD128">
        <f>ROUND((Source!AT31/100)*((ROUND(SUMIF(SmtRes!AQ18:'SmtRes'!AQ25,"=1",SmtRes!AD18:'SmtRes'!AD25)*Source!I31, 2)+ROUND(SUMIF(SmtRes!AQ18:'SmtRes'!AQ25,"=1",SmtRes!AC18:'SmtRes'!AC25)*Source!I31, 2))), 2)</f>
        <v>1892.11</v>
      </c>
      <c r="AE128">
        <f>ROUND((Source!AU31/100)*((ROUND(SUMIF(SmtRes!AQ18:'SmtRes'!AQ25,"=1",SmtRes!AD18:'SmtRes'!AD25)*Source!I31, 2)+ROUND(SUMIF(SmtRes!AQ18:'SmtRes'!AQ25,"=1",SmtRes!AC18:'SmtRes'!AC25)*Source!I31, 2))), 2)</f>
        <v>1102.2</v>
      </c>
      <c r="AN128" s="76">
        <f>L108+L110+L114+L126+L127+L111</f>
        <v>7659.29</v>
      </c>
      <c r="AO128" s="76">
        <f>L110</f>
        <v>167.77000000000004</v>
      </c>
      <c r="AQ128" t="s">
        <v>920</v>
      </c>
      <c r="AR128" s="76">
        <f>L108</f>
        <v>2701.27</v>
      </c>
      <c r="AT128" s="76">
        <f>L111</f>
        <v>147.22</v>
      </c>
      <c r="AV128" t="s">
        <v>920</v>
      </c>
      <c r="AW128" s="76">
        <f>L114</f>
        <v>0</v>
      </c>
      <c r="AZ128">
        <f>Source!X31</f>
        <v>2933.94</v>
      </c>
      <c r="BA128">
        <f>Source!Y31</f>
        <v>1709.09</v>
      </c>
      <c r="CD128">
        <v>1</v>
      </c>
    </row>
    <row r="129" spans="1:83" ht="149.25" x14ac:dyDescent="0.2">
      <c r="A129" s="61" t="s">
        <v>47</v>
      </c>
      <c r="B129" s="63" t="s">
        <v>928</v>
      </c>
      <c r="C129" s="63" t="s">
        <v>929</v>
      </c>
      <c r="D129" s="64" t="str">
        <f>Source!H32</f>
        <v>100 м</v>
      </c>
      <c r="E129" s="65">
        <f>Source!K32</f>
        <v>0.09</v>
      </c>
      <c r="F129" s="65"/>
      <c r="G129" s="65">
        <f>Source!I32</f>
        <v>0.09</v>
      </c>
      <c r="H129" s="67"/>
      <c r="I129" s="66"/>
      <c r="J129" s="67"/>
      <c r="K129" s="66"/>
      <c r="L129" s="67"/>
    </row>
    <row r="130" spans="1:83" ht="89.25" x14ac:dyDescent="0.2">
      <c r="B130" s="68" t="str">
        <f>Source!EO32</f>
        <v>Поправка: 571/пр_2022_т.3_п.2</v>
      </c>
      <c r="C130" s="68" t="str">
        <f>Source!CN32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31" spans="1:83" x14ac:dyDescent="0.2">
      <c r="C131" s="81" t="str">
        <f>"Объем: "&amp;Source!I32&amp;"=9/"&amp;"100"</f>
        <v>Объем: 0,09=9/100</v>
      </c>
    </row>
    <row r="132" spans="1:83" ht="15" x14ac:dyDescent="0.2">
      <c r="A132" s="62"/>
      <c r="B132" s="65">
        <v>1</v>
      </c>
      <c r="C132" s="62" t="s">
        <v>911</v>
      </c>
      <c r="D132" s="64" t="s">
        <v>680</v>
      </c>
      <c r="E132" s="69"/>
      <c r="F132" s="65"/>
      <c r="G132" s="69">
        <f>Source!U32</f>
        <v>1.6027199999999999</v>
      </c>
      <c r="H132" s="65"/>
      <c r="I132" s="65"/>
      <c r="J132" s="65"/>
      <c r="K132" s="65"/>
      <c r="L132" s="70">
        <f>SUM(L133:L133)-SUMIF(CE133:CE133, 1, L133:L133)</f>
        <v>748.92</v>
      </c>
    </row>
    <row r="133" spans="1:83" ht="28.5" x14ac:dyDescent="0.2">
      <c r="A133" s="63"/>
      <c r="B133" s="63" t="s">
        <v>715</v>
      </c>
      <c r="C133" s="63" t="s">
        <v>716</v>
      </c>
      <c r="D133" s="64" t="s">
        <v>680</v>
      </c>
      <c r="E133" s="65">
        <v>29.68</v>
      </c>
      <c r="F133" s="65">
        <f>ROUND(0.6,7)</f>
        <v>0.6</v>
      </c>
      <c r="G133" s="65">
        <f>SmtRes!CX26</f>
        <v>1.6027199999999999</v>
      </c>
      <c r="H133" s="67"/>
      <c r="I133" s="66"/>
      <c r="J133" s="67">
        <f>SmtRes!CZ26</f>
        <v>467.28</v>
      </c>
      <c r="K133" s="66"/>
      <c r="L133" s="67">
        <f>SmtRes!DI26</f>
        <v>748.92</v>
      </c>
    </row>
    <row r="134" spans="1:83" ht="15" x14ac:dyDescent="0.2">
      <c r="A134" s="62"/>
      <c r="B134" s="65">
        <v>2</v>
      </c>
      <c r="C134" s="62" t="s">
        <v>912</v>
      </c>
      <c r="D134" s="64"/>
      <c r="E134" s="69"/>
      <c r="F134" s="65"/>
      <c r="G134" s="69"/>
      <c r="H134" s="65"/>
      <c r="I134" s="65"/>
      <c r="J134" s="65"/>
      <c r="K134" s="65"/>
      <c r="L134" s="70">
        <f>SUM(L135:L141)-SUMIF(CE135:CE141, 1, L135:L141)</f>
        <v>29.170000000000009</v>
      </c>
    </row>
    <row r="135" spans="1:83" ht="15" x14ac:dyDescent="0.2">
      <c r="A135" s="62"/>
      <c r="B135" s="65"/>
      <c r="C135" s="62" t="s">
        <v>914</v>
      </c>
      <c r="D135" s="64" t="s">
        <v>680</v>
      </c>
      <c r="E135" s="69"/>
      <c r="F135" s="65"/>
      <c r="G135" s="69">
        <f>Source!V32</f>
        <v>2.1600000000000001E-2</v>
      </c>
      <c r="H135" s="65"/>
      <c r="I135" s="65"/>
      <c r="J135" s="65"/>
      <c r="K135" s="65"/>
      <c r="L135" s="70">
        <f>SUMIF(CE136:CE141, 1, L136:L141)</f>
        <v>12.09</v>
      </c>
      <c r="CE135">
        <v>1</v>
      </c>
    </row>
    <row r="136" spans="1:83" ht="28.5" x14ac:dyDescent="0.2">
      <c r="A136" s="63"/>
      <c r="B136" s="63" t="s">
        <v>692</v>
      </c>
      <c r="C136" s="63" t="s">
        <v>694</v>
      </c>
      <c r="D136" s="64" t="s">
        <v>571</v>
      </c>
      <c r="E136" s="65">
        <v>0.2</v>
      </c>
      <c r="F136" s="65">
        <f>ROUND(0.6,7)</f>
        <v>0.6</v>
      </c>
      <c r="G136" s="65">
        <f>SmtRes!CX28</f>
        <v>1.0800000000000001E-2</v>
      </c>
      <c r="H136" s="67"/>
      <c r="I136" s="66"/>
      <c r="J136" s="67">
        <f>SmtRes!CZ28</f>
        <v>1472.33</v>
      </c>
      <c r="K136" s="66"/>
      <c r="L136" s="67">
        <f>SmtRes!DG28</f>
        <v>15.9</v>
      </c>
    </row>
    <row r="137" spans="1:83" ht="28.5" x14ac:dyDescent="0.2">
      <c r="A137" s="63"/>
      <c r="B137" s="63" t="s">
        <v>695</v>
      </c>
      <c r="C137" s="63" t="s">
        <v>924</v>
      </c>
      <c r="D137" s="64" t="s">
        <v>680</v>
      </c>
      <c r="E137" s="65">
        <f>SmtRes!DO28*SmtRes!AT28</f>
        <v>0.2</v>
      </c>
      <c r="F137" s="65">
        <f>ROUND(0.6,7)</f>
        <v>0.6</v>
      </c>
      <c r="G137" s="65">
        <f>SmtRes!DO28*SmtRes!CX28</f>
        <v>1.0800000000000001E-2</v>
      </c>
      <c r="H137" s="67"/>
      <c r="I137" s="66"/>
      <c r="J137" s="67">
        <f>ROUND(SmtRes!AG28/SmtRes!DO28, 2)</f>
        <v>642.05999999999995</v>
      </c>
      <c r="K137" s="66"/>
      <c r="L137" s="67">
        <f>SmtRes!DH28</f>
        <v>6.93</v>
      </c>
      <c r="CE137">
        <v>1</v>
      </c>
    </row>
    <row r="138" spans="1:83" ht="28.5" x14ac:dyDescent="0.2">
      <c r="A138" s="63"/>
      <c r="B138" s="63" t="s">
        <v>718</v>
      </c>
      <c r="C138" s="63" t="s">
        <v>720</v>
      </c>
      <c r="D138" s="64" t="s">
        <v>571</v>
      </c>
      <c r="E138" s="65">
        <v>6.9</v>
      </c>
      <c r="F138" s="65">
        <f>ROUND(0.6,7)</f>
        <v>0.6</v>
      </c>
      <c r="G138" s="65">
        <f>SmtRes!CX29</f>
        <v>0.37259999999999999</v>
      </c>
      <c r="H138" s="67">
        <f>SmtRes!CZ29</f>
        <v>1.75</v>
      </c>
      <c r="I138" s="66">
        <f>SmtRes!AJ29</f>
        <v>1.34</v>
      </c>
      <c r="J138" s="67">
        <f>ROUND(H138*I138, 2)</f>
        <v>2.35</v>
      </c>
      <c r="K138" s="66"/>
      <c r="L138" s="67">
        <f>SmtRes!DG29</f>
        <v>0.88</v>
      </c>
    </row>
    <row r="139" spans="1:83" ht="28.5" x14ac:dyDescent="0.2">
      <c r="A139" s="63"/>
      <c r="B139" s="63" t="s">
        <v>721</v>
      </c>
      <c r="C139" s="63" t="s">
        <v>723</v>
      </c>
      <c r="D139" s="64" t="s">
        <v>571</v>
      </c>
      <c r="E139" s="65">
        <v>6.9</v>
      </c>
      <c r="F139" s="65">
        <f>ROUND(0.6,7)</f>
        <v>0.6</v>
      </c>
      <c r="G139" s="65">
        <f>SmtRes!CX30</f>
        <v>0.37259999999999999</v>
      </c>
      <c r="H139" s="67">
        <f>SmtRes!CZ30</f>
        <v>13.44</v>
      </c>
      <c r="I139" s="66">
        <f>SmtRes!AJ30</f>
        <v>1.3</v>
      </c>
      <c r="J139" s="67">
        <f>ROUND(H139*I139, 2)</f>
        <v>17.47</v>
      </c>
      <c r="K139" s="66"/>
      <c r="L139" s="67">
        <f>SmtRes!DG30</f>
        <v>6.51</v>
      </c>
    </row>
    <row r="140" spans="1:83" ht="28.5" x14ac:dyDescent="0.2">
      <c r="A140" s="63"/>
      <c r="B140" s="63" t="s">
        <v>687</v>
      </c>
      <c r="C140" s="63" t="s">
        <v>689</v>
      </c>
      <c r="D140" s="64" t="s">
        <v>571</v>
      </c>
      <c r="E140" s="65">
        <v>0.2</v>
      </c>
      <c r="F140" s="65">
        <f>ROUND(0.6,7)</f>
        <v>0.6</v>
      </c>
      <c r="G140" s="65">
        <f>SmtRes!CX31</f>
        <v>1.0800000000000001E-2</v>
      </c>
      <c r="H140" s="67"/>
      <c r="I140" s="66"/>
      <c r="J140" s="67">
        <f>SmtRes!CZ31</f>
        <v>544.70000000000005</v>
      </c>
      <c r="K140" s="66"/>
      <c r="L140" s="67">
        <f>SmtRes!DG31</f>
        <v>5.88</v>
      </c>
    </row>
    <row r="141" spans="1:83" ht="28.5" x14ac:dyDescent="0.2">
      <c r="A141" s="63"/>
      <c r="B141" s="63" t="s">
        <v>686</v>
      </c>
      <c r="C141" s="63" t="s">
        <v>913</v>
      </c>
      <c r="D141" s="64" t="s">
        <v>680</v>
      </c>
      <c r="E141" s="65">
        <f>SmtRes!DO31*SmtRes!AT31</f>
        <v>0.2</v>
      </c>
      <c r="F141" s="65">
        <f>ROUND(0.6,7)</f>
        <v>0.6</v>
      </c>
      <c r="G141" s="65">
        <f>SmtRes!DO31*SmtRes!CX31</f>
        <v>1.0800000000000001E-2</v>
      </c>
      <c r="H141" s="67"/>
      <c r="I141" s="66"/>
      <c r="J141" s="67">
        <f>ROUND(SmtRes!AG31/SmtRes!DO31, 2)</f>
        <v>477.98</v>
      </c>
      <c r="K141" s="66"/>
      <c r="L141" s="67">
        <f>SmtRes!DH31</f>
        <v>5.16</v>
      </c>
      <c r="CE141">
        <v>1</v>
      </c>
    </row>
    <row r="142" spans="1:83" ht="15" x14ac:dyDescent="0.2">
      <c r="A142" s="62"/>
      <c r="B142" s="65">
        <v>4</v>
      </c>
      <c r="C142" s="62" t="s">
        <v>925</v>
      </c>
      <c r="D142" s="64"/>
      <c r="E142" s="69"/>
      <c r="F142" s="65"/>
      <c r="G142" s="69"/>
      <c r="H142" s="65"/>
      <c r="I142" s="65"/>
      <c r="J142" s="65"/>
      <c r="K142" s="65"/>
      <c r="L142" s="70">
        <f>SUM(L143:L146)-SUMIF(CE143:CE146, 1, L143:L146)</f>
        <v>0</v>
      </c>
    </row>
    <row r="143" spans="1:83" ht="57" x14ac:dyDescent="0.2">
      <c r="A143" s="63"/>
      <c r="B143" s="63" t="s">
        <v>724</v>
      </c>
      <c r="C143" s="63" t="s">
        <v>726</v>
      </c>
      <c r="D143" s="64" t="s">
        <v>500</v>
      </c>
      <c r="E143" s="65">
        <v>0.245</v>
      </c>
      <c r="F143" s="65">
        <f>ROUND(0,7)</f>
        <v>0</v>
      </c>
      <c r="G143" s="65">
        <f>SmtRes!CX32</f>
        <v>0</v>
      </c>
      <c r="H143" s="67">
        <f>SmtRes!CZ32</f>
        <v>37.71</v>
      </c>
      <c r="I143" s="66">
        <f>SmtRes!AI32</f>
        <v>1.45</v>
      </c>
      <c r="J143" s="67">
        <f>ROUND(H143*I143, 2)</f>
        <v>54.68</v>
      </c>
      <c r="K143" s="66"/>
      <c r="L143" s="67">
        <f>SmtRes!DF32</f>
        <v>0</v>
      </c>
    </row>
    <row r="144" spans="1:83" ht="57" x14ac:dyDescent="0.2">
      <c r="A144" s="63"/>
      <c r="B144" s="63" t="s">
        <v>727</v>
      </c>
      <c r="C144" s="63" t="s">
        <v>729</v>
      </c>
      <c r="D144" s="64" t="s">
        <v>237</v>
      </c>
      <c r="E144" s="65">
        <v>6.2E-4</v>
      </c>
      <c r="F144" s="65">
        <f>ROUND(0,7)</f>
        <v>0</v>
      </c>
      <c r="G144" s="65">
        <f>SmtRes!CX33</f>
        <v>0</v>
      </c>
      <c r="H144" s="67">
        <f>SmtRes!CZ33</f>
        <v>99190.96</v>
      </c>
      <c r="I144" s="66">
        <f>SmtRes!AI33</f>
        <v>1.1200000000000001</v>
      </c>
      <c r="J144" s="67">
        <f>ROUND(H144*I144, 2)</f>
        <v>111093.88</v>
      </c>
      <c r="K144" s="66"/>
      <c r="L144" s="67">
        <f>SmtRes!DF33</f>
        <v>0</v>
      </c>
    </row>
    <row r="145" spans="1:83" ht="28.5" x14ac:dyDescent="0.2">
      <c r="A145" s="63"/>
      <c r="B145" s="63" t="s">
        <v>730</v>
      </c>
      <c r="C145" s="63" t="s">
        <v>732</v>
      </c>
      <c r="D145" s="64" t="s">
        <v>699</v>
      </c>
      <c r="E145" s="65">
        <v>0.25</v>
      </c>
      <c r="F145" s="65">
        <f>ROUND(0,7)</f>
        <v>0</v>
      </c>
      <c r="G145" s="65">
        <f>SmtRes!CX34</f>
        <v>0</v>
      </c>
      <c r="H145" s="67">
        <f>SmtRes!CZ34</f>
        <v>931.11</v>
      </c>
      <c r="I145" s="66">
        <f>SmtRes!AI34</f>
        <v>1.61</v>
      </c>
      <c r="J145" s="67">
        <f>ROUND(H145*I145, 2)</f>
        <v>1499.09</v>
      </c>
      <c r="K145" s="66"/>
      <c r="L145" s="67">
        <f>SmtRes!DF34</f>
        <v>0</v>
      </c>
    </row>
    <row r="146" spans="1:83" ht="14.25" x14ac:dyDescent="0.2">
      <c r="A146" s="63"/>
      <c r="B146" s="63" t="s">
        <v>733</v>
      </c>
      <c r="C146" s="71" t="s">
        <v>735</v>
      </c>
      <c r="D146" s="72" t="s">
        <v>237</v>
      </c>
      <c r="E146" s="73">
        <v>7.2000000000000005E-4</v>
      </c>
      <c r="F146" s="73">
        <f>ROUND(0,7)</f>
        <v>0</v>
      </c>
      <c r="G146" s="73">
        <f>SmtRes!CX35</f>
        <v>0</v>
      </c>
      <c r="H146" s="74">
        <f>SmtRes!CZ35</f>
        <v>82698.14</v>
      </c>
      <c r="I146" s="75">
        <f>SmtRes!AI35</f>
        <v>1.02</v>
      </c>
      <c r="J146" s="74">
        <f>ROUND(H146*I146, 2)</f>
        <v>84352.1</v>
      </c>
      <c r="K146" s="75"/>
      <c r="L146" s="74">
        <f>SmtRes!DF35</f>
        <v>0</v>
      </c>
    </row>
    <row r="147" spans="1:83" ht="15" x14ac:dyDescent="0.2">
      <c r="A147" s="63"/>
      <c r="B147" s="63"/>
      <c r="C147" s="77" t="s">
        <v>915</v>
      </c>
      <c r="D147" s="64"/>
      <c r="E147" s="65"/>
      <c r="F147" s="65"/>
      <c r="G147" s="65"/>
      <c r="H147" s="67"/>
      <c r="I147" s="66"/>
      <c r="J147" s="67"/>
      <c r="K147" s="66"/>
      <c r="L147" s="67">
        <f>L132+L134+L135+L142</f>
        <v>790.18</v>
      </c>
    </row>
    <row r="148" spans="1:83" ht="14.25" x14ac:dyDescent="0.2">
      <c r="A148" s="63"/>
      <c r="B148" s="63"/>
      <c r="C148" s="63" t="s">
        <v>916</v>
      </c>
      <c r="D148" s="64"/>
      <c r="E148" s="65"/>
      <c r="F148" s="65"/>
      <c r="G148" s="65"/>
      <c r="H148" s="67"/>
      <c r="I148" s="66"/>
      <c r="J148" s="67"/>
      <c r="K148" s="66"/>
      <c r="L148" s="67">
        <f>SUM(AR129:AR151)+SUM(AS129:AS151)+SUM(AT129:AT151)+SUM(AU129:AU151)+SUM(AV129:AV151)</f>
        <v>761.01</v>
      </c>
    </row>
    <row r="149" spans="1:83" ht="28.5" x14ac:dyDescent="0.2">
      <c r="A149" s="63"/>
      <c r="B149" s="63" t="s">
        <v>58</v>
      </c>
      <c r="C149" s="63" t="s">
        <v>930</v>
      </c>
      <c r="D149" s="64" t="s">
        <v>838</v>
      </c>
      <c r="E149" s="65">
        <f>Source!BZ32</f>
        <v>97</v>
      </c>
      <c r="F149" s="65"/>
      <c r="G149" s="65">
        <f>Source!AT32</f>
        <v>97</v>
      </c>
      <c r="H149" s="67"/>
      <c r="I149" s="66"/>
      <c r="J149" s="67"/>
      <c r="K149" s="66"/>
      <c r="L149" s="67">
        <f>SUM(AZ129:AZ151)</f>
        <v>738.18</v>
      </c>
    </row>
    <row r="150" spans="1:83" ht="28.5" x14ac:dyDescent="0.2">
      <c r="A150" s="71"/>
      <c r="B150" s="71" t="s">
        <v>59</v>
      </c>
      <c r="C150" s="71" t="s">
        <v>931</v>
      </c>
      <c r="D150" s="72" t="s">
        <v>838</v>
      </c>
      <c r="E150" s="73">
        <f>Source!CA32</f>
        <v>51</v>
      </c>
      <c r="F150" s="73"/>
      <c r="G150" s="73">
        <f>Source!AU32</f>
        <v>51</v>
      </c>
      <c r="H150" s="74"/>
      <c r="I150" s="75"/>
      <c r="J150" s="74"/>
      <c r="K150" s="75"/>
      <c r="L150" s="74">
        <f>SUM(BA129:BA151)</f>
        <v>388.12</v>
      </c>
    </row>
    <row r="151" spans="1:83" ht="15" x14ac:dyDescent="0.2">
      <c r="C151" s="79" t="s">
        <v>919</v>
      </c>
      <c r="D151" s="79"/>
      <c r="E151" s="79"/>
      <c r="F151" s="79"/>
      <c r="G151" s="79"/>
      <c r="H151" s="79"/>
      <c r="I151" s="80">
        <f>K151/E129</f>
        <v>21294.222222222219</v>
      </c>
      <c r="J151" s="80"/>
      <c r="K151" s="80">
        <f>L132+L134+L142+L149+L150+L135</f>
        <v>1916.4799999999998</v>
      </c>
      <c r="L151" s="80"/>
      <c r="AD151">
        <f>ROUND((Source!AT32/100)*((ROUND(SUMIF(SmtRes!AQ26:'SmtRes'!AQ35,"=1",SmtRes!AD26:'SmtRes'!AD35)*Source!I32, 2)+ROUND(SUMIF(SmtRes!AQ26:'SmtRes'!AQ35,"=1",SmtRes!AC26:'SmtRes'!AC35)*Source!I32, 2))), 2)</f>
        <v>138.57</v>
      </c>
      <c r="AE151">
        <f>ROUND((Source!AU32/100)*((ROUND(SUMIF(SmtRes!AQ26:'SmtRes'!AQ35,"=1",SmtRes!AD26:'SmtRes'!AD35)*Source!I32, 2)+ROUND(SUMIF(SmtRes!AQ26:'SmtRes'!AQ35,"=1",SmtRes!AC26:'SmtRes'!AC35)*Source!I32, 2))), 2)</f>
        <v>72.86</v>
      </c>
      <c r="AN151" s="76">
        <f>L132+L134+L142+L149+L150+L135</f>
        <v>1916.4799999999998</v>
      </c>
      <c r="AO151" s="76">
        <f>L134</f>
        <v>29.170000000000009</v>
      </c>
      <c r="AQ151" t="s">
        <v>920</v>
      </c>
      <c r="AR151" s="76">
        <f>L132</f>
        <v>748.92</v>
      </c>
      <c r="AT151" s="76">
        <f>L135</f>
        <v>12.09</v>
      </c>
      <c r="AV151" t="s">
        <v>920</v>
      </c>
      <c r="AW151" s="76">
        <f>L142</f>
        <v>0</v>
      </c>
      <c r="AZ151">
        <f>Source!X32</f>
        <v>738.18</v>
      </c>
      <c r="BA151">
        <f>Source!Y32</f>
        <v>388.12</v>
      </c>
      <c r="CD151">
        <v>2</v>
      </c>
    </row>
    <row r="152" spans="1:83" ht="122.25" x14ac:dyDescent="0.2">
      <c r="A152" s="61" t="s">
        <v>60</v>
      </c>
      <c r="B152" s="63" t="s">
        <v>932</v>
      </c>
      <c r="C152" s="63" t="s">
        <v>933</v>
      </c>
      <c r="D152" s="64" t="str">
        <f>Source!H33</f>
        <v>ШТ</v>
      </c>
      <c r="E152" s="65">
        <f>Source!K33</f>
        <v>78</v>
      </c>
      <c r="F152" s="65"/>
      <c r="G152" s="65">
        <f>Source!I33</f>
        <v>78</v>
      </c>
      <c r="H152" s="67"/>
      <c r="I152" s="66"/>
      <c r="J152" s="67"/>
      <c r="K152" s="66"/>
      <c r="L152" s="67"/>
    </row>
    <row r="153" spans="1:83" ht="165.75" x14ac:dyDescent="0.2">
      <c r="B153" s="68" t="str">
        <f>Source!EO33</f>
        <v>Поправка: 421/пр_2020_прил.10_т.5_п.4_гр.3</v>
      </c>
      <c r="C153" s="68" t="str">
        <f>Source!CN33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4" spans="1:83" ht="15" x14ac:dyDescent="0.2">
      <c r="A154" s="62"/>
      <c r="B154" s="65">
        <v>1</v>
      </c>
      <c r="C154" s="62" t="s">
        <v>911</v>
      </c>
      <c r="D154" s="64" t="s">
        <v>680</v>
      </c>
      <c r="E154" s="69"/>
      <c r="F154" s="65"/>
      <c r="G154" s="69">
        <f>Source!U33</f>
        <v>23.4</v>
      </c>
      <c r="H154" s="65"/>
      <c r="I154" s="65"/>
      <c r="J154" s="65"/>
      <c r="K154" s="65"/>
      <c r="L154" s="70">
        <f>SUM(L155:L155)-SUMIF(CE155:CE155, 1, L155:L155)</f>
        <v>9515.3799999999992</v>
      </c>
    </row>
    <row r="155" spans="1:83" ht="28.5" x14ac:dyDescent="0.2">
      <c r="A155" s="63"/>
      <c r="B155" s="63" t="s">
        <v>736</v>
      </c>
      <c r="C155" s="63" t="s">
        <v>737</v>
      </c>
      <c r="D155" s="64" t="s">
        <v>680</v>
      </c>
      <c r="E155" s="65">
        <v>0.25</v>
      </c>
      <c r="F155" s="65">
        <f>ROUND(1.2,7)</f>
        <v>1.2</v>
      </c>
      <c r="G155" s="65">
        <f>SmtRes!CX36</f>
        <v>23.4</v>
      </c>
      <c r="H155" s="67"/>
      <c r="I155" s="66"/>
      <c r="J155" s="67">
        <f>SmtRes!CZ36</f>
        <v>406.64</v>
      </c>
      <c r="K155" s="66"/>
      <c r="L155" s="67">
        <f>SmtRes!DI36</f>
        <v>9515.3799999999992</v>
      </c>
    </row>
    <row r="156" spans="1:83" ht="15" x14ac:dyDescent="0.2">
      <c r="A156" s="62"/>
      <c r="B156" s="65">
        <v>2</v>
      </c>
      <c r="C156" s="62" t="s">
        <v>912</v>
      </c>
      <c r="D156" s="64"/>
      <c r="E156" s="69"/>
      <c r="F156" s="65"/>
      <c r="G156" s="69"/>
      <c r="H156" s="65"/>
      <c r="I156" s="65"/>
      <c r="J156" s="65"/>
      <c r="K156" s="65"/>
      <c r="L156" s="70">
        <f>SUM(L157:L160)-SUMIF(CE157:CE160, 1, L157:L160)</f>
        <v>7517.51</v>
      </c>
    </row>
    <row r="157" spans="1:83" ht="15" x14ac:dyDescent="0.2">
      <c r="A157" s="62"/>
      <c r="B157" s="65"/>
      <c r="C157" s="62" t="s">
        <v>914</v>
      </c>
      <c r="D157" s="64" t="s">
        <v>680</v>
      </c>
      <c r="E157" s="69"/>
      <c r="F157" s="65"/>
      <c r="G157" s="69">
        <f>Source!V33</f>
        <v>13.103999999999999</v>
      </c>
      <c r="H157" s="65"/>
      <c r="I157" s="65"/>
      <c r="J157" s="65"/>
      <c r="K157" s="65"/>
      <c r="L157" s="70">
        <f>SUMIF(CE158:CE160, 1, L158:L160)</f>
        <v>6263.45</v>
      </c>
      <c r="CE157">
        <v>1</v>
      </c>
    </row>
    <row r="158" spans="1:83" ht="28.5" x14ac:dyDescent="0.2">
      <c r="A158" s="63"/>
      <c r="B158" s="63" t="s">
        <v>738</v>
      </c>
      <c r="C158" s="63" t="s">
        <v>740</v>
      </c>
      <c r="D158" s="64" t="s">
        <v>571</v>
      </c>
      <c r="E158" s="65">
        <v>0.14000000000000001</v>
      </c>
      <c r="F158" s="65">
        <f>ROUND(1.2,7)</f>
        <v>1.2</v>
      </c>
      <c r="G158" s="65">
        <f>SmtRes!CX38</f>
        <v>13.103999999999999</v>
      </c>
      <c r="H158" s="67"/>
      <c r="I158" s="66"/>
      <c r="J158" s="67">
        <f>SmtRes!CZ38</f>
        <v>12.95</v>
      </c>
      <c r="K158" s="66"/>
      <c r="L158" s="67">
        <f>SmtRes!DG38</f>
        <v>169.7</v>
      </c>
    </row>
    <row r="159" spans="1:83" ht="28.5" x14ac:dyDescent="0.2">
      <c r="A159" s="63"/>
      <c r="B159" s="63" t="s">
        <v>741</v>
      </c>
      <c r="C159" s="63" t="s">
        <v>743</v>
      </c>
      <c r="D159" s="64" t="s">
        <v>571</v>
      </c>
      <c r="E159" s="65">
        <v>0.14000000000000001</v>
      </c>
      <c r="F159" s="65">
        <f>ROUND(1.2,7)</f>
        <v>1.2</v>
      </c>
      <c r="G159" s="65">
        <f>SmtRes!CX39</f>
        <v>13.103999999999999</v>
      </c>
      <c r="H159" s="67"/>
      <c r="I159" s="66"/>
      <c r="J159" s="67">
        <f>SmtRes!CZ39</f>
        <v>560.73</v>
      </c>
      <c r="K159" s="66"/>
      <c r="L159" s="67">
        <f>SmtRes!DG39</f>
        <v>7347.81</v>
      </c>
    </row>
    <row r="160" spans="1:83" ht="28.5" x14ac:dyDescent="0.2">
      <c r="A160" s="63"/>
      <c r="B160" s="63" t="s">
        <v>686</v>
      </c>
      <c r="C160" s="71" t="s">
        <v>913</v>
      </c>
      <c r="D160" s="72" t="s">
        <v>680</v>
      </c>
      <c r="E160" s="73">
        <f>SmtRes!DO39*SmtRes!AT39</f>
        <v>0.14000000000000001</v>
      </c>
      <c r="F160" s="73">
        <f>ROUND(1.2,7)</f>
        <v>1.2</v>
      </c>
      <c r="G160" s="73">
        <f>SmtRes!DO39*SmtRes!CX39</f>
        <v>13.103999999999999</v>
      </c>
      <c r="H160" s="74"/>
      <c r="I160" s="75"/>
      <c r="J160" s="74">
        <f>ROUND(SmtRes!AG39/SmtRes!DO39, 2)</f>
        <v>477.98</v>
      </c>
      <c r="K160" s="75"/>
      <c r="L160" s="74">
        <f>SmtRes!DH39</f>
        <v>6263.45</v>
      </c>
      <c r="CE160">
        <v>1</v>
      </c>
    </row>
    <row r="161" spans="1:83" ht="15" x14ac:dyDescent="0.2">
      <c r="A161" s="63"/>
      <c r="B161" s="63"/>
      <c r="C161" s="77" t="s">
        <v>915</v>
      </c>
      <c r="D161" s="64"/>
      <c r="E161" s="65"/>
      <c r="F161" s="65"/>
      <c r="G161" s="65"/>
      <c r="H161" s="67"/>
      <c r="I161" s="66"/>
      <c r="J161" s="67"/>
      <c r="K161" s="66"/>
      <c r="L161" s="67">
        <f>L154+L156+L157</f>
        <v>23296.34</v>
      </c>
    </row>
    <row r="162" spans="1:83" ht="14.25" x14ac:dyDescent="0.2">
      <c r="A162" s="63"/>
      <c r="B162" s="63"/>
      <c r="C162" s="63" t="s">
        <v>916</v>
      </c>
      <c r="D162" s="64"/>
      <c r="E162" s="65"/>
      <c r="F162" s="65"/>
      <c r="G162" s="65"/>
      <c r="H162" s="67"/>
      <c r="I162" s="66"/>
      <c r="J162" s="67"/>
      <c r="K162" s="66"/>
      <c r="L162" s="67">
        <f>SUM(AR152:AR165)+SUM(AS152:AS165)+SUM(AT152:AT165)+SUM(AU152:AU165)+SUM(AV152:AV165)</f>
        <v>15778.829999999998</v>
      </c>
    </row>
    <row r="163" spans="1:83" ht="14.25" x14ac:dyDescent="0.2">
      <c r="A163" s="63"/>
      <c r="B163" s="63" t="s">
        <v>27</v>
      </c>
      <c r="C163" s="63" t="s">
        <v>917</v>
      </c>
      <c r="D163" s="64" t="s">
        <v>838</v>
      </c>
      <c r="E163" s="65">
        <f>Source!BZ33</f>
        <v>103</v>
      </c>
      <c r="F163" s="65"/>
      <c r="G163" s="65">
        <f>Source!AT33</f>
        <v>103</v>
      </c>
      <c r="H163" s="67"/>
      <c r="I163" s="66"/>
      <c r="J163" s="67"/>
      <c r="K163" s="66"/>
      <c r="L163" s="67">
        <f>SUM(AZ152:AZ165)</f>
        <v>16252.19</v>
      </c>
    </row>
    <row r="164" spans="1:83" ht="14.25" x14ac:dyDescent="0.2">
      <c r="A164" s="71"/>
      <c r="B164" s="71" t="s">
        <v>28</v>
      </c>
      <c r="C164" s="71" t="s">
        <v>918</v>
      </c>
      <c r="D164" s="72" t="s">
        <v>838</v>
      </c>
      <c r="E164" s="73">
        <f>Source!CA33</f>
        <v>60</v>
      </c>
      <c r="F164" s="73"/>
      <c r="G164" s="73">
        <f>Source!AU33</f>
        <v>60</v>
      </c>
      <c r="H164" s="74"/>
      <c r="I164" s="75"/>
      <c r="J164" s="74"/>
      <c r="K164" s="75"/>
      <c r="L164" s="74">
        <f>SUM(BA152:BA165)</f>
        <v>9467.2999999999993</v>
      </c>
    </row>
    <row r="165" spans="1:83" ht="15" x14ac:dyDescent="0.2">
      <c r="C165" s="79" t="s">
        <v>919</v>
      </c>
      <c r="D165" s="79"/>
      <c r="E165" s="79"/>
      <c r="F165" s="79"/>
      <c r="G165" s="79"/>
      <c r="H165" s="79"/>
      <c r="I165" s="80">
        <f>K165/E152</f>
        <v>628.40807692307692</v>
      </c>
      <c r="J165" s="80"/>
      <c r="K165" s="80">
        <f>L154+L156+L163+L164+L157</f>
        <v>49015.83</v>
      </c>
      <c r="L165" s="80"/>
      <c r="AD165">
        <f>ROUND((Source!AT33/100)*((ROUND(SUMIF(SmtRes!AQ36:'SmtRes'!AQ39,"=1",SmtRes!AD36:'SmtRes'!AD39)*Source!I33, 2)+ROUND(SUMIF(SmtRes!AQ36:'SmtRes'!AQ39,"=1",SmtRes!AC36:'SmtRes'!AC39)*Source!I33, 2))), 2)</f>
        <v>71070.37</v>
      </c>
      <c r="AE165">
        <f>ROUND((Source!AU33/100)*((ROUND(SUMIF(SmtRes!AQ36:'SmtRes'!AQ39,"=1",SmtRes!AD36:'SmtRes'!AD39)*Source!I33, 2)+ROUND(SUMIF(SmtRes!AQ36:'SmtRes'!AQ39,"=1",SmtRes!AC36:'SmtRes'!AC39)*Source!I33, 2))), 2)</f>
        <v>41400.22</v>
      </c>
      <c r="AN165" s="76">
        <f>L154+L156+L163+L164+L157</f>
        <v>49015.83</v>
      </c>
      <c r="AO165" s="76">
        <f>L156</f>
        <v>7517.51</v>
      </c>
      <c r="AQ165" t="s">
        <v>920</v>
      </c>
      <c r="AR165" s="76">
        <f>L154</f>
        <v>9515.3799999999992</v>
      </c>
      <c r="AT165" s="76">
        <f>L157</f>
        <v>6263.45</v>
      </c>
      <c r="AV165" t="s">
        <v>920</v>
      </c>
      <c r="AW165">
        <f>0</f>
        <v>0</v>
      </c>
      <c r="AZ165">
        <f>Source!X33</f>
        <v>16252.19</v>
      </c>
      <c r="BA165">
        <f>Source!Y33</f>
        <v>9467.2999999999993</v>
      </c>
      <c r="CD165">
        <v>1</v>
      </c>
    </row>
    <row r="166" spans="1:83" ht="122.25" x14ac:dyDescent="0.2">
      <c r="A166" s="61" t="s">
        <v>64</v>
      </c>
      <c r="B166" s="63" t="s">
        <v>932</v>
      </c>
      <c r="C166" s="63" t="s">
        <v>934</v>
      </c>
      <c r="D166" s="64" t="str">
        <f>Source!H34</f>
        <v>ШТ</v>
      </c>
      <c r="E166" s="65">
        <f>Source!K34</f>
        <v>4</v>
      </c>
      <c r="F166" s="65"/>
      <c r="G166" s="65">
        <f>Source!I34</f>
        <v>4</v>
      </c>
      <c r="H166" s="67"/>
      <c r="I166" s="66"/>
      <c r="J166" s="67"/>
      <c r="K166" s="66"/>
      <c r="L166" s="67"/>
    </row>
    <row r="167" spans="1:83" ht="280.5" x14ac:dyDescent="0.2">
      <c r="B167" s="68" t="str">
        <f>Source!EO34</f>
        <v>Поправка: 421/пр_2020_прил.10_т.5_п.9.1_гр.3  Поправка: 421/пр_2020_прил.10_т.5_п.4_гр.3</v>
      </c>
      <c r="C167" s="68" t="str">
        <f>Source!CN34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8" spans="1:83" ht="15" x14ac:dyDescent="0.2">
      <c r="A168" s="62"/>
      <c r="B168" s="65">
        <v>1</v>
      </c>
      <c r="C168" s="62" t="s">
        <v>911</v>
      </c>
      <c r="D168" s="64" t="s">
        <v>680</v>
      </c>
      <c r="E168" s="69"/>
      <c r="F168" s="65"/>
      <c r="G168" s="69">
        <f>Source!U34</f>
        <v>1</v>
      </c>
      <c r="H168" s="65"/>
      <c r="I168" s="65"/>
      <c r="J168" s="65"/>
      <c r="K168" s="65"/>
      <c r="L168" s="70">
        <f>SUM(L169:L169)-SUMIF(CE169:CE169, 1, L169:L169)</f>
        <v>561.16</v>
      </c>
    </row>
    <row r="169" spans="1:83" ht="28.5" x14ac:dyDescent="0.2">
      <c r="A169" s="63"/>
      <c r="B169" s="63" t="s">
        <v>736</v>
      </c>
      <c r="C169" s="63" t="s">
        <v>737</v>
      </c>
      <c r="D169" s="64" t="s">
        <v>680</v>
      </c>
      <c r="E169" s="65">
        <v>0.25</v>
      </c>
      <c r="F169" s="65"/>
      <c r="G169" s="65">
        <f>SmtRes!CX40</f>
        <v>1</v>
      </c>
      <c r="H169" s="67"/>
      <c r="I169" s="66"/>
      <c r="J169" s="67">
        <f>SmtRes!CZ40</f>
        <v>406.64</v>
      </c>
      <c r="K169" s="66">
        <f>ROUND((1.15)*1.2,7)</f>
        <v>1.38</v>
      </c>
      <c r="L169" s="67">
        <f>SmtRes!DI40</f>
        <v>561.16</v>
      </c>
    </row>
    <row r="170" spans="1:83" ht="15" x14ac:dyDescent="0.2">
      <c r="A170" s="62"/>
      <c r="B170" s="65">
        <v>2</v>
      </c>
      <c r="C170" s="62" t="s">
        <v>912</v>
      </c>
      <c r="D170" s="64"/>
      <c r="E170" s="69"/>
      <c r="F170" s="65"/>
      <c r="G170" s="69"/>
      <c r="H170" s="65"/>
      <c r="I170" s="65"/>
      <c r="J170" s="65"/>
      <c r="K170" s="65"/>
      <c r="L170" s="70">
        <f>SUM(L171:L174)-SUMIF(CE171:CE174, 1, L171:L174)</f>
        <v>443.33999999999992</v>
      </c>
    </row>
    <row r="171" spans="1:83" ht="15" x14ac:dyDescent="0.2">
      <c r="A171" s="62"/>
      <c r="B171" s="65"/>
      <c r="C171" s="62" t="s">
        <v>914</v>
      </c>
      <c r="D171" s="64" t="s">
        <v>680</v>
      </c>
      <c r="E171" s="69"/>
      <c r="F171" s="65"/>
      <c r="G171" s="69">
        <f>Source!V34</f>
        <v>0.77280000000000004</v>
      </c>
      <c r="H171" s="65"/>
      <c r="I171" s="65"/>
      <c r="J171" s="65"/>
      <c r="K171" s="65"/>
      <c r="L171" s="70">
        <f>SUMIF(CE172:CE174, 1, L172:L174)</f>
        <v>369.38</v>
      </c>
      <c r="CE171">
        <v>1</v>
      </c>
    </row>
    <row r="172" spans="1:83" ht="28.5" x14ac:dyDescent="0.2">
      <c r="A172" s="63"/>
      <c r="B172" s="63" t="s">
        <v>738</v>
      </c>
      <c r="C172" s="63" t="s">
        <v>740</v>
      </c>
      <c r="D172" s="64" t="s">
        <v>571</v>
      </c>
      <c r="E172" s="65">
        <v>0.14000000000000001</v>
      </c>
      <c r="F172" s="65">
        <f>ROUND((1.15)*1.2,7)</f>
        <v>1.38</v>
      </c>
      <c r="G172" s="65">
        <f>SmtRes!CX42</f>
        <v>0.77280000000000004</v>
      </c>
      <c r="H172" s="67"/>
      <c r="I172" s="66"/>
      <c r="J172" s="67">
        <f>SmtRes!CZ42</f>
        <v>12.95</v>
      </c>
      <c r="K172" s="66"/>
      <c r="L172" s="67">
        <f>SmtRes!DG42</f>
        <v>10.01</v>
      </c>
    </row>
    <row r="173" spans="1:83" ht="28.5" x14ac:dyDescent="0.2">
      <c r="A173" s="63"/>
      <c r="B173" s="63" t="s">
        <v>741</v>
      </c>
      <c r="C173" s="63" t="s">
        <v>743</v>
      </c>
      <c r="D173" s="64" t="s">
        <v>571</v>
      </c>
      <c r="E173" s="65">
        <v>0.14000000000000001</v>
      </c>
      <c r="F173" s="65">
        <f>ROUND((1.15)*1.2,7)</f>
        <v>1.38</v>
      </c>
      <c r="G173" s="65">
        <f>SmtRes!CX43</f>
        <v>0.77280000000000004</v>
      </c>
      <c r="H173" s="67"/>
      <c r="I173" s="66"/>
      <c r="J173" s="67">
        <f>SmtRes!CZ43</f>
        <v>560.73</v>
      </c>
      <c r="K173" s="66"/>
      <c r="L173" s="67">
        <f>SmtRes!DG43</f>
        <v>433.33</v>
      </c>
    </row>
    <row r="174" spans="1:83" ht="28.5" x14ac:dyDescent="0.2">
      <c r="A174" s="63"/>
      <c r="B174" s="63" t="s">
        <v>686</v>
      </c>
      <c r="C174" s="71" t="s">
        <v>913</v>
      </c>
      <c r="D174" s="72" t="s">
        <v>680</v>
      </c>
      <c r="E174" s="73">
        <f>SmtRes!DO43*SmtRes!AT43</f>
        <v>0.14000000000000001</v>
      </c>
      <c r="F174" s="73">
        <f>ROUND((1.15)*1.2,7)</f>
        <v>1.38</v>
      </c>
      <c r="G174" s="73">
        <f>SmtRes!DO43*SmtRes!CX43</f>
        <v>0.77280000000000004</v>
      </c>
      <c r="H174" s="74"/>
      <c r="I174" s="75"/>
      <c r="J174" s="74">
        <f>ROUND(SmtRes!AG43/SmtRes!DO43, 2)</f>
        <v>477.98</v>
      </c>
      <c r="K174" s="75"/>
      <c r="L174" s="74">
        <f>SmtRes!DH43</f>
        <v>369.38</v>
      </c>
      <c r="CE174">
        <v>1</v>
      </c>
    </row>
    <row r="175" spans="1:83" ht="15" x14ac:dyDescent="0.2">
      <c r="A175" s="63"/>
      <c r="B175" s="63"/>
      <c r="C175" s="77" t="s">
        <v>915</v>
      </c>
      <c r="D175" s="64"/>
      <c r="E175" s="65"/>
      <c r="F175" s="65"/>
      <c r="G175" s="65"/>
      <c r="H175" s="67"/>
      <c r="I175" s="66"/>
      <c r="J175" s="67"/>
      <c r="K175" s="66"/>
      <c r="L175" s="67">
        <f>L168+L170+L171</f>
        <v>1373.8799999999999</v>
      </c>
    </row>
    <row r="176" spans="1:83" ht="14.25" x14ac:dyDescent="0.2">
      <c r="A176" s="63"/>
      <c r="B176" s="63"/>
      <c r="C176" s="63" t="s">
        <v>916</v>
      </c>
      <c r="D176" s="64"/>
      <c r="E176" s="65"/>
      <c r="F176" s="65"/>
      <c r="G176" s="65"/>
      <c r="H176" s="67"/>
      <c r="I176" s="66"/>
      <c r="J176" s="67"/>
      <c r="K176" s="66"/>
      <c r="L176" s="67">
        <f>SUM(AR166:AR179)+SUM(AS166:AS179)+SUM(AT166:AT179)+SUM(AU166:AU179)+SUM(AV166:AV179)</f>
        <v>930.54</v>
      </c>
    </row>
    <row r="177" spans="1:83" ht="14.25" x14ac:dyDescent="0.2">
      <c r="A177" s="63"/>
      <c r="B177" s="63" t="s">
        <v>27</v>
      </c>
      <c r="C177" s="63" t="s">
        <v>917</v>
      </c>
      <c r="D177" s="64" t="s">
        <v>838</v>
      </c>
      <c r="E177" s="65">
        <f>Source!BZ34</f>
        <v>103</v>
      </c>
      <c r="F177" s="65"/>
      <c r="G177" s="65">
        <f>Source!AT34</f>
        <v>103</v>
      </c>
      <c r="H177" s="67"/>
      <c r="I177" s="66"/>
      <c r="J177" s="67"/>
      <c r="K177" s="66"/>
      <c r="L177" s="67">
        <f>SUM(AZ166:AZ179)</f>
        <v>958.46</v>
      </c>
    </row>
    <row r="178" spans="1:83" ht="14.25" x14ac:dyDescent="0.2">
      <c r="A178" s="71"/>
      <c r="B178" s="71" t="s">
        <v>28</v>
      </c>
      <c r="C178" s="71" t="s">
        <v>918</v>
      </c>
      <c r="D178" s="72" t="s">
        <v>838</v>
      </c>
      <c r="E178" s="73">
        <f>Source!CA34</f>
        <v>60</v>
      </c>
      <c r="F178" s="73"/>
      <c r="G178" s="73">
        <f>Source!AU34</f>
        <v>60</v>
      </c>
      <c r="H178" s="74"/>
      <c r="I178" s="75"/>
      <c r="J178" s="74"/>
      <c r="K178" s="75"/>
      <c r="L178" s="74">
        <f>SUM(BA166:BA179)</f>
        <v>558.32000000000005</v>
      </c>
    </row>
    <row r="179" spans="1:83" ht="15" x14ac:dyDescent="0.2">
      <c r="C179" s="79" t="s">
        <v>919</v>
      </c>
      <c r="D179" s="79"/>
      <c r="E179" s="79"/>
      <c r="F179" s="79"/>
      <c r="G179" s="79"/>
      <c r="H179" s="79"/>
      <c r="I179" s="80">
        <f>K179/E166</f>
        <v>722.66500000000008</v>
      </c>
      <c r="J179" s="80"/>
      <c r="K179" s="80">
        <f>L168+L170+L177+L178+L171</f>
        <v>2890.6600000000003</v>
      </c>
      <c r="L179" s="80"/>
      <c r="AD179">
        <f>ROUND((Source!AT34/100)*((ROUND(SUMIF(SmtRes!AQ40:'SmtRes'!AQ43,"=1",SmtRes!AD40:'SmtRes'!AD43)*Source!I34, 2)+ROUND(SUMIF(SmtRes!AQ40:'SmtRes'!AQ43,"=1",SmtRes!AC40:'SmtRes'!AC43)*Source!I34, 2))), 2)</f>
        <v>3644.63</v>
      </c>
      <c r="AE179">
        <f>ROUND((Source!AU34/100)*((ROUND(SUMIF(SmtRes!AQ40:'SmtRes'!AQ43,"=1",SmtRes!AD40:'SmtRes'!AD43)*Source!I34, 2)+ROUND(SUMIF(SmtRes!AQ40:'SmtRes'!AQ43,"=1",SmtRes!AC40:'SmtRes'!AC43)*Source!I34, 2))), 2)</f>
        <v>2123.09</v>
      </c>
      <c r="AN179" s="76">
        <f>L168+L170+L177+L178+L171</f>
        <v>2890.6600000000003</v>
      </c>
      <c r="AO179" s="76">
        <f>L170</f>
        <v>443.33999999999992</v>
      </c>
      <c r="AQ179" t="s">
        <v>920</v>
      </c>
      <c r="AR179" s="76">
        <f>L168</f>
        <v>561.16</v>
      </c>
      <c r="AT179" s="76">
        <f>L171</f>
        <v>369.38</v>
      </c>
      <c r="AV179" t="s">
        <v>920</v>
      </c>
      <c r="AW179">
        <f>0</f>
        <v>0</v>
      </c>
      <c r="AZ179">
        <f>Source!X34</f>
        <v>958.46</v>
      </c>
      <c r="BA179">
        <f>Source!Y34</f>
        <v>558.32000000000005</v>
      </c>
      <c r="CD179">
        <v>1</v>
      </c>
    </row>
    <row r="180" spans="1:83" ht="122.25" x14ac:dyDescent="0.2">
      <c r="A180" s="61" t="s">
        <v>65</v>
      </c>
      <c r="B180" s="63" t="s">
        <v>935</v>
      </c>
      <c r="C180" s="63" t="s">
        <v>936</v>
      </c>
      <c r="D180" s="64" t="str">
        <f>Source!H35</f>
        <v>ШТ</v>
      </c>
      <c r="E180" s="65">
        <f>Source!K35</f>
        <v>27</v>
      </c>
      <c r="F180" s="65"/>
      <c r="G180" s="65">
        <f>Source!I35</f>
        <v>27</v>
      </c>
      <c r="H180" s="67"/>
      <c r="I180" s="66"/>
      <c r="J180" s="67"/>
      <c r="K180" s="66"/>
      <c r="L180" s="67"/>
    </row>
    <row r="181" spans="1:83" ht="165.75" x14ac:dyDescent="0.2">
      <c r="B181" s="68" t="str">
        <f>Source!EO35</f>
        <v>Поправка: 421/пр_2020_прил.10_т.5_п.4_гр.3</v>
      </c>
      <c r="C181" s="68" t="str">
        <f>Source!CN35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2" spans="1:83" ht="15" x14ac:dyDescent="0.2">
      <c r="A182" s="62"/>
      <c r="B182" s="65">
        <v>1</v>
      </c>
      <c r="C182" s="62" t="s">
        <v>911</v>
      </c>
      <c r="D182" s="64" t="s">
        <v>680</v>
      </c>
      <c r="E182" s="69"/>
      <c r="F182" s="65"/>
      <c r="G182" s="69">
        <f>Source!U35</f>
        <v>9.7200000000000006</v>
      </c>
      <c r="H182" s="65"/>
      <c r="I182" s="65"/>
      <c r="J182" s="65"/>
      <c r="K182" s="65"/>
      <c r="L182" s="70">
        <f>SUM(L183:L183)-SUMIF(CE183:CE183, 1, L183:L183)</f>
        <v>3952.54</v>
      </c>
    </row>
    <row r="183" spans="1:83" ht="28.5" x14ac:dyDescent="0.2">
      <c r="A183" s="63"/>
      <c r="B183" s="63" t="s">
        <v>736</v>
      </c>
      <c r="C183" s="63" t="s">
        <v>737</v>
      </c>
      <c r="D183" s="64" t="s">
        <v>680</v>
      </c>
      <c r="E183" s="65">
        <v>0.3</v>
      </c>
      <c r="F183" s="65">
        <f>ROUND(1.2,7)</f>
        <v>1.2</v>
      </c>
      <c r="G183" s="65">
        <f>SmtRes!CX44</f>
        <v>9.7200000000000006</v>
      </c>
      <c r="H183" s="67"/>
      <c r="I183" s="66"/>
      <c r="J183" s="67">
        <f>SmtRes!CZ44</f>
        <v>406.64</v>
      </c>
      <c r="K183" s="66"/>
      <c r="L183" s="67">
        <f>SmtRes!DI44</f>
        <v>3952.54</v>
      </c>
    </row>
    <row r="184" spans="1:83" ht="15" x14ac:dyDescent="0.2">
      <c r="A184" s="62"/>
      <c r="B184" s="65">
        <v>2</v>
      </c>
      <c r="C184" s="62" t="s">
        <v>912</v>
      </c>
      <c r="D184" s="64"/>
      <c r="E184" s="69"/>
      <c r="F184" s="65"/>
      <c r="G184" s="69"/>
      <c r="H184" s="65"/>
      <c r="I184" s="65"/>
      <c r="J184" s="65"/>
      <c r="K184" s="65"/>
      <c r="L184" s="70">
        <f>SUM(L185:L188)-SUMIF(CE185:CE188, 1, L185:L188)</f>
        <v>2973.95</v>
      </c>
    </row>
    <row r="185" spans="1:83" ht="15" x14ac:dyDescent="0.2">
      <c r="A185" s="62"/>
      <c r="B185" s="65"/>
      <c r="C185" s="62" t="s">
        <v>914</v>
      </c>
      <c r="D185" s="64" t="s">
        <v>680</v>
      </c>
      <c r="E185" s="69"/>
      <c r="F185" s="65"/>
      <c r="G185" s="69">
        <f>Source!V35</f>
        <v>5.1840000000000002</v>
      </c>
      <c r="H185" s="65"/>
      <c r="I185" s="65"/>
      <c r="J185" s="65"/>
      <c r="K185" s="65"/>
      <c r="L185" s="70">
        <f>SUMIF(CE186:CE188, 1, L186:L188)</f>
        <v>2477.85</v>
      </c>
      <c r="CE185">
        <v>1</v>
      </c>
    </row>
    <row r="186" spans="1:83" ht="28.5" x14ac:dyDescent="0.2">
      <c r="A186" s="63"/>
      <c r="B186" s="63" t="s">
        <v>738</v>
      </c>
      <c r="C186" s="63" t="s">
        <v>740</v>
      </c>
      <c r="D186" s="64" t="s">
        <v>571</v>
      </c>
      <c r="E186" s="65">
        <v>0.16</v>
      </c>
      <c r="F186" s="65">
        <f>ROUND(1.2,7)</f>
        <v>1.2</v>
      </c>
      <c r="G186" s="65">
        <f>SmtRes!CX46</f>
        <v>5.1840000000000002</v>
      </c>
      <c r="H186" s="67"/>
      <c r="I186" s="66"/>
      <c r="J186" s="67">
        <f>SmtRes!CZ46</f>
        <v>12.95</v>
      </c>
      <c r="K186" s="66"/>
      <c r="L186" s="67">
        <f>SmtRes!DG46</f>
        <v>67.13</v>
      </c>
    </row>
    <row r="187" spans="1:83" ht="28.5" x14ac:dyDescent="0.2">
      <c r="A187" s="63"/>
      <c r="B187" s="63" t="s">
        <v>741</v>
      </c>
      <c r="C187" s="63" t="s">
        <v>743</v>
      </c>
      <c r="D187" s="64" t="s">
        <v>571</v>
      </c>
      <c r="E187" s="65">
        <v>0.16</v>
      </c>
      <c r="F187" s="65">
        <f>ROUND(1.2,7)</f>
        <v>1.2</v>
      </c>
      <c r="G187" s="65">
        <f>SmtRes!CX47</f>
        <v>5.1840000000000002</v>
      </c>
      <c r="H187" s="67"/>
      <c r="I187" s="66"/>
      <c r="J187" s="67">
        <f>SmtRes!CZ47</f>
        <v>560.73</v>
      </c>
      <c r="K187" s="66"/>
      <c r="L187" s="67">
        <f>SmtRes!DG47</f>
        <v>2906.82</v>
      </c>
    </row>
    <row r="188" spans="1:83" ht="28.5" x14ac:dyDescent="0.2">
      <c r="A188" s="63"/>
      <c r="B188" s="63" t="s">
        <v>686</v>
      </c>
      <c r="C188" s="71" t="s">
        <v>913</v>
      </c>
      <c r="D188" s="72" t="s">
        <v>680</v>
      </c>
      <c r="E188" s="73">
        <f>SmtRes!DO47*SmtRes!AT47</f>
        <v>0.16</v>
      </c>
      <c r="F188" s="73">
        <f>ROUND(1.2,7)</f>
        <v>1.2</v>
      </c>
      <c r="G188" s="73">
        <f>SmtRes!DO47*SmtRes!CX47</f>
        <v>5.1840000000000002</v>
      </c>
      <c r="H188" s="74"/>
      <c r="I188" s="75"/>
      <c r="J188" s="74">
        <f>ROUND(SmtRes!AG47/SmtRes!DO47, 2)</f>
        <v>477.98</v>
      </c>
      <c r="K188" s="75"/>
      <c r="L188" s="74">
        <f>SmtRes!DH47</f>
        <v>2477.85</v>
      </c>
      <c r="CE188">
        <v>1</v>
      </c>
    </row>
    <row r="189" spans="1:83" ht="15" x14ac:dyDescent="0.2">
      <c r="A189" s="63"/>
      <c r="B189" s="63"/>
      <c r="C189" s="77" t="s">
        <v>915</v>
      </c>
      <c r="D189" s="64"/>
      <c r="E189" s="65"/>
      <c r="F189" s="65"/>
      <c r="G189" s="65"/>
      <c r="H189" s="67"/>
      <c r="I189" s="66"/>
      <c r="J189" s="67"/>
      <c r="K189" s="66"/>
      <c r="L189" s="67">
        <f>L182+L184+L185</f>
        <v>9404.34</v>
      </c>
    </row>
    <row r="190" spans="1:83" ht="14.25" x14ac:dyDescent="0.2">
      <c r="A190" s="63"/>
      <c r="B190" s="63"/>
      <c r="C190" s="63" t="s">
        <v>916</v>
      </c>
      <c r="D190" s="64"/>
      <c r="E190" s="65"/>
      <c r="F190" s="65"/>
      <c r="G190" s="65"/>
      <c r="H190" s="67"/>
      <c r="I190" s="66"/>
      <c r="J190" s="67"/>
      <c r="K190" s="66"/>
      <c r="L190" s="67">
        <f>SUM(AR180:AR193)+SUM(AS180:AS193)+SUM(AT180:AT193)+SUM(AU180:AU193)+SUM(AV180:AV193)</f>
        <v>6430.3899999999994</v>
      </c>
    </row>
    <row r="191" spans="1:83" ht="14.25" x14ac:dyDescent="0.2">
      <c r="A191" s="63"/>
      <c r="B191" s="63" t="s">
        <v>27</v>
      </c>
      <c r="C191" s="63" t="s">
        <v>917</v>
      </c>
      <c r="D191" s="64" t="s">
        <v>838</v>
      </c>
      <c r="E191" s="65">
        <f>Source!BZ35</f>
        <v>103</v>
      </c>
      <c r="F191" s="65"/>
      <c r="G191" s="65">
        <f>Source!AT35</f>
        <v>103</v>
      </c>
      <c r="H191" s="67"/>
      <c r="I191" s="66"/>
      <c r="J191" s="67"/>
      <c r="K191" s="66"/>
      <c r="L191" s="67">
        <f>SUM(AZ180:AZ193)</f>
        <v>6623.3</v>
      </c>
    </row>
    <row r="192" spans="1:83" ht="14.25" x14ac:dyDescent="0.2">
      <c r="A192" s="71"/>
      <c r="B192" s="71" t="s">
        <v>28</v>
      </c>
      <c r="C192" s="71" t="s">
        <v>918</v>
      </c>
      <c r="D192" s="72" t="s">
        <v>838</v>
      </c>
      <c r="E192" s="73">
        <f>Source!CA35</f>
        <v>60</v>
      </c>
      <c r="F192" s="73"/>
      <c r="G192" s="73">
        <f>Source!AU35</f>
        <v>60</v>
      </c>
      <c r="H192" s="74"/>
      <c r="I192" s="75"/>
      <c r="J192" s="74"/>
      <c r="K192" s="75"/>
      <c r="L192" s="74">
        <f>SUM(BA180:BA193)</f>
        <v>3858.23</v>
      </c>
    </row>
    <row r="193" spans="1:83" ht="15" x14ac:dyDescent="0.2">
      <c r="C193" s="79" t="s">
        <v>919</v>
      </c>
      <c r="D193" s="79"/>
      <c r="E193" s="79"/>
      <c r="F193" s="79"/>
      <c r="G193" s="79"/>
      <c r="H193" s="79"/>
      <c r="I193" s="80">
        <f>K193/E180</f>
        <v>736.51370370370364</v>
      </c>
      <c r="J193" s="80"/>
      <c r="K193" s="80">
        <f>L182+L184+L191+L192+L185</f>
        <v>19885.87</v>
      </c>
      <c r="L193" s="80"/>
      <c r="AD193">
        <f>ROUND((Source!AT35/100)*((ROUND(SUMIF(SmtRes!AQ44:'SmtRes'!AQ47,"=1",SmtRes!AD44:'SmtRes'!AD47)*Source!I35, 2)+ROUND(SUMIF(SmtRes!AQ44:'SmtRes'!AQ47,"=1",SmtRes!AC44:'SmtRes'!AC47)*Source!I35, 2))), 2)</f>
        <v>24601.279999999999</v>
      </c>
      <c r="AE193">
        <f>ROUND((Source!AU35/100)*((ROUND(SUMIF(SmtRes!AQ44:'SmtRes'!AQ47,"=1",SmtRes!AD44:'SmtRes'!AD47)*Source!I35, 2)+ROUND(SUMIF(SmtRes!AQ44:'SmtRes'!AQ47,"=1",SmtRes!AC44:'SmtRes'!AC47)*Source!I35, 2))), 2)</f>
        <v>14330.84</v>
      </c>
      <c r="AN193" s="76">
        <f>L182+L184+L191+L192+L185</f>
        <v>19885.87</v>
      </c>
      <c r="AO193" s="76">
        <f>L184</f>
        <v>2973.95</v>
      </c>
      <c r="AQ193" t="s">
        <v>920</v>
      </c>
      <c r="AR193" s="76">
        <f>L182</f>
        <v>3952.54</v>
      </c>
      <c r="AT193" s="76">
        <f>L185</f>
        <v>2477.85</v>
      </c>
      <c r="AV193" t="s">
        <v>920</v>
      </c>
      <c r="AW193">
        <f>0</f>
        <v>0</v>
      </c>
      <c r="AZ193">
        <f>Source!X35</f>
        <v>6623.3</v>
      </c>
      <c r="BA193">
        <f>Source!Y35</f>
        <v>3858.23</v>
      </c>
      <c r="CD193">
        <v>1</v>
      </c>
    </row>
    <row r="194" spans="1:83" ht="122.25" x14ac:dyDescent="0.2">
      <c r="A194" s="61" t="s">
        <v>69</v>
      </c>
      <c r="B194" s="63" t="s">
        <v>935</v>
      </c>
      <c r="C194" s="63" t="s">
        <v>937</v>
      </c>
      <c r="D194" s="64" t="str">
        <f>Source!H36</f>
        <v>ШТ</v>
      </c>
      <c r="E194" s="65">
        <f>Source!K36</f>
        <v>3</v>
      </c>
      <c r="F194" s="65"/>
      <c r="G194" s="65">
        <f>Source!I36</f>
        <v>3</v>
      </c>
      <c r="H194" s="67"/>
      <c r="I194" s="66"/>
      <c r="J194" s="67"/>
      <c r="K194" s="66"/>
      <c r="L194" s="67"/>
    </row>
    <row r="195" spans="1:83" ht="280.5" x14ac:dyDescent="0.2">
      <c r="B195" s="68" t="str">
        <f>Source!EO36</f>
        <v>Поправка: 421/пр_2020_прил.10_т.5_п.9.1_гр.3  Поправка: 421/пр_2020_прил.10_т.5_п.4_гр.3</v>
      </c>
      <c r="C195" s="68" t="str">
        <f>Source!CN36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96" spans="1:83" ht="15" x14ac:dyDescent="0.2">
      <c r="A196" s="62"/>
      <c r="B196" s="65">
        <v>1</v>
      </c>
      <c r="C196" s="62" t="s">
        <v>911</v>
      </c>
      <c r="D196" s="64" t="s">
        <v>680</v>
      </c>
      <c r="E196" s="69"/>
      <c r="F196" s="65"/>
      <c r="G196" s="69">
        <f>Source!U36</f>
        <v>0.9</v>
      </c>
      <c r="H196" s="65"/>
      <c r="I196" s="65"/>
      <c r="J196" s="65"/>
      <c r="K196" s="65"/>
      <c r="L196" s="70">
        <f>SUM(L197:L197)-SUMIF(CE197:CE197, 1, L197:L197)</f>
        <v>505.05</v>
      </c>
    </row>
    <row r="197" spans="1:83" ht="28.5" x14ac:dyDescent="0.2">
      <c r="A197" s="63"/>
      <c r="B197" s="63" t="s">
        <v>736</v>
      </c>
      <c r="C197" s="63" t="s">
        <v>737</v>
      </c>
      <c r="D197" s="64" t="s">
        <v>680</v>
      </c>
      <c r="E197" s="65">
        <v>0.3</v>
      </c>
      <c r="F197" s="65"/>
      <c r="G197" s="65">
        <f>SmtRes!CX48</f>
        <v>0.9</v>
      </c>
      <c r="H197" s="67"/>
      <c r="I197" s="66"/>
      <c r="J197" s="67">
        <f>SmtRes!CZ48</f>
        <v>406.64</v>
      </c>
      <c r="K197" s="66">
        <f>ROUND((1.15)*1.2,7)</f>
        <v>1.38</v>
      </c>
      <c r="L197" s="67">
        <f>SmtRes!DI48</f>
        <v>505.05</v>
      </c>
    </row>
    <row r="198" spans="1:83" ht="15" x14ac:dyDescent="0.2">
      <c r="A198" s="62"/>
      <c r="B198" s="65">
        <v>2</v>
      </c>
      <c r="C198" s="62" t="s">
        <v>912</v>
      </c>
      <c r="D198" s="64"/>
      <c r="E198" s="69"/>
      <c r="F198" s="65"/>
      <c r="G198" s="69"/>
      <c r="H198" s="65"/>
      <c r="I198" s="65"/>
      <c r="J198" s="65"/>
      <c r="K198" s="65"/>
      <c r="L198" s="70">
        <f>SUM(L199:L202)-SUMIF(CE199:CE202, 1, L199:L202)</f>
        <v>380.01</v>
      </c>
    </row>
    <row r="199" spans="1:83" ht="15" x14ac:dyDescent="0.2">
      <c r="A199" s="62"/>
      <c r="B199" s="65"/>
      <c r="C199" s="62" t="s">
        <v>914</v>
      </c>
      <c r="D199" s="64" t="s">
        <v>680</v>
      </c>
      <c r="E199" s="69"/>
      <c r="F199" s="65"/>
      <c r="G199" s="69">
        <f>Source!V36</f>
        <v>0.66239999999999999</v>
      </c>
      <c r="H199" s="65"/>
      <c r="I199" s="65"/>
      <c r="J199" s="65"/>
      <c r="K199" s="65"/>
      <c r="L199" s="70">
        <f>SUMIF(CE200:CE202, 1, L200:L202)</f>
        <v>316.61</v>
      </c>
      <c r="CE199">
        <v>1</v>
      </c>
    </row>
    <row r="200" spans="1:83" ht="28.5" x14ac:dyDescent="0.2">
      <c r="A200" s="63"/>
      <c r="B200" s="63" t="s">
        <v>738</v>
      </c>
      <c r="C200" s="63" t="s">
        <v>740</v>
      </c>
      <c r="D200" s="64" t="s">
        <v>571</v>
      </c>
      <c r="E200" s="65">
        <v>0.16</v>
      </c>
      <c r="F200" s="65">
        <f>ROUND((1.15)*1.2,7)</f>
        <v>1.38</v>
      </c>
      <c r="G200" s="65">
        <f>SmtRes!CX50</f>
        <v>0.66239999999999999</v>
      </c>
      <c r="H200" s="67"/>
      <c r="I200" s="66"/>
      <c r="J200" s="67">
        <f>SmtRes!CZ50</f>
        <v>12.95</v>
      </c>
      <c r="K200" s="66"/>
      <c r="L200" s="67">
        <f>SmtRes!DG50</f>
        <v>8.58</v>
      </c>
    </row>
    <row r="201" spans="1:83" ht="28.5" x14ac:dyDescent="0.2">
      <c r="A201" s="63"/>
      <c r="B201" s="63" t="s">
        <v>741</v>
      </c>
      <c r="C201" s="63" t="s">
        <v>743</v>
      </c>
      <c r="D201" s="64" t="s">
        <v>571</v>
      </c>
      <c r="E201" s="65">
        <v>0.16</v>
      </c>
      <c r="F201" s="65">
        <f>ROUND((1.15)*1.2,7)</f>
        <v>1.38</v>
      </c>
      <c r="G201" s="65">
        <f>SmtRes!CX51</f>
        <v>0.66239999999999999</v>
      </c>
      <c r="H201" s="67"/>
      <c r="I201" s="66"/>
      <c r="J201" s="67">
        <f>SmtRes!CZ51</f>
        <v>560.73</v>
      </c>
      <c r="K201" s="66"/>
      <c r="L201" s="67">
        <f>SmtRes!DG51</f>
        <v>371.43</v>
      </c>
    </row>
    <row r="202" spans="1:83" ht="28.5" x14ac:dyDescent="0.2">
      <c r="A202" s="63"/>
      <c r="B202" s="63" t="s">
        <v>686</v>
      </c>
      <c r="C202" s="71" t="s">
        <v>913</v>
      </c>
      <c r="D202" s="72" t="s">
        <v>680</v>
      </c>
      <c r="E202" s="73">
        <f>SmtRes!DO51*SmtRes!AT51</f>
        <v>0.16</v>
      </c>
      <c r="F202" s="73">
        <f>ROUND((1.15)*1.2,7)</f>
        <v>1.38</v>
      </c>
      <c r="G202" s="73">
        <f>SmtRes!DO51*SmtRes!CX51</f>
        <v>0.66239999999999999</v>
      </c>
      <c r="H202" s="74"/>
      <c r="I202" s="75"/>
      <c r="J202" s="74">
        <f>ROUND(SmtRes!AG51/SmtRes!DO51, 2)</f>
        <v>477.98</v>
      </c>
      <c r="K202" s="75"/>
      <c r="L202" s="74">
        <f>SmtRes!DH51</f>
        <v>316.61</v>
      </c>
      <c r="CE202">
        <v>1</v>
      </c>
    </row>
    <row r="203" spans="1:83" ht="15" x14ac:dyDescent="0.2">
      <c r="A203" s="63"/>
      <c r="B203" s="63"/>
      <c r="C203" s="77" t="s">
        <v>915</v>
      </c>
      <c r="D203" s="64"/>
      <c r="E203" s="65"/>
      <c r="F203" s="65"/>
      <c r="G203" s="65"/>
      <c r="H203" s="67"/>
      <c r="I203" s="66"/>
      <c r="J203" s="67"/>
      <c r="K203" s="66"/>
      <c r="L203" s="67">
        <f>L196+L198+L199</f>
        <v>1201.67</v>
      </c>
    </row>
    <row r="204" spans="1:83" ht="14.25" x14ac:dyDescent="0.2">
      <c r="A204" s="63"/>
      <c r="B204" s="63"/>
      <c r="C204" s="63" t="s">
        <v>916</v>
      </c>
      <c r="D204" s="64"/>
      <c r="E204" s="65"/>
      <c r="F204" s="65"/>
      <c r="G204" s="65"/>
      <c r="H204" s="67"/>
      <c r="I204" s="66"/>
      <c r="J204" s="67"/>
      <c r="K204" s="66"/>
      <c r="L204" s="67">
        <f>SUM(AR194:AR207)+SUM(AS194:AS207)+SUM(AT194:AT207)+SUM(AU194:AU207)+SUM(AV194:AV207)</f>
        <v>821.66000000000008</v>
      </c>
    </row>
    <row r="205" spans="1:83" ht="14.25" x14ac:dyDescent="0.2">
      <c r="A205" s="63"/>
      <c r="B205" s="63" t="s">
        <v>27</v>
      </c>
      <c r="C205" s="63" t="s">
        <v>917</v>
      </c>
      <c r="D205" s="64" t="s">
        <v>838</v>
      </c>
      <c r="E205" s="65">
        <f>Source!BZ36</f>
        <v>103</v>
      </c>
      <c r="F205" s="65"/>
      <c r="G205" s="65">
        <f>Source!AT36</f>
        <v>103</v>
      </c>
      <c r="H205" s="67"/>
      <c r="I205" s="66"/>
      <c r="J205" s="67"/>
      <c r="K205" s="66"/>
      <c r="L205" s="67">
        <f>SUM(AZ194:AZ207)</f>
        <v>846.31</v>
      </c>
    </row>
    <row r="206" spans="1:83" ht="14.25" x14ac:dyDescent="0.2">
      <c r="A206" s="71"/>
      <c r="B206" s="71" t="s">
        <v>28</v>
      </c>
      <c r="C206" s="71" t="s">
        <v>918</v>
      </c>
      <c r="D206" s="72" t="s">
        <v>838</v>
      </c>
      <c r="E206" s="73">
        <f>Source!CA36</f>
        <v>60</v>
      </c>
      <c r="F206" s="73"/>
      <c r="G206" s="73">
        <f>Source!AU36</f>
        <v>60</v>
      </c>
      <c r="H206" s="74"/>
      <c r="I206" s="75"/>
      <c r="J206" s="74"/>
      <c r="K206" s="75"/>
      <c r="L206" s="74">
        <f>SUM(BA194:BA207)</f>
        <v>493</v>
      </c>
    </row>
    <row r="207" spans="1:83" ht="15" x14ac:dyDescent="0.2">
      <c r="C207" s="79" t="s">
        <v>919</v>
      </c>
      <c r="D207" s="79"/>
      <c r="E207" s="79"/>
      <c r="F207" s="79"/>
      <c r="G207" s="79"/>
      <c r="H207" s="79"/>
      <c r="I207" s="80">
        <f>K207/E194</f>
        <v>846.99333333333334</v>
      </c>
      <c r="J207" s="80"/>
      <c r="K207" s="80">
        <f>L196+L198+L205+L206+L199</f>
        <v>2540.98</v>
      </c>
      <c r="L207" s="80"/>
      <c r="AD207">
        <f>ROUND((Source!AT36/100)*((ROUND(SUMIF(SmtRes!AQ48:'SmtRes'!AQ51,"=1",SmtRes!AD48:'SmtRes'!AD51)*Source!I36, 2)+ROUND(SUMIF(SmtRes!AQ48:'SmtRes'!AQ51,"=1",SmtRes!AC48:'SmtRes'!AC51)*Source!I36, 2))), 2)</f>
        <v>2733.48</v>
      </c>
      <c r="AE207">
        <f>ROUND((Source!AU36/100)*((ROUND(SUMIF(SmtRes!AQ48:'SmtRes'!AQ51,"=1",SmtRes!AD48:'SmtRes'!AD51)*Source!I36, 2)+ROUND(SUMIF(SmtRes!AQ48:'SmtRes'!AQ51,"=1",SmtRes!AC48:'SmtRes'!AC51)*Source!I36, 2))), 2)</f>
        <v>1592.32</v>
      </c>
      <c r="AN207" s="76">
        <f>L196+L198+L205+L206+L199</f>
        <v>2540.98</v>
      </c>
      <c r="AO207" s="76">
        <f>L198</f>
        <v>380.01</v>
      </c>
      <c r="AQ207" t="s">
        <v>920</v>
      </c>
      <c r="AR207" s="76">
        <f>L196</f>
        <v>505.05</v>
      </c>
      <c r="AT207" s="76">
        <f>L199</f>
        <v>316.61</v>
      </c>
      <c r="AV207" t="s">
        <v>920</v>
      </c>
      <c r="AW207">
        <f>0</f>
        <v>0</v>
      </c>
      <c r="AZ207">
        <f>Source!X36</f>
        <v>846.31</v>
      </c>
      <c r="BA207">
        <f>Source!Y36</f>
        <v>493</v>
      </c>
      <c r="CD207">
        <v>1</v>
      </c>
    </row>
    <row r="208" spans="1:83" ht="79.5" x14ac:dyDescent="0.2">
      <c r="A208" s="61" t="s">
        <v>70</v>
      </c>
      <c r="B208" s="63" t="s">
        <v>938</v>
      </c>
      <c r="C208" s="63" t="s">
        <v>939</v>
      </c>
      <c r="D208" s="64" t="str">
        <f>Source!H37</f>
        <v>ШТ</v>
      </c>
      <c r="E208" s="65">
        <f>Source!K37</f>
        <v>16</v>
      </c>
      <c r="F208" s="65"/>
      <c r="G208" s="65">
        <f>Source!I37</f>
        <v>16</v>
      </c>
      <c r="H208" s="67"/>
      <c r="I208" s="66"/>
      <c r="J208" s="67"/>
      <c r="K208" s="66"/>
      <c r="L208" s="67"/>
    </row>
    <row r="209" spans="1:83" ht="165.75" x14ac:dyDescent="0.2">
      <c r="B209" s="68" t="str">
        <f>Source!EO37</f>
        <v>Поправка: 421/пр_2020_прил.10_т.5_п.4_гр.3</v>
      </c>
      <c r="C209" s="68" t="str">
        <f>Source!CN37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10" spans="1:83" ht="15" x14ac:dyDescent="0.2">
      <c r="A210" s="62"/>
      <c r="B210" s="65">
        <v>1</v>
      </c>
      <c r="C210" s="62" t="s">
        <v>911</v>
      </c>
      <c r="D210" s="64" t="s">
        <v>680</v>
      </c>
      <c r="E210" s="69"/>
      <c r="F210" s="65"/>
      <c r="G210" s="69">
        <f>Source!U37</f>
        <v>15.552</v>
      </c>
      <c r="H210" s="65"/>
      <c r="I210" s="65"/>
      <c r="J210" s="65"/>
      <c r="K210" s="65"/>
      <c r="L210" s="70">
        <f>SUM(L211:L211)-SUMIF(CE211:CE211, 1, L211:L211)</f>
        <v>7017.53</v>
      </c>
    </row>
    <row r="211" spans="1:83" ht="28.5" x14ac:dyDescent="0.2">
      <c r="A211" s="63"/>
      <c r="B211" s="63" t="s">
        <v>744</v>
      </c>
      <c r="C211" s="63" t="s">
        <v>745</v>
      </c>
      <c r="D211" s="64" t="s">
        <v>680</v>
      </c>
      <c r="E211" s="65">
        <v>0.81</v>
      </c>
      <c r="F211" s="65">
        <f>ROUND(1.2,7)</f>
        <v>1.2</v>
      </c>
      <c r="G211" s="65">
        <f>SmtRes!CX52</f>
        <v>15.552</v>
      </c>
      <c r="H211" s="67"/>
      <c r="I211" s="66"/>
      <c r="J211" s="67">
        <f>SmtRes!CZ52</f>
        <v>451.23</v>
      </c>
      <c r="K211" s="66"/>
      <c r="L211" s="67">
        <f>SmtRes!DI52</f>
        <v>7017.53</v>
      </c>
    </row>
    <row r="212" spans="1:83" ht="15" x14ac:dyDescent="0.2">
      <c r="A212" s="62"/>
      <c r="B212" s="65">
        <v>2</v>
      </c>
      <c r="C212" s="62" t="s">
        <v>912</v>
      </c>
      <c r="D212" s="64"/>
      <c r="E212" s="69"/>
      <c r="F212" s="65"/>
      <c r="G212" s="69"/>
      <c r="H212" s="65"/>
      <c r="I212" s="65"/>
      <c r="J212" s="65"/>
      <c r="K212" s="65"/>
      <c r="L212" s="70">
        <f>SUM(L213:L217)-SUMIF(CE213:CE217, 1, L213:L217)</f>
        <v>15724.590000000004</v>
      </c>
    </row>
    <row r="213" spans="1:83" ht="15" x14ac:dyDescent="0.2">
      <c r="A213" s="62"/>
      <c r="B213" s="65"/>
      <c r="C213" s="62" t="s">
        <v>914</v>
      </c>
      <c r="D213" s="64" t="s">
        <v>680</v>
      </c>
      <c r="E213" s="69"/>
      <c r="F213" s="65"/>
      <c r="G213" s="69">
        <f>Source!V37</f>
        <v>9.2160000000000011</v>
      </c>
      <c r="H213" s="65"/>
      <c r="I213" s="65"/>
      <c r="J213" s="65"/>
      <c r="K213" s="65"/>
      <c r="L213" s="70">
        <f>SUMIF(CE214:CE217, 1, L214:L217)</f>
        <v>5007.75</v>
      </c>
      <c r="CE213">
        <v>1</v>
      </c>
    </row>
    <row r="214" spans="1:83" ht="42.75" x14ac:dyDescent="0.2">
      <c r="A214" s="63"/>
      <c r="B214" s="63" t="s">
        <v>746</v>
      </c>
      <c r="C214" s="63" t="s">
        <v>748</v>
      </c>
      <c r="D214" s="64" t="s">
        <v>571</v>
      </c>
      <c r="E214" s="65">
        <v>0.44</v>
      </c>
      <c r="F214" s="65">
        <f>ROUND(1.2,7)</f>
        <v>1.2</v>
      </c>
      <c r="G214" s="65">
        <f>SmtRes!CX54</f>
        <v>8.4480000000000004</v>
      </c>
      <c r="H214" s="67"/>
      <c r="I214" s="66"/>
      <c r="J214" s="67">
        <f>SmtRes!CZ54</f>
        <v>1811.82</v>
      </c>
      <c r="K214" s="66"/>
      <c r="L214" s="67">
        <f>SmtRes!DG54</f>
        <v>15306.26</v>
      </c>
    </row>
    <row r="215" spans="1:83" ht="28.5" x14ac:dyDescent="0.2">
      <c r="A215" s="63"/>
      <c r="B215" s="63" t="s">
        <v>749</v>
      </c>
      <c r="C215" s="63" t="s">
        <v>940</v>
      </c>
      <c r="D215" s="64" t="s">
        <v>680</v>
      </c>
      <c r="E215" s="65">
        <f>SmtRes!DO54*SmtRes!AT54</f>
        <v>0.44</v>
      </c>
      <c r="F215" s="65">
        <f>ROUND(1.2,7)</f>
        <v>1.2</v>
      </c>
      <c r="G215" s="65">
        <f>SmtRes!DO54*SmtRes!CX54</f>
        <v>8.4480000000000004</v>
      </c>
      <c r="H215" s="67"/>
      <c r="I215" s="66"/>
      <c r="J215" s="67">
        <f>ROUND(SmtRes!AG54/SmtRes!DO54, 2)</f>
        <v>549.32000000000005</v>
      </c>
      <c r="K215" s="66"/>
      <c r="L215" s="67">
        <f>SmtRes!DH54</f>
        <v>4640.66</v>
      </c>
      <c r="CE215">
        <v>1</v>
      </c>
    </row>
    <row r="216" spans="1:83" ht="28.5" x14ac:dyDescent="0.2">
      <c r="A216" s="63"/>
      <c r="B216" s="63" t="s">
        <v>687</v>
      </c>
      <c r="C216" s="63" t="s">
        <v>689</v>
      </c>
      <c r="D216" s="64" t="s">
        <v>571</v>
      </c>
      <c r="E216" s="65">
        <v>0.04</v>
      </c>
      <c r="F216" s="65">
        <f>ROUND(1.2,7)</f>
        <v>1.2</v>
      </c>
      <c r="G216" s="65">
        <f>SmtRes!CX55</f>
        <v>0.76800000000000002</v>
      </c>
      <c r="H216" s="67"/>
      <c r="I216" s="66"/>
      <c r="J216" s="67">
        <f>SmtRes!CZ55</f>
        <v>544.70000000000005</v>
      </c>
      <c r="K216" s="66"/>
      <c r="L216" s="67">
        <f>SmtRes!DG55</f>
        <v>418.33</v>
      </c>
    </row>
    <row r="217" spans="1:83" ht="28.5" x14ac:dyDescent="0.2">
      <c r="A217" s="63"/>
      <c r="B217" s="63" t="s">
        <v>686</v>
      </c>
      <c r="C217" s="71" t="s">
        <v>913</v>
      </c>
      <c r="D217" s="72" t="s">
        <v>680</v>
      </c>
      <c r="E217" s="73">
        <f>SmtRes!DO55*SmtRes!AT55</f>
        <v>0.04</v>
      </c>
      <c r="F217" s="73">
        <f>ROUND(1.2,7)</f>
        <v>1.2</v>
      </c>
      <c r="G217" s="73">
        <f>SmtRes!DO55*SmtRes!CX55</f>
        <v>0.76800000000000002</v>
      </c>
      <c r="H217" s="74"/>
      <c r="I217" s="75"/>
      <c r="J217" s="74">
        <f>ROUND(SmtRes!AG55/SmtRes!DO55, 2)</f>
        <v>477.98</v>
      </c>
      <c r="K217" s="75"/>
      <c r="L217" s="74">
        <f>SmtRes!DH55</f>
        <v>367.09</v>
      </c>
      <c r="CE217">
        <v>1</v>
      </c>
    </row>
    <row r="218" spans="1:83" ht="15" x14ac:dyDescent="0.2">
      <c r="A218" s="63"/>
      <c r="B218" s="63"/>
      <c r="C218" s="77" t="s">
        <v>915</v>
      </c>
      <c r="D218" s="64"/>
      <c r="E218" s="65"/>
      <c r="F218" s="65"/>
      <c r="G218" s="65"/>
      <c r="H218" s="67"/>
      <c r="I218" s="66"/>
      <c r="J218" s="67"/>
      <c r="K218" s="66"/>
      <c r="L218" s="67">
        <f>L210+L212+L213</f>
        <v>27749.870000000003</v>
      </c>
    </row>
    <row r="219" spans="1:83" ht="14.25" x14ac:dyDescent="0.2">
      <c r="A219" s="63"/>
      <c r="B219" s="63"/>
      <c r="C219" s="63" t="s">
        <v>916</v>
      </c>
      <c r="D219" s="64"/>
      <c r="E219" s="65"/>
      <c r="F219" s="65"/>
      <c r="G219" s="65"/>
      <c r="H219" s="67"/>
      <c r="I219" s="66"/>
      <c r="J219" s="67"/>
      <c r="K219" s="66"/>
      <c r="L219" s="67">
        <f>SUM(AR208:AR222)+SUM(AS208:AS222)+SUM(AT208:AT222)+SUM(AU208:AU222)+SUM(AV208:AV222)</f>
        <v>12025.279999999999</v>
      </c>
    </row>
    <row r="220" spans="1:83" ht="14.25" x14ac:dyDescent="0.2">
      <c r="A220" s="63"/>
      <c r="B220" s="63" t="s">
        <v>27</v>
      </c>
      <c r="C220" s="63" t="s">
        <v>917</v>
      </c>
      <c r="D220" s="64" t="s">
        <v>838</v>
      </c>
      <c r="E220" s="65">
        <f>Source!BZ37</f>
        <v>103</v>
      </c>
      <c r="F220" s="65"/>
      <c r="G220" s="65">
        <f>Source!AT37</f>
        <v>103</v>
      </c>
      <c r="H220" s="67"/>
      <c r="I220" s="66"/>
      <c r="J220" s="67"/>
      <c r="K220" s="66"/>
      <c r="L220" s="67">
        <f>SUM(AZ208:AZ222)</f>
        <v>12386.04</v>
      </c>
    </row>
    <row r="221" spans="1:83" ht="14.25" x14ac:dyDescent="0.2">
      <c r="A221" s="71"/>
      <c r="B221" s="71" t="s">
        <v>28</v>
      </c>
      <c r="C221" s="71" t="s">
        <v>918</v>
      </c>
      <c r="D221" s="72" t="s">
        <v>838</v>
      </c>
      <c r="E221" s="73">
        <f>Source!CA37</f>
        <v>60</v>
      </c>
      <c r="F221" s="73"/>
      <c r="G221" s="73">
        <f>Source!AU37</f>
        <v>60</v>
      </c>
      <c r="H221" s="74"/>
      <c r="I221" s="75"/>
      <c r="J221" s="74"/>
      <c r="K221" s="75"/>
      <c r="L221" s="74">
        <f>SUM(BA208:BA222)</f>
        <v>7215.17</v>
      </c>
    </row>
    <row r="222" spans="1:83" ht="15" x14ac:dyDescent="0.2">
      <c r="C222" s="79" t="s">
        <v>919</v>
      </c>
      <c r="D222" s="79"/>
      <c r="E222" s="79"/>
      <c r="F222" s="79"/>
      <c r="G222" s="79"/>
      <c r="H222" s="79"/>
      <c r="I222" s="80">
        <f>K222/E208</f>
        <v>2959.4425000000001</v>
      </c>
      <c r="J222" s="80"/>
      <c r="K222" s="80">
        <f>L210+L212+L220+L221+L213</f>
        <v>47351.08</v>
      </c>
      <c r="L222" s="80"/>
      <c r="AD222">
        <f>ROUND((Source!AT37/100)*((ROUND(SUMIF(SmtRes!AQ52:'SmtRes'!AQ55,"=1",SmtRes!AD52:'SmtRes'!AD55)*Source!I37, 2)+ROUND(SUMIF(SmtRes!AQ52:'SmtRes'!AQ55,"=1",SmtRes!AC52:'SmtRes'!AC55)*Source!I37, 2))), 2)</f>
        <v>24366.17</v>
      </c>
      <c r="AE222">
        <f>ROUND((Source!AU37/100)*((ROUND(SUMIF(SmtRes!AQ52:'SmtRes'!AQ55,"=1",SmtRes!AD52:'SmtRes'!AD55)*Source!I37, 2)+ROUND(SUMIF(SmtRes!AQ52:'SmtRes'!AQ55,"=1",SmtRes!AC52:'SmtRes'!AC55)*Source!I37, 2))), 2)</f>
        <v>14193.89</v>
      </c>
      <c r="AN222" s="76">
        <f>L210+L212+L220+L221+L213</f>
        <v>47351.08</v>
      </c>
      <c r="AO222" s="76">
        <f>L212</f>
        <v>15724.590000000004</v>
      </c>
      <c r="AQ222" t="s">
        <v>920</v>
      </c>
      <c r="AR222" s="76">
        <f>L210</f>
        <v>7017.53</v>
      </c>
      <c r="AT222" s="76">
        <f>L213</f>
        <v>5007.75</v>
      </c>
      <c r="AV222" t="s">
        <v>920</v>
      </c>
      <c r="AW222">
        <f>0</f>
        <v>0</v>
      </c>
      <c r="AZ222">
        <f>Source!X37</f>
        <v>12386.04</v>
      </c>
      <c r="BA222">
        <f>Source!Y37</f>
        <v>7215.17</v>
      </c>
      <c r="CD222">
        <v>1</v>
      </c>
    </row>
    <row r="223" spans="1:83" ht="79.5" x14ac:dyDescent="0.2">
      <c r="A223" s="61" t="s">
        <v>74</v>
      </c>
      <c r="B223" s="63" t="s">
        <v>938</v>
      </c>
      <c r="C223" s="63" t="s">
        <v>941</v>
      </c>
      <c r="D223" s="64" t="str">
        <f>Source!H38</f>
        <v>ШТ</v>
      </c>
      <c r="E223" s="65">
        <f>Source!K38</f>
        <v>1</v>
      </c>
      <c r="F223" s="65"/>
      <c r="G223" s="65">
        <f>Source!I38</f>
        <v>1</v>
      </c>
      <c r="H223" s="67"/>
      <c r="I223" s="66"/>
      <c r="J223" s="67"/>
      <c r="K223" s="66"/>
      <c r="L223" s="67"/>
    </row>
    <row r="224" spans="1:83" ht="280.5" x14ac:dyDescent="0.2">
      <c r="B224" s="68" t="str">
        <f>Source!EO38</f>
        <v>Поправка: 421/пр_2020_прил.10_т.5_п.9.1_гр.3  Поправка: 421/пр_2020_прил.10_т.5_п.4_гр.3</v>
      </c>
      <c r="C224" s="68" t="str">
        <f>Source!CN38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25" spans="1:83" ht="15" x14ac:dyDescent="0.2">
      <c r="A225" s="62"/>
      <c r="B225" s="65">
        <v>1</v>
      </c>
      <c r="C225" s="62" t="s">
        <v>911</v>
      </c>
      <c r="D225" s="64" t="s">
        <v>680</v>
      </c>
      <c r="E225" s="69"/>
      <c r="F225" s="65"/>
      <c r="G225" s="69">
        <f>Source!U38</f>
        <v>0.81</v>
      </c>
      <c r="H225" s="65"/>
      <c r="I225" s="65"/>
      <c r="J225" s="65"/>
      <c r="K225" s="65"/>
      <c r="L225" s="70">
        <f>SUM(L226:L226)-SUMIF(CE226:CE226, 1, L226:L226)</f>
        <v>504.38</v>
      </c>
    </row>
    <row r="226" spans="1:83" ht="28.5" x14ac:dyDescent="0.2">
      <c r="A226" s="63"/>
      <c r="B226" s="63" t="s">
        <v>744</v>
      </c>
      <c r="C226" s="63" t="s">
        <v>745</v>
      </c>
      <c r="D226" s="64" t="s">
        <v>680</v>
      </c>
      <c r="E226" s="65">
        <v>0.81</v>
      </c>
      <c r="F226" s="65"/>
      <c r="G226" s="65">
        <f>SmtRes!CX56</f>
        <v>0.81</v>
      </c>
      <c r="H226" s="67"/>
      <c r="I226" s="66"/>
      <c r="J226" s="67">
        <f>SmtRes!CZ56</f>
        <v>451.23</v>
      </c>
      <c r="K226" s="66">
        <f>ROUND((1.15)*1.2,7)</f>
        <v>1.38</v>
      </c>
      <c r="L226" s="67">
        <f>SmtRes!DI56</f>
        <v>504.38</v>
      </c>
    </row>
    <row r="227" spans="1:83" ht="15" x14ac:dyDescent="0.2">
      <c r="A227" s="62"/>
      <c r="B227" s="65">
        <v>2</v>
      </c>
      <c r="C227" s="62" t="s">
        <v>912</v>
      </c>
      <c r="D227" s="64"/>
      <c r="E227" s="69"/>
      <c r="F227" s="65"/>
      <c r="G227" s="69"/>
      <c r="H227" s="65"/>
      <c r="I227" s="65"/>
      <c r="J227" s="65"/>
      <c r="K227" s="65"/>
      <c r="L227" s="70">
        <f>SUM(L228:L232)-SUMIF(CE228:CE232, 1, L228:L232)</f>
        <v>1130.21</v>
      </c>
    </row>
    <row r="228" spans="1:83" ht="15" x14ac:dyDescent="0.2">
      <c r="A228" s="62"/>
      <c r="B228" s="65"/>
      <c r="C228" s="62" t="s">
        <v>914</v>
      </c>
      <c r="D228" s="64" t="s">
        <v>680</v>
      </c>
      <c r="E228" s="69"/>
      <c r="F228" s="65"/>
      <c r="G228" s="69">
        <f>Source!V38</f>
        <v>0.66239999999999999</v>
      </c>
      <c r="H228" s="65"/>
      <c r="I228" s="65"/>
      <c r="J228" s="65"/>
      <c r="K228" s="65"/>
      <c r="L228" s="70">
        <f>SUMIF(CE229:CE232, 1, L229:L232)</f>
        <v>359.93</v>
      </c>
      <c r="CE228">
        <v>1</v>
      </c>
    </row>
    <row r="229" spans="1:83" ht="42.75" x14ac:dyDescent="0.2">
      <c r="A229" s="63"/>
      <c r="B229" s="63" t="s">
        <v>746</v>
      </c>
      <c r="C229" s="63" t="s">
        <v>748</v>
      </c>
      <c r="D229" s="64" t="s">
        <v>571</v>
      </c>
      <c r="E229" s="65">
        <v>0.44</v>
      </c>
      <c r="F229" s="65">
        <f>ROUND((1.15)*1.2,7)</f>
        <v>1.38</v>
      </c>
      <c r="G229" s="65">
        <f>SmtRes!CX58</f>
        <v>0.60719999999999996</v>
      </c>
      <c r="H229" s="67"/>
      <c r="I229" s="66"/>
      <c r="J229" s="67">
        <f>SmtRes!CZ58</f>
        <v>1811.82</v>
      </c>
      <c r="K229" s="66"/>
      <c r="L229" s="67">
        <f>SmtRes!DG58</f>
        <v>1100.1400000000001</v>
      </c>
    </row>
    <row r="230" spans="1:83" ht="28.5" x14ac:dyDescent="0.2">
      <c r="A230" s="63"/>
      <c r="B230" s="63" t="s">
        <v>749</v>
      </c>
      <c r="C230" s="63" t="s">
        <v>940</v>
      </c>
      <c r="D230" s="64" t="s">
        <v>680</v>
      </c>
      <c r="E230" s="65">
        <f>SmtRes!DO58*SmtRes!AT58</f>
        <v>0.44</v>
      </c>
      <c r="F230" s="65">
        <f>ROUND((1.15)*1.2,7)</f>
        <v>1.38</v>
      </c>
      <c r="G230" s="65">
        <f>SmtRes!DO58*SmtRes!CX58</f>
        <v>0.60719999999999996</v>
      </c>
      <c r="H230" s="67"/>
      <c r="I230" s="66"/>
      <c r="J230" s="67">
        <f>ROUND(SmtRes!AG58/SmtRes!DO58, 2)</f>
        <v>549.32000000000005</v>
      </c>
      <c r="K230" s="66"/>
      <c r="L230" s="67">
        <f>SmtRes!DH58</f>
        <v>333.55</v>
      </c>
      <c r="CE230">
        <v>1</v>
      </c>
    </row>
    <row r="231" spans="1:83" ht="28.5" x14ac:dyDescent="0.2">
      <c r="A231" s="63"/>
      <c r="B231" s="63" t="s">
        <v>687</v>
      </c>
      <c r="C231" s="63" t="s">
        <v>689</v>
      </c>
      <c r="D231" s="64" t="s">
        <v>571</v>
      </c>
      <c r="E231" s="65">
        <v>0.04</v>
      </c>
      <c r="F231" s="65">
        <f>ROUND((1.15)*1.2,7)</f>
        <v>1.38</v>
      </c>
      <c r="G231" s="65">
        <f>SmtRes!CX59</f>
        <v>5.5199999999999999E-2</v>
      </c>
      <c r="H231" s="67"/>
      <c r="I231" s="66"/>
      <c r="J231" s="67">
        <f>SmtRes!CZ59</f>
        <v>544.70000000000005</v>
      </c>
      <c r="K231" s="66"/>
      <c r="L231" s="67">
        <f>SmtRes!DG59</f>
        <v>30.07</v>
      </c>
    </row>
    <row r="232" spans="1:83" ht="28.5" x14ac:dyDescent="0.2">
      <c r="A232" s="63"/>
      <c r="B232" s="63" t="s">
        <v>686</v>
      </c>
      <c r="C232" s="71" t="s">
        <v>913</v>
      </c>
      <c r="D232" s="72" t="s">
        <v>680</v>
      </c>
      <c r="E232" s="73">
        <f>SmtRes!DO59*SmtRes!AT59</f>
        <v>0.04</v>
      </c>
      <c r="F232" s="73">
        <f>ROUND((1.15)*1.2,7)</f>
        <v>1.38</v>
      </c>
      <c r="G232" s="73">
        <f>SmtRes!DO59*SmtRes!CX59</f>
        <v>5.5199999999999999E-2</v>
      </c>
      <c r="H232" s="74"/>
      <c r="I232" s="75"/>
      <c r="J232" s="74">
        <f>ROUND(SmtRes!AG59/SmtRes!DO59, 2)</f>
        <v>477.98</v>
      </c>
      <c r="K232" s="75"/>
      <c r="L232" s="74">
        <f>SmtRes!DH59</f>
        <v>26.38</v>
      </c>
      <c r="CE232">
        <v>1</v>
      </c>
    </row>
    <row r="233" spans="1:83" ht="15" x14ac:dyDescent="0.2">
      <c r="A233" s="63"/>
      <c r="B233" s="63"/>
      <c r="C233" s="77" t="s">
        <v>915</v>
      </c>
      <c r="D233" s="64"/>
      <c r="E233" s="65"/>
      <c r="F233" s="65"/>
      <c r="G233" s="65"/>
      <c r="H233" s="67"/>
      <c r="I233" s="66"/>
      <c r="J233" s="67"/>
      <c r="K233" s="66"/>
      <c r="L233" s="67">
        <f>L225+L227+L228</f>
        <v>1994.5200000000002</v>
      </c>
    </row>
    <row r="234" spans="1:83" ht="14.25" x14ac:dyDescent="0.2">
      <c r="A234" s="63"/>
      <c r="B234" s="63"/>
      <c r="C234" s="63" t="s">
        <v>916</v>
      </c>
      <c r="D234" s="64"/>
      <c r="E234" s="65"/>
      <c r="F234" s="65"/>
      <c r="G234" s="65"/>
      <c r="H234" s="67"/>
      <c r="I234" s="66"/>
      <c r="J234" s="67"/>
      <c r="K234" s="66"/>
      <c r="L234" s="67">
        <f>SUM(AR223:AR237)+SUM(AS223:AS237)+SUM(AT223:AT237)+SUM(AU223:AU237)+SUM(AV223:AV237)</f>
        <v>864.31</v>
      </c>
    </row>
    <row r="235" spans="1:83" ht="14.25" x14ac:dyDescent="0.2">
      <c r="A235" s="63"/>
      <c r="B235" s="63" t="s">
        <v>27</v>
      </c>
      <c r="C235" s="63" t="s">
        <v>917</v>
      </c>
      <c r="D235" s="64" t="s">
        <v>838</v>
      </c>
      <c r="E235" s="65">
        <f>Source!BZ38</f>
        <v>103</v>
      </c>
      <c r="F235" s="65"/>
      <c r="G235" s="65">
        <f>Source!AT38</f>
        <v>103</v>
      </c>
      <c r="H235" s="67"/>
      <c r="I235" s="66"/>
      <c r="J235" s="67"/>
      <c r="K235" s="66"/>
      <c r="L235" s="67">
        <f>SUM(AZ223:AZ237)</f>
        <v>890.24</v>
      </c>
    </row>
    <row r="236" spans="1:83" ht="14.25" x14ac:dyDescent="0.2">
      <c r="A236" s="71"/>
      <c r="B236" s="71" t="s">
        <v>28</v>
      </c>
      <c r="C236" s="71" t="s">
        <v>918</v>
      </c>
      <c r="D236" s="72" t="s">
        <v>838</v>
      </c>
      <c r="E236" s="73">
        <f>Source!CA38</f>
        <v>60</v>
      </c>
      <c r="F236" s="73"/>
      <c r="G236" s="73">
        <f>Source!AU38</f>
        <v>60</v>
      </c>
      <c r="H236" s="74"/>
      <c r="I236" s="75"/>
      <c r="J236" s="74"/>
      <c r="K236" s="75"/>
      <c r="L236" s="74">
        <f>SUM(BA223:BA237)</f>
        <v>518.59</v>
      </c>
    </row>
    <row r="237" spans="1:83" ht="15" x14ac:dyDescent="0.2">
      <c r="C237" s="79" t="s">
        <v>919</v>
      </c>
      <c r="D237" s="79"/>
      <c r="E237" s="79"/>
      <c r="F237" s="79"/>
      <c r="G237" s="79"/>
      <c r="H237" s="79"/>
      <c r="I237" s="80">
        <f>K237/E223</f>
        <v>3403.35</v>
      </c>
      <c r="J237" s="80"/>
      <c r="K237" s="80">
        <f>L225+L227+L235+L236+L228</f>
        <v>3403.35</v>
      </c>
      <c r="L237" s="80"/>
      <c r="AD237">
        <f>ROUND((Source!AT38/100)*((ROUND(SUMIF(SmtRes!AQ56:'SmtRes'!AQ59,"=1",SmtRes!AD56:'SmtRes'!AD59)*Source!I38, 2)+ROUND(SUMIF(SmtRes!AQ56:'SmtRes'!AQ59,"=1",SmtRes!AC56:'SmtRes'!AC59)*Source!I38, 2))), 2)</f>
        <v>1522.89</v>
      </c>
      <c r="AE237">
        <f>ROUND((Source!AU38/100)*((ROUND(SUMIF(SmtRes!AQ56:'SmtRes'!AQ59,"=1",SmtRes!AD56:'SmtRes'!AD59)*Source!I38, 2)+ROUND(SUMIF(SmtRes!AQ56:'SmtRes'!AQ59,"=1",SmtRes!AC56:'SmtRes'!AC59)*Source!I38, 2))), 2)</f>
        <v>887.12</v>
      </c>
      <c r="AN237" s="76">
        <f>L225+L227+L235+L236+L228</f>
        <v>3403.35</v>
      </c>
      <c r="AO237" s="76">
        <f>L227</f>
        <v>1130.21</v>
      </c>
      <c r="AQ237" t="s">
        <v>920</v>
      </c>
      <c r="AR237" s="76">
        <f>L225</f>
        <v>504.38</v>
      </c>
      <c r="AT237" s="76">
        <f>L228</f>
        <v>359.93</v>
      </c>
      <c r="AV237" t="s">
        <v>920</v>
      </c>
      <c r="AW237">
        <f>0</f>
        <v>0</v>
      </c>
      <c r="AZ237">
        <f>Source!X38</f>
        <v>890.24</v>
      </c>
      <c r="BA237">
        <f>Source!Y38</f>
        <v>518.59</v>
      </c>
      <c r="CD237">
        <v>1</v>
      </c>
    </row>
    <row r="238" spans="1:83" ht="79.5" x14ac:dyDescent="0.2">
      <c r="A238" s="61" t="s">
        <v>75</v>
      </c>
      <c r="B238" s="63" t="s">
        <v>942</v>
      </c>
      <c r="C238" s="63" t="s">
        <v>943</v>
      </c>
      <c r="D238" s="64" t="str">
        <f>Source!H39</f>
        <v>ШТ</v>
      </c>
      <c r="E238" s="65">
        <f>Source!K39</f>
        <v>11</v>
      </c>
      <c r="F238" s="65"/>
      <c r="G238" s="65">
        <f>Source!I39</f>
        <v>11</v>
      </c>
      <c r="H238" s="67"/>
      <c r="I238" s="66"/>
      <c r="J238" s="67"/>
      <c r="K238" s="66"/>
      <c r="L238" s="67"/>
    </row>
    <row r="239" spans="1:83" ht="165.75" x14ac:dyDescent="0.2">
      <c r="B239" s="68" t="str">
        <f>Source!EO39</f>
        <v>Поправка: 421/пр_2020_прил.10_т.5_п.4_гр.3</v>
      </c>
      <c r="C239" s="68" t="str">
        <f>Source!CN39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40" spans="1:83" ht="15" x14ac:dyDescent="0.2">
      <c r="A240" s="62"/>
      <c r="B240" s="65">
        <v>1</v>
      </c>
      <c r="C240" s="62" t="s">
        <v>911</v>
      </c>
      <c r="D240" s="64" t="s">
        <v>680</v>
      </c>
      <c r="E240" s="69"/>
      <c r="F240" s="65"/>
      <c r="G240" s="69">
        <f>Source!U39</f>
        <v>33.792000000000002</v>
      </c>
      <c r="H240" s="65"/>
      <c r="I240" s="65"/>
      <c r="J240" s="65"/>
      <c r="K240" s="65"/>
      <c r="L240" s="70">
        <f>SUM(L241:L241)-SUMIF(CE241:CE241, 1, L241:L241)</f>
        <v>15247.96</v>
      </c>
    </row>
    <row r="241" spans="1:83" ht="28.5" x14ac:dyDescent="0.2">
      <c r="A241" s="63"/>
      <c r="B241" s="63" t="s">
        <v>744</v>
      </c>
      <c r="C241" s="63" t="s">
        <v>745</v>
      </c>
      <c r="D241" s="64" t="s">
        <v>680</v>
      </c>
      <c r="E241" s="65">
        <v>2.56</v>
      </c>
      <c r="F241" s="65">
        <f>ROUND(1.2,7)</f>
        <v>1.2</v>
      </c>
      <c r="G241" s="65">
        <f>SmtRes!CX60</f>
        <v>33.792000000000002</v>
      </c>
      <c r="H241" s="67"/>
      <c r="I241" s="66"/>
      <c r="J241" s="67">
        <f>SmtRes!CZ60</f>
        <v>451.23</v>
      </c>
      <c r="K241" s="66"/>
      <c r="L241" s="67">
        <f>SmtRes!DI60</f>
        <v>15247.96</v>
      </c>
    </row>
    <row r="242" spans="1:83" ht="15" x14ac:dyDescent="0.2">
      <c r="A242" s="62"/>
      <c r="B242" s="65">
        <v>2</v>
      </c>
      <c r="C242" s="62" t="s">
        <v>912</v>
      </c>
      <c r="D242" s="64"/>
      <c r="E242" s="69"/>
      <c r="F242" s="65"/>
      <c r="G242" s="69"/>
      <c r="H242" s="65"/>
      <c r="I242" s="65"/>
      <c r="J242" s="65"/>
      <c r="K242" s="65"/>
      <c r="L242" s="70">
        <f>SUM(L243:L249)-SUMIF(CE243:CE249, 1, L243:L249)</f>
        <v>41438.409999999996</v>
      </c>
    </row>
    <row r="243" spans="1:83" ht="15" x14ac:dyDescent="0.2">
      <c r="A243" s="62"/>
      <c r="B243" s="65"/>
      <c r="C243" s="62" t="s">
        <v>914</v>
      </c>
      <c r="D243" s="64" t="s">
        <v>680</v>
      </c>
      <c r="E243" s="69"/>
      <c r="F243" s="65"/>
      <c r="G243" s="69">
        <f>Source!V39</f>
        <v>36.300000000000004</v>
      </c>
      <c r="H243" s="65"/>
      <c r="I243" s="65"/>
      <c r="J243" s="65"/>
      <c r="K243" s="65"/>
      <c r="L243" s="70">
        <f>SUMIF(CE244:CE249, 1, L244:L249)</f>
        <v>18669.03</v>
      </c>
      <c r="CE243">
        <v>1</v>
      </c>
    </row>
    <row r="244" spans="1:83" ht="42.75" x14ac:dyDescent="0.2">
      <c r="A244" s="63"/>
      <c r="B244" s="63" t="s">
        <v>746</v>
      </c>
      <c r="C244" s="63" t="s">
        <v>748</v>
      </c>
      <c r="D244" s="64" t="s">
        <v>571</v>
      </c>
      <c r="E244" s="65">
        <v>1.4</v>
      </c>
      <c r="F244" s="65">
        <f>ROUND(1.2,7)</f>
        <v>1.2</v>
      </c>
      <c r="G244" s="65">
        <f>SmtRes!CX62</f>
        <v>18.48</v>
      </c>
      <c r="H244" s="67"/>
      <c r="I244" s="66"/>
      <c r="J244" s="67">
        <f>SmtRes!CZ62</f>
        <v>1811.82</v>
      </c>
      <c r="K244" s="66"/>
      <c r="L244" s="67">
        <f>SmtRes!DG62</f>
        <v>33482.43</v>
      </c>
    </row>
    <row r="245" spans="1:83" ht="28.5" x14ac:dyDescent="0.2">
      <c r="A245" s="63"/>
      <c r="B245" s="63" t="s">
        <v>749</v>
      </c>
      <c r="C245" s="63" t="s">
        <v>940</v>
      </c>
      <c r="D245" s="64" t="s">
        <v>680</v>
      </c>
      <c r="E245" s="65">
        <f>SmtRes!DO62*SmtRes!AT62</f>
        <v>1.4</v>
      </c>
      <c r="F245" s="65">
        <f>ROUND(1.2,7)</f>
        <v>1.2</v>
      </c>
      <c r="G245" s="65">
        <f>SmtRes!DO62*SmtRes!CX62</f>
        <v>18.48</v>
      </c>
      <c r="H245" s="67"/>
      <c r="I245" s="66"/>
      <c r="J245" s="67">
        <f>ROUND(SmtRes!AG62/SmtRes!DO62, 2)</f>
        <v>549.32000000000005</v>
      </c>
      <c r="K245" s="66"/>
      <c r="L245" s="67">
        <f>SmtRes!DH62</f>
        <v>10151.43</v>
      </c>
      <c r="CE245">
        <v>1</v>
      </c>
    </row>
    <row r="246" spans="1:83" ht="28.5" x14ac:dyDescent="0.2">
      <c r="A246" s="63"/>
      <c r="B246" s="63" t="s">
        <v>683</v>
      </c>
      <c r="C246" s="63" t="s">
        <v>685</v>
      </c>
      <c r="D246" s="64" t="s">
        <v>571</v>
      </c>
      <c r="E246" s="65">
        <v>1.23</v>
      </c>
      <c r="F246" s="65">
        <f>ROUND(1.2,7)</f>
        <v>1.2</v>
      </c>
      <c r="G246" s="65">
        <f>SmtRes!CX63</f>
        <v>16.236000000000001</v>
      </c>
      <c r="H246" s="67">
        <f>SmtRes!CZ63</f>
        <v>346.73</v>
      </c>
      <c r="I246" s="66">
        <f>SmtRes!AJ63</f>
        <v>1.26</v>
      </c>
      <c r="J246" s="67">
        <f>ROUND(H246*I246, 2)</f>
        <v>436.88</v>
      </c>
      <c r="K246" s="66"/>
      <c r="L246" s="67">
        <f>SmtRes!DG63</f>
        <v>7093.18</v>
      </c>
    </row>
    <row r="247" spans="1:83" ht="28.5" x14ac:dyDescent="0.2">
      <c r="A247" s="63"/>
      <c r="B247" s="63" t="s">
        <v>686</v>
      </c>
      <c r="C247" s="63" t="s">
        <v>913</v>
      </c>
      <c r="D247" s="64" t="s">
        <v>680</v>
      </c>
      <c r="E247" s="65">
        <f>SmtRes!DO63*SmtRes!AT63</f>
        <v>1.23</v>
      </c>
      <c r="F247" s="65">
        <f>ROUND(1.2,7)</f>
        <v>1.2</v>
      </c>
      <c r="G247" s="65">
        <f>SmtRes!DO63*SmtRes!CX63</f>
        <v>16.236000000000001</v>
      </c>
      <c r="H247" s="67"/>
      <c r="I247" s="66"/>
      <c r="J247" s="67">
        <f>ROUND(SmtRes!AG63/SmtRes!DO63, 2)</f>
        <v>477.98</v>
      </c>
      <c r="K247" s="66"/>
      <c r="L247" s="67">
        <f>SmtRes!DH63</f>
        <v>7760.48</v>
      </c>
      <c r="CE247">
        <v>1</v>
      </c>
    </row>
    <row r="248" spans="1:83" ht="28.5" x14ac:dyDescent="0.2">
      <c r="A248" s="63"/>
      <c r="B248" s="63" t="s">
        <v>687</v>
      </c>
      <c r="C248" s="63" t="s">
        <v>689</v>
      </c>
      <c r="D248" s="64" t="s">
        <v>571</v>
      </c>
      <c r="E248" s="65">
        <v>0.12</v>
      </c>
      <c r="F248" s="65">
        <f>ROUND(1.2,7)</f>
        <v>1.2</v>
      </c>
      <c r="G248" s="65">
        <f>SmtRes!CX64</f>
        <v>1.5840000000000001</v>
      </c>
      <c r="H248" s="67"/>
      <c r="I248" s="66"/>
      <c r="J248" s="67">
        <f>SmtRes!CZ64</f>
        <v>544.70000000000005</v>
      </c>
      <c r="K248" s="66"/>
      <c r="L248" s="67">
        <f>SmtRes!DG64</f>
        <v>862.8</v>
      </c>
    </row>
    <row r="249" spans="1:83" ht="28.5" x14ac:dyDescent="0.2">
      <c r="A249" s="63"/>
      <c r="B249" s="63" t="s">
        <v>686</v>
      </c>
      <c r="C249" s="71" t="s">
        <v>913</v>
      </c>
      <c r="D249" s="72" t="s">
        <v>680</v>
      </c>
      <c r="E249" s="73">
        <f>SmtRes!DO64*SmtRes!AT64</f>
        <v>0.12</v>
      </c>
      <c r="F249" s="73">
        <f>ROUND(1.2,7)</f>
        <v>1.2</v>
      </c>
      <c r="G249" s="73">
        <f>SmtRes!DO64*SmtRes!CX64</f>
        <v>1.5840000000000001</v>
      </c>
      <c r="H249" s="74"/>
      <c r="I249" s="75"/>
      <c r="J249" s="74">
        <f>ROUND(SmtRes!AG64/SmtRes!DO64, 2)</f>
        <v>477.98</v>
      </c>
      <c r="K249" s="75"/>
      <c r="L249" s="74">
        <f>SmtRes!DH64</f>
        <v>757.12</v>
      </c>
      <c r="CE249">
        <v>1</v>
      </c>
    </row>
    <row r="250" spans="1:83" ht="15" x14ac:dyDescent="0.2">
      <c r="A250" s="63"/>
      <c r="B250" s="63"/>
      <c r="C250" s="77" t="s">
        <v>915</v>
      </c>
      <c r="D250" s="64"/>
      <c r="E250" s="65"/>
      <c r="F250" s="65"/>
      <c r="G250" s="65"/>
      <c r="H250" s="67"/>
      <c r="I250" s="66"/>
      <c r="J250" s="67"/>
      <c r="K250" s="66"/>
      <c r="L250" s="67">
        <f>L240+L242+L243</f>
        <v>75355.399999999994</v>
      </c>
    </row>
    <row r="251" spans="1:83" ht="14.25" x14ac:dyDescent="0.2">
      <c r="A251" s="63"/>
      <c r="B251" s="63"/>
      <c r="C251" s="63" t="s">
        <v>916</v>
      </c>
      <c r="D251" s="64"/>
      <c r="E251" s="65"/>
      <c r="F251" s="65"/>
      <c r="G251" s="65"/>
      <c r="H251" s="67"/>
      <c r="I251" s="66"/>
      <c r="J251" s="67"/>
      <c r="K251" s="66"/>
      <c r="L251" s="67">
        <f>SUM(AR238:AR254)+SUM(AS238:AS254)+SUM(AT238:AT254)+SUM(AU238:AU254)+SUM(AV238:AV254)</f>
        <v>33916.99</v>
      </c>
    </row>
    <row r="252" spans="1:83" ht="14.25" x14ac:dyDescent="0.2">
      <c r="A252" s="63"/>
      <c r="B252" s="63" t="s">
        <v>27</v>
      </c>
      <c r="C252" s="63" t="s">
        <v>917</v>
      </c>
      <c r="D252" s="64" t="s">
        <v>838</v>
      </c>
      <c r="E252" s="65">
        <f>Source!BZ39</f>
        <v>103</v>
      </c>
      <c r="F252" s="65"/>
      <c r="G252" s="65">
        <f>Source!AT39</f>
        <v>103</v>
      </c>
      <c r="H252" s="67"/>
      <c r="I252" s="66"/>
      <c r="J252" s="67"/>
      <c r="K252" s="66"/>
      <c r="L252" s="67">
        <f>SUM(AZ238:AZ254)</f>
        <v>34934.5</v>
      </c>
    </row>
    <row r="253" spans="1:83" ht="14.25" x14ac:dyDescent="0.2">
      <c r="A253" s="71"/>
      <c r="B253" s="71" t="s">
        <v>28</v>
      </c>
      <c r="C253" s="71" t="s">
        <v>918</v>
      </c>
      <c r="D253" s="72" t="s">
        <v>838</v>
      </c>
      <c r="E253" s="73">
        <f>Source!CA39</f>
        <v>60</v>
      </c>
      <c r="F253" s="73"/>
      <c r="G253" s="73">
        <f>Source!AU39</f>
        <v>60</v>
      </c>
      <c r="H253" s="74"/>
      <c r="I253" s="75"/>
      <c r="J253" s="74"/>
      <c r="K253" s="75"/>
      <c r="L253" s="74">
        <f>SUM(BA238:BA254)</f>
        <v>20350.189999999999</v>
      </c>
    </row>
    <row r="254" spans="1:83" ht="15" x14ac:dyDescent="0.2">
      <c r="C254" s="79" t="s">
        <v>919</v>
      </c>
      <c r="D254" s="79"/>
      <c r="E254" s="79"/>
      <c r="F254" s="79"/>
      <c r="G254" s="79"/>
      <c r="H254" s="79"/>
      <c r="I254" s="80">
        <f>K254/E238</f>
        <v>11876.371818181819</v>
      </c>
      <c r="J254" s="80"/>
      <c r="K254" s="80">
        <f>L240+L242+L252+L253+L243</f>
        <v>130640.09</v>
      </c>
      <c r="L254" s="80"/>
      <c r="AD254">
        <f>ROUND((Source!AT39/100)*((ROUND(SUMIF(SmtRes!AQ60:'SmtRes'!AQ64,"=1",SmtRes!AD60:'SmtRes'!AD64)*Source!I39, 2)+ROUND(SUMIF(SmtRes!AQ60:'SmtRes'!AQ64,"=1",SmtRes!AC60:'SmtRes'!AC64)*Source!I39, 2))), 2)</f>
        <v>22167.26</v>
      </c>
      <c r="AE254">
        <f>ROUND((Source!AU39/100)*((ROUND(SUMIF(SmtRes!AQ60:'SmtRes'!AQ64,"=1",SmtRes!AD60:'SmtRes'!AD64)*Source!I39, 2)+ROUND(SUMIF(SmtRes!AQ60:'SmtRes'!AQ64,"=1",SmtRes!AC60:'SmtRes'!AC64)*Source!I39, 2))), 2)</f>
        <v>12912.97</v>
      </c>
      <c r="AN254" s="76">
        <f>L240+L242+L252+L253+L243</f>
        <v>130640.09</v>
      </c>
      <c r="AO254" s="76">
        <f>L242</f>
        <v>41438.409999999996</v>
      </c>
      <c r="AQ254" t="s">
        <v>920</v>
      </c>
      <c r="AR254" s="76">
        <f>L240</f>
        <v>15247.96</v>
      </c>
      <c r="AT254" s="76">
        <f>L243</f>
        <v>18669.03</v>
      </c>
      <c r="AV254" t="s">
        <v>920</v>
      </c>
      <c r="AW254">
        <f>0</f>
        <v>0</v>
      </c>
      <c r="AZ254">
        <f>Source!X39</f>
        <v>34934.5</v>
      </c>
      <c r="BA254">
        <f>Source!Y39</f>
        <v>20350.189999999999</v>
      </c>
      <c r="CD254">
        <v>1</v>
      </c>
    </row>
    <row r="255" spans="1:83" ht="93.75" x14ac:dyDescent="0.2">
      <c r="A255" s="61" t="s">
        <v>79</v>
      </c>
      <c r="B255" s="63" t="s">
        <v>944</v>
      </c>
      <c r="C255" s="63" t="s">
        <v>945</v>
      </c>
      <c r="D255" s="64" t="str">
        <f>Source!H40</f>
        <v>ШТ</v>
      </c>
      <c r="E255" s="65">
        <f>Source!K40</f>
        <v>2</v>
      </c>
      <c r="F255" s="65"/>
      <c r="G255" s="65">
        <f>Source!I40</f>
        <v>2</v>
      </c>
      <c r="H255" s="67"/>
      <c r="I255" s="66"/>
      <c r="J255" s="67"/>
      <c r="K255" s="66"/>
      <c r="L255" s="67"/>
    </row>
    <row r="256" spans="1:83" ht="165.75" x14ac:dyDescent="0.2">
      <c r="B256" s="68" t="str">
        <f>Source!EO40</f>
        <v>Поправка: 421/пр_2020_прил.10_т.5_п.4_гр.3</v>
      </c>
      <c r="C256" s="68" t="str">
        <f>Source!CN40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57" spans="1:83" ht="15" x14ac:dyDescent="0.2">
      <c r="A257" s="62"/>
      <c r="B257" s="65">
        <v>1</v>
      </c>
      <c r="C257" s="62" t="s">
        <v>911</v>
      </c>
      <c r="D257" s="64" t="s">
        <v>680</v>
      </c>
      <c r="E257" s="69"/>
      <c r="F257" s="65"/>
      <c r="G257" s="69">
        <f>Source!U40</f>
        <v>6.1440000000000001</v>
      </c>
      <c r="H257" s="65"/>
      <c r="I257" s="65"/>
      <c r="J257" s="65"/>
      <c r="K257" s="65"/>
      <c r="L257" s="70">
        <f>SUM(L258:L258)-SUMIF(CE258:CE258, 1, L258:L258)</f>
        <v>2772.36</v>
      </c>
    </row>
    <row r="258" spans="1:83" ht="28.5" x14ac:dyDescent="0.2">
      <c r="A258" s="63"/>
      <c r="B258" s="63" t="s">
        <v>744</v>
      </c>
      <c r="C258" s="63" t="s">
        <v>745</v>
      </c>
      <c r="D258" s="64" t="s">
        <v>680</v>
      </c>
      <c r="E258" s="65">
        <v>2.56</v>
      </c>
      <c r="F258" s="65">
        <f>ROUND(1.2,7)</f>
        <v>1.2</v>
      </c>
      <c r="G258" s="65">
        <f>SmtRes!CX65</f>
        <v>6.1440000000000001</v>
      </c>
      <c r="H258" s="67"/>
      <c r="I258" s="66"/>
      <c r="J258" s="67">
        <f>SmtRes!CZ65</f>
        <v>451.23</v>
      </c>
      <c r="K258" s="66"/>
      <c r="L258" s="67">
        <f>SmtRes!DI65</f>
        <v>2772.36</v>
      </c>
    </row>
    <row r="259" spans="1:83" ht="15" x14ac:dyDescent="0.2">
      <c r="A259" s="62"/>
      <c r="B259" s="65">
        <v>2</v>
      </c>
      <c r="C259" s="62" t="s">
        <v>912</v>
      </c>
      <c r="D259" s="64"/>
      <c r="E259" s="69"/>
      <c r="F259" s="65"/>
      <c r="G259" s="69"/>
      <c r="H259" s="65"/>
      <c r="I259" s="65"/>
      <c r="J259" s="65"/>
      <c r="K259" s="65"/>
      <c r="L259" s="70">
        <f>SUM(L260:L266)-SUMIF(CE260:CE266, 1, L260:L266)</f>
        <v>7534.26</v>
      </c>
    </row>
    <row r="260" spans="1:83" ht="15" x14ac:dyDescent="0.2">
      <c r="A260" s="62"/>
      <c r="B260" s="65"/>
      <c r="C260" s="62" t="s">
        <v>914</v>
      </c>
      <c r="D260" s="64" t="s">
        <v>680</v>
      </c>
      <c r="E260" s="69"/>
      <c r="F260" s="65"/>
      <c r="G260" s="69">
        <f>Source!V40</f>
        <v>6.6</v>
      </c>
      <c r="H260" s="65"/>
      <c r="I260" s="65"/>
      <c r="J260" s="65"/>
      <c r="K260" s="65"/>
      <c r="L260" s="70">
        <f>SUMIF(CE261:CE266, 1, L261:L266)</f>
        <v>3394.38</v>
      </c>
      <c r="CE260">
        <v>1</v>
      </c>
    </row>
    <row r="261" spans="1:83" ht="42.75" x14ac:dyDescent="0.2">
      <c r="A261" s="63"/>
      <c r="B261" s="63" t="s">
        <v>746</v>
      </c>
      <c r="C261" s="63" t="s">
        <v>748</v>
      </c>
      <c r="D261" s="64" t="s">
        <v>571</v>
      </c>
      <c r="E261" s="65">
        <v>1.4</v>
      </c>
      <c r="F261" s="65">
        <f>ROUND(1.2,7)</f>
        <v>1.2</v>
      </c>
      <c r="G261" s="65">
        <f>SmtRes!CX67</f>
        <v>3.36</v>
      </c>
      <c r="H261" s="67"/>
      <c r="I261" s="66"/>
      <c r="J261" s="67">
        <f>SmtRes!CZ67</f>
        <v>1811.82</v>
      </c>
      <c r="K261" s="66"/>
      <c r="L261" s="67">
        <f>SmtRes!DG67</f>
        <v>6087.72</v>
      </c>
    </row>
    <row r="262" spans="1:83" ht="28.5" x14ac:dyDescent="0.2">
      <c r="A262" s="63"/>
      <c r="B262" s="63" t="s">
        <v>749</v>
      </c>
      <c r="C262" s="63" t="s">
        <v>940</v>
      </c>
      <c r="D262" s="64" t="s">
        <v>680</v>
      </c>
      <c r="E262" s="65">
        <f>SmtRes!DO67*SmtRes!AT67</f>
        <v>1.4</v>
      </c>
      <c r="F262" s="65">
        <f>ROUND(1.2,7)</f>
        <v>1.2</v>
      </c>
      <c r="G262" s="65">
        <f>SmtRes!DO67*SmtRes!CX67</f>
        <v>3.36</v>
      </c>
      <c r="H262" s="67"/>
      <c r="I262" s="66"/>
      <c r="J262" s="67">
        <f>ROUND(SmtRes!AG67/SmtRes!DO67, 2)</f>
        <v>549.32000000000005</v>
      </c>
      <c r="K262" s="66"/>
      <c r="L262" s="67">
        <f>SmtRes!DH67</f>
        <v>1845.72</v>
      </c>
      <c r="CE262">
        <v>1</v>
      </c>
    </row>
    <row r="263" spans="1:83" ht="28.5" x14ac:dyDescent="0.2">
      <c r="A263" s="63"/>
      <c r="B263" s="63" t="s">
        <v>683</v>
      </c>
      <c r="C263" s="63" t="s">
        <v>685</v>
      </c>
      <c r="D263" s="64" t="s">
        <v>571</v>
      </c>
      <c r="E263" s="65">
        <v>1.23</v>
      </c>
      <c r="F263" s="65">
        <f>ROUND(1.2,7)</f>
        <v>1.2</v>
      </c>
      <c r="G263" s="65">
        <f>SmtRes!CX68</f>
        <v>2.952</v>
      </c>
      <c r="H263" s="67">
        <f>SmtRes!CZ68</f>
        <v>346.73</v>
      </c>
      <c r="I263" s="66">
        <f>SmtRes!AJ68</f>
        <v>1.26</v>
      </c>
      <c r="J263" s="67">
        <f>ROUND(H263*I263, 2)</f>
        <v>436.88</v>
      </c>
      <c r="K263" s="66"/>
      <c r="L263" s="67">
        <f>SmtRes!DG68</f>
        <v>1289.67</v>
      </c>
    </row>
    <row r="264" spans="1:83" ht="28.5" x14ac:dyDescent="0.2">
      <c r="A264" s="63"/>
      <c r="B264" s="63" t="s">
        <v>686</v>
      </c>
      <c r="C264" s="63" t="s">
        <v>913</v>
      </c>
      <c r="D264" s="64" t="s">
        <v>680</v>
      </c>
      <c r="E264" s="65">
        <f>SmtRes!DO68*SmtRes!AT68</f>
        <v>1.23</v>
      </c>
      <c r="F264" s="65">
        <f>ROUND(1.2,7)</f>
        <v>1.2</v>
      </c>
      <c r="G264" s="65">
        <f>SmtRes!DO68*SmtRes!CX68</f>
        <v>2.952</v>
      </c>
      <c r="H264" s="67"/>
      <c r="I264" s="66"/>
      <c r="J264" s="67">
        <f>ROUND(SmtRes!AG68/SmtRes!DO68, 2)</f>
        <v>477.98</v>
      </c>
      <c r="K264" s="66"/>
      <c r="L264" s="67">
        <f>SmtRes!DH68</f>
        <v>1411</v>
      </c>
      <c r="CE264">
        <v>1</v>
      </c>
    </row>
    <row r="265" spans="1:83" ht="28.5" x14ac:dyDescent="0.2">
      <c r="A265" s="63"/>
      <c r="B265" s="63" t="s">
        <v>687</v>
      </c>
      <c r="C265" s="63" t="s">
        <v>689</v>
      </c>
      <c r="D265" s="64" t="s">
        <v>571</v>
      </c>
      <c r="E265" s="65">
        <v>0.12</v>
      </c>
      <c r="F265" s="65">
        <f>ROUND(1.2,7)</f>
        <v>1.2</v>
      </c>
      <c r="G265" s="65">
        <f>SmtRes!CX69</f>
        <v>0.28799999999999998</v>
      </c>
      <c r="H265" s="67"/>
      <c r="I265" s="66"/>
      <c r="J265" s="67">
        <f>SmtRes!CZ69</f>
        <v>544.70000000000005</v>
      </c>
      <c r="K265" s="66"/>
      <c r="L265" s="67">
        <f>SmtRes!DG69</f>
        <v>156.87</v>
      </c>
    </row>
    <row r="266" spans="1:83" ht="28.5" x14ac:dyDescent="0.2">
      <c r="A266" s="63"/>
      <c r="B266" s="63" t="s">
        <v>686</v>
      </c>
      <c r="C266" s="71" t="s">
        <v>913</v>
      </c>
      <c r="D266" s="72" t="s">
        <v>680</v>
      </c>
      <c r="E266" s="73">
        <f>SmtRes!DO69*SmtRes!AT69</f>
        <v>0.12</v>
      </c>
      <c r="F266" s="73">
        <f>ROUND(1.2,7)</f>
        <v>1.2</v>
      </c>
      <c r="G266" s="73">
        <f>SmtRes!DO69*SmtRes!CX69</f>
        <v>0.28799999999999998</v>
      </c>
      <c r="H266" s="74"/>
      <c r="I266" s="75"/>
      <c r="J266" s="74">
        <f>ROUND(SmtRes!AG69/SmtRes!DO69, 2)</f>
        <v>477.98</v>
      </c>
      <c r="K266" s="75"/>
      <c r="L266" s="74">
        <f>SmtRes!DH69</f>
        <v>137.66</v>
      </c>
      <c r="CE266">
        <v>1</v>
      </c>
    </row>
    <row r="267" spans="1:83" ht="15" x14ac:dyDescent="0.2">
      <c r="A267" s="63"/>
      <c r="B267" s="63"/>
      <c r="C267" s="77" t="s">
        <v>915</v>
      </c>
      <c r="D267" s="64"/>
      <c r="E267" s="65"/>
      <c r="F267" s="65"/>
      <c r="G267" s="65"/>
      <c r="H267" s="67"/>
      <c r="I267" s="66"/>
      <c r="J267" s="67"/>
      <c r="K267" s="66"/>
      <c r="L267" s="67">
        <f>L257+L259+L260</f>
        <v>13701</v>
      </c>
    </row>
    <row r="268" spans="1:83" ht="14.25" x14ac:dyDescent="0.2">
      <c r="A268" s="63"/>
      <c r="B268" s="63"/>
      <c r="C268" s="63" t="s">
        <v>916</v>
      </c>
      <c r="D268" s="64"/>
      <c r="E268" s="65"/>
      <c r="F268" s="65"/>
      <c r="G268" s="65"/>
      <c r="H268" s="67"/>
      <c r="I268" s="66"/>
      <c r="J268" s="67"/>
      <c r="K268" s="66"/>
      <c r="L268" s="67">
        <f>SUM(AR255:AR271)+SUM(AS255:AS271)+SUM(AT255:AT271)+SUM(AU255:AU271)+SUM(AV255:AV271)</f>
        <v>6166.74</v>
      </c>
    </row>
    <row r="269" spans="1:83" ht="14.25" x14ac:dyDescent="0.2">
      <c r="A269" s="63"/>
      <c r="B269" s="63" t="s">
        <v>27</v>
      </c>
      <c r="C269" s="63" t="s">
        <v>917</v>
      </c>
      <c r="D269" s="64" t="s">
        <v>838</v>
      </c>
      <c r="E269" s="65">
        <f>Source!BZ40</f>
        <v>103</v>
      </c>
      <c r="F269" s="65"/>
      <c r="G269" s="65">
        <f>Source!AT40</f>
        <v>103</v>
      </c>
      <c r="H269" s="67"/>
      <c r="I269" s="66"/>
      <c r="J269" s="67"/>
      <c r="K269" s="66"/>
      <c r="L269" s="67">
        <f>SUM(AZ255:AZ271)</f>
        <v>6351.74</v>
      </c>
    </row>
    <row r="270" spans="1:83" ht="14.25" x14ac:dyDescent="0.2">
      <c r="A270" s="71"/>
      <c r="B270" s="71" t="s">
        <v>28</v>
      </c>
      <c r="C270" s="71" t="s">
        <v>918</v>
      </c>
      <c r="D270" s="72" t="s">
        <v>838</v>
      </c>
      <c r="E270" s="73">
        <f>Source!CA40</f>
        <v>60</v>
      </c>
      <c r="F270" s="73"/>
      <c r="G270" s="73">
        <f>Source!AU40</f>
        <v>60</v>
      </c>
      <c r="H270" s="74"/>
      <c r="I270" s="75"/>
      <c r="J270" s="74"/>
      <c r="K270" s="75"/>
      <c r="L270" s="74">
        <f>SUM(BA255:BA271)</f>
        <v>3700.04</v>
      </c>
    </row>
    <row r="271" spans="1:83" ht="15" x14ac:dyDescent="0.2">
      <c r="C271" s="79" t="s">
        <v>919</v>
      </c>
      <c r="D271" s="79"/>
      <c r="E271" s="79"/>
      <c r="F271" s="79"/>
      <c r="G271" s="79"/>
      <c r="H271" s="79"/>
      <c r="I271" s="80">
        <f>K271/E255</f>
        <v>11876.390000000001</v>
      </c>
      <c r="J271" s="80"/>
      <c r="K271" s="80">
        <f>L257+L259+L269+L270+L260</f>
        <v>23752.780000000002</v>
      </c>
      <c r="L271" s="80"/>
      <c r="AD271">
        <f>ROUND((Source!AT40/100)*((ROUND(SUMIF(SmtRes!AQ65:'SmtRes'!AQ69,"=1",SmtRes!AD65:'SmtRes'!AD69)*Source!I40, 2)+ROUND(SUMIF(SmtRes!AQ65:'SmtRes'!AQ69,"=1",SmtRes!AC65:'SmtRes'!AC69)*Source!I40, 2))), 2)</f>
        <v>4030.41</v>
      </c>
      <c r="AE271">
        <f>ROUND((Source!AU40/100)*((ROUND(SUMIF(SmtRes!AQ65:'SmtRes'!AQ69,"=1",SmtRes!AD65:'SmtRes'!AD69)*Source!I40, 2)+ROUND(SUMIF(SmtRes!AQ65:'SmtRes'!AQ69,"=1",SmtRes!AC65:'SmtRes'!AC69)*Source!I40, 2))), 2)</f>
        <v>2347.81</v>
      </c>
      <c r="AN271" s="76">
        <f>L257+L259+L269+L270+L260</f>
        <v>23752.780000000002</v>
      </c>
      <c r="AO271" s="76">
        <f>L259</f>
        <v>7534.26</v>
      </c>
      <c r="AQ271" t="s">
        <v>920</v>
      </c>
      <c r="AR271" s="76">
        <f>L257</f>
        <v>2772.36</v>
      </c>
      <c r="AT271" s="76">
        <f>L260</f>
        <v>3394.38</v>
      </c>
      <c r="AV271" t="s">
        <v>920</v>
      </c>
      <c r="AW271">
        <f>0</f>
        <v>0</v>
      </c>
      <c r="AZ271">
        <f>Source!X40</f>
        <v>6351.74</v>
      </c>
      <c r="BA271">
        <f>Source!Y40</f>
        <v>3700.04</v>
      </c>
      <c r="CD271">
        <v>1</v>
      </c>
    </row>
    <row r="272" spans="1:83" ht="79.5" x14ac:dyDescent="0.2">
      <c r="A272" s="61" t="s">
        <v>83</v>
      </c>
      <c r="B272" s="63" t="s">
        <v>946</v>
      </c>
      <c r="C272" s="63" t="s">
        <v>947</v>
      </c>
      <c r="D272" s="64" t="str">
        <f>Source!H41</f>
        <v>ШТ</v>
      </c>
      <c r="E272" s="65">
        <f>Source!K41</f>
        <v>62</v>
      </c>
      <c r="F272" s="65"/>
      <c r="G272" s="65">
        <f>Source!I41</f>
        <v>62</v>
      </c>
      <c r="H272" s="67"/>
      <c r="I272" s="66"/>
      <c r="J272" s="67"/>
      <c r="K272" s="66"/>
      <c r="L272" s="67"/>
    </row>
    <row r="273" spans="1:83" ht="165.75" x14ac:dyDescent="0.2">
      <c r="B273" s="68" t="str">
        <f>Source!EO41</f>
        <v>Поправка: 421/пр_2020_прил.10_т.5_п.4_гр.3</v>
      </c>
      <c r="C273" s="68" t="str">
        <f>Source!CN41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74" spans="1:83" ht="15" x14ac:dyDescent="0.2">
      <c r="A274" s="62"/>
      <c r="B274" s="65">
        <v>1</v>
      </c>
      <c r="C274" s="62" t="s">
        <v>911</v>
      </c>
      <c r="D274" s="64" t="s">
        <v>680</v>
      </c>
      <c r="E274" s="69"/>
      <c r="F274" s="65"/>
      <c r="G274" s="69">
        <f>Source!U41</f>
        <v>92.256</v>
      </c>
      <c r="H274" s="65"/>
      <c r="I274" s="65"/>
      <c r="J274" s="65"/>
      <c r="K274" s="65"/>
      <c r="L274" s="70">
        <f>SUM(L275:L275)-SUMIF(CE275:CE275, 1, L275:L275)</f>
        <v>41628.67</v>
      </c>
    </row>
    <row r="275" spans="1:83" ht="28.5" x14ac:dyDescent="0.2">
      <c r="A275" s="63"/>
      <c r="B275" s="63" t="s">
        <v>744</v>
      </c>
      <c r="C275" s="63" t="s">
        <v>745</v>
      </c>
      <c r="D275" s="64" t="s">
        <v>680</v>
      </c>
      <c r="E275" s="65">
        <v>1.24</v>
      </c>
      <c r="F275" s="65">
        <f>ROUND(1.2,7)</f>
        <v>1.2</v>
      </c>
      <c r="G275" s="65">
        <f>SmtRes!CX70</f>
        <v>92.256</v>
      </c>
      <c r="H275" s="67"/>
      <c r="I275" s="66"/>
      <c r="J275" s="67">
        <f>SmtRes!CZ70</f>
        <v>451.23</v>
      </c>
      <c r="K275" s="66"/>
      <c r="L275" s="67">
        <f>SmtRes!DI70</f>
        <v>41628.67</v>
      </c>
    </row>
    <row r="276" spans="1:83" ht="15" x14ac:dyDescent="0.2">
      <c r="A276" s="62"/>
      <c r="B276" s="65">
        <v>2</v>
      </c>
      <c r="C276" s="62" t="s">
        <v>912</v>
      </c>
      <c r="D276" s="64"/>
      <c r="E276" s="69"/>
      <c r="F276" s="65"/>
      <c r="G276" s="69"/>
      <c r="H276" s="65"/>
      <c r="I276" s="65"/>
      <c r="J276" s="65"/>
      <c r="K276" s="65"/>
      <c r="L276" s="70">
        <f>SUM(L277:L281)-SUMIF(CE277:CE281, 1, L277:L281)</f>
        <v>142622.92000000004</v>
      </c>
    </row>
    <row r="277" spans="1:83" ht="15" x14ac:dyDescent="0.2">
      <c r="A277" s="62"/>
      <c r="B277" s="65"/>
      <c r="C277" s="62" t="s">
        <v>914</v>
      </c>
      <c r="D277" s="64" t="s">
        <v>680</v>
      </c>
      <c r="E277" s="69"/>
      <c r="F277" s="65"/>
      <c r="G277" s="69">
        <f>Source!V41</f>
        <v>81.84</v>
      </c>
      <c r="H277" s="65"/>
      <c r="I277" s="65"/>
      <c r="J277" s="65"/>
      <c r="K277" s="65"/>
      <c r="L277" s="70">
        <f>SUMIF(CE278:CE281, 1, L278:L281)</f>
        <v>44637.88</v>
      </c>
      <c r="CE277">
        <v>1</v>
      </c>
    </row>
    <row r="278" spans="1:83" ht="42.75" x14ac:dyDescent="0.2">
      <c r="A278" s="63"/>
      <c r="B278" s="63" t="s">
        <v>746</v>
      </c>
      <c r="C278" s="63" t="s">
        <v>748</v>
      </c>
      <c r="D278" s="64" t="s">
        <v>571</v>
      </c>
      <c r="E278" s="65">
        <v>1.04</v>
      </c>
      <c r="F278" s="65">
        <f>ROUND(1.2,7)</f>
        <v>1.2</v>
      </c>
      <c r="G278" s="65">
        <f>SmtRes!CX72</f>
        <v>77.376000000000005</v>
      </c>
      <c r="H278" s="67"/>
      <c r="I278" s="66"/>
      <c r="J278" s="67">
        <f>SmtRes!CZ72</f>
        <v>1811.82</v>
      </c>
      <c r="K278" s="66"/>
      <c r="L278" s="67">
        <f>SmtRes!DG72</f>
        <v>140191.38</v>
      </c>
    </row>
    <row r="279" spans="1:83" ht="28.5" x14ac:dyDescent="0.2">
      <c r="A279" s="63"/>
      <c r="B279" s="63" t="s">
        <v>749</v>
      </c>
      <c r="C279" s="63" t="s">
        <v>940</v>
      </c>
      <c r="D279" s="64" t="s">
        <v>680</v>
      </c>
      <c r="E279" s="65">
        <f>SmtRes!DO72*SmtRes!AT72</f>
        <v>1.04</v>
      </c>
      <c r="F279" s="65">
        <f>ROUND(1.2,7)</f>
        <v>1.2</v>
      </c>
      <c r="G279" s="65">
        <f>SmtRes!DO72*SmtRes!CX72</f>
        <v>77.376000000000005</v>
      </c>
      <c r="H279" s="67"/>
      <c r="I279" s="66"/>
      <c r="J279" s="67">
        <f>ROUND(SmtRes!AG72/SmtRes!DO72, 2)</f>
        <v>549.32000000000005</v>
      </c>
      <c r="K279" s="66"/>
      <c r="L279" s="67">
        <f>SmtRes!DH72</f>
        <v>42504.18</v>
      </c>
      <c r="CE279">
        <v>1</v>
      </c>
    </row>
    <row r="280" spans="1:83" ht="28.5" x14ac:dyDescent="0.2">
      <c r="A280" s="63"/>
      <c r="B280" s="63" t="s">
        <v>687</v>
      </c>
      <c r="C280" s="63" t="s">
        <v>689</v>
      </c>
      <c r="D280" s="64" t="s">
        <v>571</v>
      </c>
      <c r="E280" s="65">
        <v>0.06</v>
      </c>
      <c r="F280" s="65">
        <f>ROUND(1.2,7)</f>
        <v>1.2</v>
      </c>
      <c r="G280" s="65">
        <f>SmtRes!CX73</f>
        <v>4.4640000000000004</v>
      </c>
      <c r="H280" s="67"/>
      <c r="I280" s="66"/>
      <c r="J280" s="67">
        <f>SmtRes!CZ73</f>
        <v>544.70000000000005</v>
      </c>
      <c r="K280" s="66"/>
      <c r="L280" s="67">
        <f>SmtRes!DG73</f>
        <v>2431.54</v>
      </c>
    </row>
    <row r="281" spans="1:83" ht="28.5" x14ac:dyDescent="0.2">
      <c r="A281" s="63"/>
      <c r="B281" s="63" t="s">
        <v>686</v>
      </c>
      <c r="C281" s="71" t="s">
        <v>913</v>
      </c>
      <c r="D281" s="72" t="s">
        <v>680</v>
      </c>
      <c r="E281" s="73">
        <f>SmtRes!DO73*SmtRes!AT73</f>
        <v>0.06</v>
      </c>
      <c r="F281" s="73">
        <f>ROUND(1.2,7)</f>
        <v>1.2</v>
      </c>
      <c r="G281" s="73">
        <f>SmtRes!DO73*SmtRes!CX73</f>
        <v>4.4640000000000004</v>
      </c>
      <c r="H281" s="74"/>
      <c r="I281" s="75"/>
      <c r="J281" s="74">
        <f>ROUND(SmtRes!AG73/SmtRes!DO73, 2)</f>
        <v>477.98</v>
      </c>
      <c r="K281" s="75"/>
      <c r="L281" s="74">
        <f>SmtRes!DH73</f>
        <v>2133.6999999999998</v>
      </c>
      <c r="CE281">
        <v>1</v>
      </c>
    </row>
    <row r="282" spans="1:83" ht="15" x14ac:dyDescent="0.2">
      <c r="A282" s="63"/>
      <c r="B282" s="63"/>
      <c r="C282" s="77" t="s">
        <v>915</v>
      </c>
      <c r="D282" s="64"/>
      <c r="E282" s="65"/>
      <c r="F282" s="65"/>
      <c r="G282" s="65"/>
      <c r="H282" s="67"/>
      <c r="I282" s="66"/>
      <c r="J282" s="67"/>
      <c r="K282" s="66"/>
      <c r="L282" s="67">
        <f>L274+L276+L277</f>
        <v>228889.47000000003</v>
      </c>
    </row>
    <row r="283" spans="1:83" ht="14.25" x14ac:dyDescent="0.2">
      <c r="A283" s="63"/>
      <c r="B283" s="63"/>
      <c r="C283" s="63" t="s">
        <v>916</v>
      </c>
      <c r="D283" s="64"/>
      <c r="E283" s="65"/>
      <c r="F283" s="65"/>
      <c r="G283" s="65"/>
      <c r="H283" s="67"/>
      <c r="I283" s="66"/>
      <c r="J283" s="67"/>
      <c r="K283" s="66"/>
      <c r="L283" s="67">
        <f>SUM(AR272:AR286)+SUM(AS272:AS286)+SUM(AT272:AT286)+SUM(AU272:AU286)+SUM(AV272:AV286)</f>
        <v>86266.549999999988</v>
      </c>
    </row>
    <row r="284" spans="1:83" ht="14.25" x14ac:dyDescent="0.2">
      <c r="A284" s="63"/>
      <c r="B284" s="63" t="s">
        <v>27</v>
      </c>
      <c r="C284" s="63" t="s">
        <v>917</v>
      </c>
      <c r="D284" s="64" t="s">
        <v>838</v>
      </c>
      <c r="E284" s="65">
        <f>Source!BZ41</f>
        <v>103</v>
      </c>
      <c r="F284" s="65"/>
      <c r="G284" s="65">
        <f>Source!AT41</f>
        <v>103</v>
      </c>
      <c r="H284" s="67"/>
      <c r="I284" s="66"/>
      <c r="J284" s="67"/>
      <c r="K284" s="66"/>
      <c r="L284" s="67">
        <f>SUM(AZ272:AZ286)</f>
        <v>88854.55</v>
      </c>
    </row>
    <row r="285" spans="1:83" ht="14.25" x14ac:dyDescent="0.2">
      <c r="A285" s="71"/>
      <c r="B285" s="71" t="s">
        <v>28</v>
      </c>
      <c r="C285" s="71" t="s">
        <v>918</v>
      </c>
      <c r="D285" s="72" t="s">
        <v>838</v>
      </c>
      <c r="E285" s="73">
        <f>Source!CA41</f>
        <v>60</v>
      </c>
      <c r="F285" s="73"/>
      <c r="G285" s="73">
        <f>Source!AU41</f>
        <v>60</v>
      </c>
      <c r="H285" s="74"/>
      <c r="I285" s="75"/>
      <c r="J285" s="74"/>
      <c r="K285" s="75"/>
      <c r="L285" s="74">
        <f>SUM(BA272:BA286)</f>
        <v>51759.93</v>
      </c>
    </row>
    <row r="286" spans="1:83" ht="15" x14ac:dyDescent="0.2">
      <c r="C286" s="79" t="s">
        <v>919</v>
      </c>
      <c r="D286" s="79"/>
      <c r="E286" s="79"/>
      <c r="F286" s="79"/>
      <c r="G286" s="79"/>
      <c r="H286" s="79"/>
      <c r="I286" s="80">
        <f>K286/E272</f>
        <v>5959.741129032258</v>
      </c>
      <c r="J286" s="80"/>
      <c r="K286" s="80">
        <f>L274+L276+L284+L285+L277</f>
        <v>369503.95</v>
      </c>
      <c r="L286" s="80"/>
      <c r="AD286">
        <f>ROUND((Source!AT41/100)*((ROUND(SUMIF(SmtRes!AQ70:'SmtRes'!AQ73,"=1",SmtRes!AD70:'SmtRes'!AD73)*Source!I41, 2)+ROUND(SUMIF(SmtRes!AQ70:'SmtRes'!AQ73,"=1",SmtRes!AC70:'SmtRes'!AC73)*Source!I41, 2))), 2)</f>
        <v>94418.93</v>
      </c>
      <c r="AE286">
        <f>ROUND((Source!AU41/100)*((ROUND(SUMIF(SmtRes!AQ70:'SmtRes'!AQ73,"=1",SmtRes!AD70:'SmtRes'!AD73)*Source!I41, 2)+ROUND(SUMIF(SmtRes!AQ70:'SmtRes'!AQ73,"=1",SmtRes!AC70:'SmtRes'!AC73)*Source!I41, 2))), 2)</f>
        <v>55001.32</v>
      </c>
      <c r="AN286" s="76">
        <f>L274+L276+L284+L285+L277</f>
        <v>369503.95</v>
      </c>
      <c r="AO286" s="76">
        <f>L276</f>
        <v>142622.92000000004</v>
      </c>
      <c r="AQ286" t="s">
        <v>920</v>
      </c>
      <c r="AR286" s="76">
        <f>L274</f>
        <v>41628.67</v>
      </c>
      <c r="AT286" s="76">
        <f>L277</f>
        <v>44637.88</v>
      </c>
      <c r="AV286" t="s">
        <v>920</v>
      </c>
      <c r="AW286">
        <f>0</f>
        <v>0</v>
      </c>
      <c r="AZ286">
        <f>Source!X41</f>
        <v>88854.55</v>
      </c>
      <c r="BA286">
        <f>Source!Y41</f>
        <v>51759.93</v>
      </c>
      <c r="CD286">
        <v>1</v>
      </c>
    </row>
    <row r="287" spans="1:83" ht="79.5" x14ac:dyDescent="0.2">
      <c r="A287" s="61" t="s">
        <v>87</v>
      </c>
      <c r="B287" s="63" t="s">
        <v>946</v>
      </c>
      <c r="C287" s="63" t="s">
        <v>948</v>
      </c>
      <c r="D287" s="64" t="str">
        <f>Source!H42</f>
        <v>ШТ</v>
      </c>
      <c r="E287" s="65">
        <f>Source!K42</f>
        <v>3</v>
      </c>
      <c r="F287" s="65"/>
      <c r="G287" s="65">
        <f>Source!I42</f>
        <v>3</v>
      </c>
      <c r="H287" s="67"/>
      <c r="I287" s="66"/>
      <c r="J287" s="67"/>
      <c r="K287" s="66"/>
      <c r="L287" s="67"/>
    </row>
    <row r="288" spans="1:83" ht="280.5" x14ac:dyDescent="0.2">
      <c r="B288" s="68" t="str">
        <f>Source!EO42</f>
        <v>Поправка: 421/пр_2020_прил.10_т.5_п.4_гр.3  Поправка: 421/пр_2020_прил.10_т.5_п.9.1_гр.3</v>
      </c>
      <c r="C288" s="68" t="str">
        <f>Source!CN42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89" spans="1:83" ht="15" x14ac:dyDescent="0.2">
      <c r="A289" s="62"/>
      <c r="B289" s="65">
        <v>1</v>
      </c>
      <c r="C289" s="62" t="s">
        <v>911</v>
      </c>
      <c r="D289" s="64" t="s">
        <v>680</v>
      </c>
      <c r="E289" s="69"/>
      <c r="F289" s="65"/>
      <c r="G289" s="69">
        <f>Source!U42</f>
        <v>5.1336000000000004</v>
      </c>
      <c r="H289" s="65"/>
      <c r="I289" s="65"/>
      <c r="J289" s="65"/>
      <c r="K289" s="65"/>
      <c r="L289" s="70">
        <f>SUM(L290:L290)-SUMIF(CE290:CE290, 1, L290:L290)</f>
        <v>2316.4299999999998</v>
      </c>
    </row>
    <row r="290" spans="1:83" ht="28.5" x14ac:dyDescent="0.2">
      <c r="A290" s="63"/>
      <c r="B290" s="63" t="s">
        <v>744</v>
      </c>
      <c r="C290" s="63" t="s">
        <v>745</v>
      </c>
      <c r="D290" s="64" t="s">
        <v>680</v>
      </c>
      <c r="E290" s="65">
        <v>1.24</v>
      </c>
      <c r="F290" s="65">
        <f>ROUND((1.2)*1.15,7)</f>
        <v>1.38</v>
      </c>
      <c r="G290" s="65">
        <f>SmtRes!CX74</f>
        <v>5.1336000000000004</v>
      </c>
      <c r="H290" s="67"/>
      <c r="I290" s="66"/>
      <c r="J290" s="67">
        <f>SmtRes!CZ74</f>
        <v>451.23</v>
      </c>
      <c r="K290" s="66"/>
      <c r="L290" s="67">
        <f>SmtRes!DI74</f>
        <v>2316.4299999999998</v>
      </c>
    </row>
    <row r="291" spans="1:83" ht="15" x14ac:dyDescent="0.2">
      <c r="A291" s="62"/>
      <c r="B291" s="65">
        <v>2</v>
      </c>
      <c r="C291" s="62" t="s">
        <v>912</v>
      </c>
      <c r="D291" s="64"/>
      <c r="E291" s="69"/>
      <c r="F291" s="65"/>
      <c r="G291" s="69"/>
      <c r="H291" s="65"/>
      <c r="I291" s="65"/>
      <c r="J291" s="65"/>
      <c r="K291" s="65"/>
      <c r="L291" s="70">
        <f>SUM(L292:L296)-SUMIF(CE292:CE296, 1, L292:L296)</f>
        <v>7936.2699999999986</v>
      </c>
    </row>
    <row r="292" spans="1:83" ht="15" x14ac:dyDescent="0.2">
      <c r="A292" s="62"/>
      <c r="B292" s="65"/>
      <c r="C292" s="62" t="s">
        <v>914</v>
      </c>
      <c r="D292" s="64" t="s">
        <v>680</v>
      </c>
      <c r="E292" s="69"/>
      <c r="F292" s="65"/>
      <c r="G292" s="69">
        <f>Source!V42</f>
        <v>4.5540000000000003</v>
      </c>
      <c r="H292" s="65"/>
      <c r="I292" s="65"/>
      <c r="J292" s="65"/>
      <c r="K292" s="65"/>
      <c r="L292" s="70">
        <f>SUMIF(CE293:CE296, 1, L293:L296)</f>
        <v>2483.88</v>
      </c>
      <c r="CE292">
        <v>1</v>
      </c>
    </row>
    <row r="293" spans="1:83" ht="42.75" x14ac:dyDescent="0.2">
      <c r="A293" s="63"/>
      <c r="B293" s="63" t="s">
        <v>746</v>
      </c>
      <c r="C293" s="63" t="s">
        <v>748</v>
      </c>
      <c r="D293" s="64" t="s">
        <v>571</v>
      </c>
      <c r="E293" s="65">
        <v>1.04</v>
      </c>
      <c r="F293" s="65">
        <f>ROUND((1.2)*1.15,7)</f>
        <v>1.38</v>
      </c>
      <c r="G293" s="65">
        <f>SmtRes!CX76</f>
        <v>4.3056000000000001</v>
      </c>
      <c r="H293" s="67"/>
      <c r="I293" s="66"/>
      <c r="J293" s="67">
        <f>SmtRes!CZ76</f>
        <v>1811.82</v>
      </c>
      <c r="K293" s="66"/>
      <c r="L293" s="67">
        <f>SmtRes!DG76</f>
        <v>7800.97</v>
      </c>
    </row>
    <row r="294" spans="1:83" ht="28.5" x14ac:dyDescent="0.2">
      <c r="A294" s="63"/>
      <c r="B294" s="63" t="s">
        <v>749</v>
      </c>
      <c r="C294" s="63" t="s">
        <v>940</v>
      </c>
      <c r="D294" s="64" t="s">
        <v>680</v>
      </c>
      <c r="E294" s="65">
        <f>SmtRes!DO76*SmtRes!AT76</f>
        <v>1.04</v>
      </c>
      <c r="F294" s="65">
        <f>ROUND((1.2)*1.15,7)</f>
        <v>1.38</v>
      </c>
      <c r="G294" s="65">
        <f>SmtRes!DO76*SmtRes!CX76</f>
        <v>4.3056000000000001</v>
      </c>
      <c r="H294" s="67"/>
      <c r="I294" s="66"/>
      <c r="J294" s="67">
        <f>ROUND(SmtRes!AG76/SmtRes!DO76, 2)</f>
        <v>549.32000000000005</v>
      </c>
      <c r="K294" s="66"/>
      <c r="L294" s="67">
        <f>SmtRes!DH76</f>
        <v>2365.15</v>
      </c>
      <c r="CE294">
        <v>1</v>
      </c>
    </row>
    <row r="295" spans="1:83" ht="28.5" x14ac:dyDescent="0.2">
      <c r="A295" s="63"/>
      <c r="B295" s="63" t="s">
        <v>687</v>
      </c>
      <c r="C295" s="63" t="s">
        <v>689</v>
      </c>
      <c r="D295" s="64" t="s">
        <v>571</v>
      </c>
      <c r="E295" s="65">
        <v>0.06</v>
      </c>
      <c r="F295" s="65">
        <f>ROUND((1.2)*1.15,7)</f>
        <v>1.38</v>
      </c>
      <c r="G295" s="65">
        <f>SmtRes!CX77</f>
        <v>0.24840000000000001</v>
      </c>
      <c r="H295" s="67"/>
      <c r="I295" s="66"/>
      <c r="J295" s="67">
        <f>SmtRes!CZ77</f>
        <v>544.70000000000005</v>
      </c>
      <c r="K295" s="66"/>
      <c r="L295" s="67">
        <f>SmtRes!DG77</f>
        <v>135.30000000000001</v>
      </c>
    </row>
    <row r="296" spans="1:83" ht="28.5" x14ac:dyDescent="0.2">
      <c r="A296" s="63"/>
      <c r="B296" s="63" t="s">
        <v>686</v>
      </c>
      <c r="C296" s="71" t="s">
        <v>913</v>
      </c>
      <c r="D296" s="72" t="s">
        <v>680</v>
      </c>
      <c r="E296" s="73">
        <f>SmtRes!DO77*SmtRes!AT77</f>
        <v>0.06</v>
      </c>
      <c r="F296" s="73">
        <f>ROUND((1.2)*1.15,7)</f>
        <v>1.38</v>
      </c>
      <c r="G296" s="73">
        <f>SmtRes!DO77*SmtRes!CX77</f>
        <v>0.24840000000000001</v>
      </c>
      <c r="H296" s="74"/>
      <c r="I296" s="75"/>
      <c r="J296" s="74">
        <f>ROUND(SmtRes!AG77/SmtRes!DO77, 2)</f>
        <v>477.98</v>
      </c>
      <c r="K296" s="75"/>
      <c r="L296" s="74">
        <f>SmtRes!DH77</f>
        <v>118.73</v>
      </c>
      <c r="CE296">
        <v>1</v>
      </c>
    </row>
    <row r="297" spans="1:83" ht="15" x14ac:dyDescent="0.2">
      <c r="A297" s="63"/>
      <c r="B297" s="63"/>
      <c r="C297" s="77" t="s">
        <v>915</v>
      </c>
      <c r="D297" s="64"/>
      <c r="E297" s="65"/>
      <c r="F297" s="65"/>
      <c r="G297" s="65"/>
      <c r="H297" s="67"/>
      <c r="I297" s="66"/>
      <c r="J297" s="67"/>
      <c r="K297" s="66"/>
      <c r="L297" s="67">
        <f>L289+L291+L292</f>
        <v>12736.579999999998</v>
      </c>
    </row>
    <row r="298" spans="1:83" ht="14.25" x14ac:dyDescent="0.2">
      <c r="A298" s="63"/>
      <c r="B298" s="63"/>
      <c r="C298" s="63" t="s">
        <v>916</v>
      </c>
      <c r="D298" s="64"/>
      <c r="E298" s="65"/>
      <c r="F298" s="65"/>
      <c r="G298" s="65"/>
      <c r="H298" s="67"/>
      <c r="I298" s="66"/>
      <c r="J298" s="67"/>
      <c r="K298" s="66"/>
      <c r="L298" s="67">
        <f>SUM(AR287:AR301)+SUM(AS287:AS301)+SUM(AT287:AT301)+SUM(AU287:AU301)+SUM(AV287:AV301)</f>
        <v>4800.3099999999995</v>
      </c>
    </row>
    <row r="299" spans="1:83" ht="14.25" x14ac:dyDescent="0.2">
      <c r="A299" s="63"/>
      <c r="B299" s="63" t="s">
        <v>27</v>
      </c>
      <c r="C299" s="63" t="s">
        <v>917</v>
      </c>
      <c r="D299" s="64" t="s">
        <v>838</v>
      </c>
      <c r="E299" s="65">
        <f>Source!BZ42</f>
        <v>103</v>
      </c>
      <c r="F299" s="65"/>
      <c r="G299" s="65">
        <f>Source!AT42</f>
        <v>103</v>
      </c>
      <c r="H299" s="67"/>
      <c r="I299" s="66"/>
      <c r="J299" s="67"/>
      <c r="K299" s="66"/>
      <c r="L299" s="67">
        <f>SUM(AZ287:AZ301)</f>
        <v>4944.32</v>
      </c>
    </row>
    <row r="300" spans="1:83" ht="14.25" x14ac:dyDescent="0.2">
      <c r="A300" s="71"/>
      <c r="B300" s="71" t="s">
        <v>28</v>
      </c>
      <c r="C300" s="71" t="s">
        <v>918</v>
      </c>
      <c r="D300" s="72" t="s">
        <v>838</v>
      </c>
      <c r="E300" s="73">
        <f>Source!CA42</f>
        <v>60</v>
      </c>
      <c r="F300" s="73"/>
      <c r="G300" s="73">
        <f>Source!AU42</f>
        <v>60</v>
      </c>
      <c r="H300" s="74"/>
      <c r="I300" s="75"/>
      <c r="J300" s="74"/>
      <c r="K300" s="75"/>
      <c r="L300" s="74">
        <f>SUM(BA287:BA301)</f>
        <v>2880.19</v>
      </c>
    </row>
    <row r="301" spans="1:83" ht="15" x14ac:dyDescent="0.2">
      <c r="C301" s="79" t="s">
        <v>919</v>
      </c>
      <c r="D301" s="79"/>
      <c r="E301" s="79"/>
      <c r="F301" s="79"/>
      <c r="G301" s="79"/>
      <c r="H301" s="79"/>
      <c r="I301" s="80">
        <f>K301/E287</f>
        <v>6853.6966666666667</v>
      </c>
      <c r="J301" s="80"/>
      <c r="K301" s="80">
        <f>L289+L291+L299+L300+L292</f>
        <v>20561.09</v>
      </c>
      <c r="L301" s="80"/>
      <c r="AD301">
        <f>ROUND((Source!AT42/100)*((ROUND(SUMIF(SmtRes!AQ74:'SmtRes'!AQ77,"=1",SmtRes!AD74:'SmtRes'!AD77)*Source!I42, 2)+ROUND(SUMIF(SmtRes!AQ74:'SmtRes'!AQ77,"=1",SmtRes!AC74:'SmtRes'!AC77)*Source!I42, 2))), 2)</f>
        <v>4568.66</v>
      </c>
      <c r="AE301">
        <f>ROUND((Source!AU42/100)*((ROUND(SUMIF(SmtRes!AQ74:'SmtRes'!AQ77,"=1",SmtRes!AD74:'SmtRes'!AD77)*Source!I42, 2)+ROUND(SUMIF(SmtRes!AQ74:'SmtRes'!AQ77,"=1",SmtRes!AC74:'SmtRes'!AC77)*Source!I42, 2))), 2)</f>
        <v>2661.35</v>
      </c>
      <c r="AN301" s="76">
        <f>L289+L291+L299+L300+L292</f>
        <v>20561.09</v>
      </c>
      <c r="AO301" s="76">
        <f>L291</f>
        <v>7936.2699999999986</v>
      </c>
      <c r="AQ301" t="s">
        <v>920</v>
      </c>
      <c r="AR301" s="76">
        <f>L289</f>
        <v>2316.4299999999998</v>
      </c>
      <c r="AT301" s="76">
        <f>L292</f>
        <v>2483.88</v>
      </c>
      <c r="AV301" t="s">
        <v>920</v>
      </c>
      <c r="AW301">
        <f>0</f>
        <v>0</v>
      </c>
      <c r="AZ301">
        <f>Source!X42</f>
        <v>4944.32</v>
      </c>
      <c r="BA301">
        <f>Source!Y42</f>
        <v>2880.19</v>
      </c>
      <c r="CD301">
        <v>1</v>
      </c>
    </row>
    <row r="302" spans="1:83" ht="93.75" x14ac:dyDescent="0.2">
      <c r="A302" s="61" t="s">
        <v>90</v>
      </c>
      <c r="B302" s="63" t="s">
        <v>949</v>
      </c>
      <c r="C302" s="63" t="s">
        <v>950</v>
      </c>
      <c r="D302" s="64" t="str">
        <f>Source!H43</f>
        <v>ШТ</v>
      </c>
      <c r="E302" s="65">
        <f>Source!K43</f>
        <v>5</v>
      </c>
      <c r="F302" s="65"/>
      <c r="G302" s="65">
        <f>Source!I43</f>
        <v>5</v>
      </c>
      <c r="H302" s="67"/>
      <c r="I302" s="66"/>
      <c r="J302" s="67"/>
      <c r="K302" s="66"/>
      <c r="L302" s="67"/>
    </row>
    <row r="303" spans="1:83" ht="165.75" x14ac:dyDescent="0.2">
      <c r="B303" s="68" t="str">
        <f>Source!EO43</f>
        <v>Поправка: 421/пр_2020_прил.10_т.5_п.4_гр.3</v>
      </c>
      <c r="C303" s="68" t="str">
        <f>Source!CN43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04" spans="1:83" ht="15" x14ac:dyDescent="0.2">
      <c r="A304" s="62"/>
      <c r="B304" s="65">
        <v>1</v>
      </c>
      <c r="C304" s="62" t="s">
        <v>911</v>
      </c>
      <c r="D304" s="64" t="s">
        <v>680</v>
      </c>
      <c r="E304" s="69"/>
      <c r="F304" s="65"/>
      <c r="G304" s="69">
        <f>Source!U43</f>
        <v>15.84</v>
      </c>
      <c r="H304" s="65"/>
      <c r="I304" s="65"/>
      <c r="J304" s="65"/>
      <c r="K304" s="65"/>
      <c r="L304" s="70">
        <f>SUM(L305:L305)-SUMIF(CE305:CE305, 1, L305:L305)</f>
        <v>7147.48</v>
      </c>
    </row>
    <row r="305" spans="1:83" ht="28.5" x14ac:dyDescent="0.2">
      <c r="A305" s="63"/>
      <c r="B305" s="63" t="s">
        <v>744</v>
      </c>
      <c r="C305" s="63" t="s">
        <v>745</v>
      </c>
      <c r="D305" s="64" t="s">
        <v>680</v>
      </c>
      <c r="E305" s="65">
        <v>2.64</v>
      </c>
      <c r="F305" s="65">
        <f>ROUND(1.2,7)</f>
        <v>1.2</v>
      </c>
      <c r="G305" s="65">
        <f>SmtRes!CX78</f>
        <v>15.84</v>
      </c>
      <c r="H305" s="67"/>
      <c r="I305" s="66"/>
      <c r="J305" s="67">
        <f>SmtRes!CZ78</f>
        <v>451.23</v>
      </c>
      <c r="K305" s="66"/>
      <c r="L305" s="67">
        <f>SmtRes!DI78</f>
        <v>7147.48</v>
      </c>
    </row>
    <row r="306" spans="1:83" ht="15" x14ac:dyDescent="0.2">
      <c r="A306" s="62"/>
      <c r="B306" s="65">
        <v>2</v>
      </c>
      <c r="C306" s="62" t="s">
        <v>912</v>
      </c>
      <c r="D306" s="64"/>
      <c r="E306" s="69"/>
      <c r="F306" s="65"/>
      <c r="G306" s="69"/>
      <c r="H306" s="65"/>
      <c r="I306" s="65"/>
      <c r="J306" s="65"/>
      <c r="K306" s="65"/>
      <c r="L306" s="70">
        <f>SUM(L307:L313)-SUMIF(CE307:CE313, 1, L307:L313)</f>
        <v>17966.309999999998</v>
      </c>
    </row>
    <row r="307" spans="1:83" ht="15" x14ac:dyDescent="0.2">
      <c r="A307" s="62"/>
      <c r="B307" s="65"/>
      <c r="C307" s="62" t="s">
        <v>914</v>
      </c>
      <c r="D307" s="64" t="s">
        <v>680</v>
      </c>
      <c r="E307" s="69"/>
      <c r="F307" s="65"/>
      <c r="G307" s="69">
        <f>Source!V43</f>
        <v>13.74</v>
      </c>
      <c r="H307" s="65"/>
      <c r="I307" s="65"/>
      <c r="J307" s="65"/>
      <c r="K307" s="65"/>
      <c r="L307" s="70">
        <f>SUMIF(CE308:CE313, 1, L308:L313)</f>
        <v>7183.8099999999995</v>
      </c>
      <c r="CE307">
        <v>1</v>
      </c>
    </row>
    <row r="308" spans="1:83" ht="42.75" x14ac:dyDescent="0.2">
      <c r="A308" s="63"/>
      <c r="B308" s="63" t="s">
        <v>746</v>
      </c>
      <c r="C308" s="63" t="s">
        <v>748</v>
      </c>
      <c r="D308" s="64" t="s">
        <v>571</v>
      </c>
      <c r="E308" s="65">
        <v>1.44</v>
      </c>
      <c r="F308" s="65">
        <f>ROUND(1.2,7)</f>
        <v>1.2</v>
      </c>
      <c r="G308" s="65">
        <f>SmtRes!CX80</f>
        <v>8.64</v>
      </c>
      <c r="H308" s="67"/>
      <c r="I308" s="66"/>
      <c r="J308" s="67">
        <f>SmtRes!CZ80</f>
        <v>1811.82</v>
      </c>
      <c r="K308" s="66"/>
      <c r="L308" s="67">
        <f>SmtRes!DG80</f>
        <v>15654.12</v>
      </c>
    </row>
    <row r="309" spans="1:83" ht="28.5" x14ac:dyDescent="0.2">
      <c r="A309" s="63"/>
      <c r="B309" s="63" t="s">
        <v>749</v>
      </c>
      <c r="C309" s="63" t="s">
        <v>940</v>
      </c>
      <c r="D309" s="64" t="s">
        <v>680</v>
      </c>
      <c r="E309" s="65">
        <f>SmtRes!DO80*SmtRes!AT80</f>
        <v>1.44</v>
      </c>
      <c r="F309" s="65">
        <f>ROUND(1.2,7)</f>
        <v>1.2</v>
      </c>
      <c r="G309" s="65">
        <f>SmtRes!DO80*SmtRes!CX80</f>
        <v>8.64</v>
      </c>
      <c r="H309" s="67"/>
      <c r="I309" s="66"/>
      <c r="J309" s="67">
        <f>ROUND(SmtRes!AG80/SmtRes!DO80, 2)</f>
        <v>549.32000000000005</v>
      </c>
      <c r="K309" s="66"/>
      <c r="L309" s="67">
        <f>SmtRes!DH80</f>
        <v>4746.12</v>
      </c>
      <c r="CE309">
        <v>1</v>
      </c>
    </row>
    <row r="310" spans="1:83" ht="28.5" x14ac:dyDescent="0.2">
      <c r="A310" s="63"/>
      <c r="B310" s="63" t="s">
        <v>683</v>
      </c>
      <c r="C310" s="63" t="s">
        <v>685</v>
      </c>
      <c r="D310" s="64" t="s">
        <v>571</v>
      </c>
      <c r="E310" s="65">
        <v>0.72</v>
      </c>
      <c r="F310" s="65">
        <f>ROUND(1.2,7)</f>
        <v>1.2</v>
      </c>
      <c r="G310" s="65">
        <f>SmtRes!CX81</f>
        <v>4.32</v>
      </c>
      <c r="H310" s="67">
        <f>SmtRes!CZ81</f>
        <v>346.73</v>
      </c>
      <c r="I310" s="66">
        <f>SmtRes!AJ81</f>
        <v>1.26</v>
      </c>
      <c r="J310" s="67">
        <f>ROUND(H310*I310, 2)</f>
        <v>436.88</v>
      </c>
      <c r="K310" s="66"/>
      <c r="L310" s="67">
        <f>SmtRes!DG81</f>
        <v>1887.32</v>
      </c>
    </row>
    <row r="311" spans="1:83" ht="28.5" x14ac:dyDescent="0.2">
      <c r="A311" s="63"/>
      <c r="B311" s="63" t="s">
        <v>686</v>
      </c>
      <c r="C311" s="63" t="s">
        <v>913</v>
      </c>
      <c r="D311" s="64" t="s">
        <v>680</v>
      </c>
      <c r="E311" s="65">
        <f>SmtRes!DO81*SmtRes!AT81</f>
        <v>0.72</v>
      </c>
      <c r="F311" s="65">
        <f>ROUND(1.2,7)</f>
        <v>1.2</v>
      </c>
      <c r="G311" s="65">
        <f>SmtRes!DO81*SmtRes!CX81</f>
        <v>4.32</v>
      </c>
      <c r="H311" s="67"/>
      <c r="I311" s="66"/>
      <c r="J311" s="67">
        <f>ROUND(SmtRes!AG81/SmtRes!DO81, 2)</f>
        <v>477.98</v>
      </c>
      <c r="K311" s="66"/>
      <c r="L311" s="67">
        <f>SmtRes!DH81</f>
        <v>2064.87</v>
      </c>
      <c r="CE311">
        <v>1</v>
      </c>
    </row>
    <row r="312" spans="1:83" ht="28.5" x14ac:dyDescent="0.2">
      <c r="A312" s="63"/>
      <c r="B312" s="63" t="s">
        <v>687</v>
      </c>
      <c r="C312" s="63" t="s">
        <v>689</v>
      </c>
      <c r="D312" s="64" t="s">
        <v>571</v>
      </c>
      <c r="E312" s="65">
        <v>0.13</v>
      </c>
      <c r="F312" s="65">
        <f>ROUND(1.2,7)</f>
        <v>1.2</v>
      </c>
      <c r="G312" s="65">
        <f>SmtRes!CX82</f>
        <v>0.78</v>
      </c>
      <c r="H312" s="67"/>
      <c r="I312" s="66"/>
      <c r="J312" s="67">
        <f>SmtRes!CZ82</f>
        <v>544.70000000000005</v>
      </c>
      <c r="K312" s="66"/>
      <c r="L312" s="67">
        <f>SmtRes!DG82</f>
        <v>424.87</v>
      </c>
    </row>
    <row r="313" spans="1:83" ht="28.5" x14ac:dyDescent="0.2">
      <c r="A313" s="63"/>
      <c r="B313" s="63" t="s">
        <v>686</v>
      </c>
      <c r="C313" s="71" t="s">
        <v>913</v>
      </c>
      <c r="D313" s="72" t="s">
        <v>680</v>
      </c>
      <c r="E313" s="73">
        <f>SmtRes!DO82*SmtRes!AT82</f>
        <v>0.13</v>
      </c>
      <c r="F313" s="73">
        <f>ROUND(1.2,7)</f>
        <v>1.2</v>
      </c>
      <c r="G313" s="73">
        <f>SmtRes!DO82*SmtRes!CX82</f>
        <v>0.78</v>
      </c>
      <c r="H313" s="74"/>
      <c r="I313" s="75"/>
      <c r="J313" s="74">
        <f>ROUND(SmtRes!AG82/SmtRes!DO82, 2)</f>
        <v>477.98</v>
      </c>
      <c r="K313" s="75"/>
      <c r="L313" s="74">
        <f>SmtRes!DH82</f>
        <v>372.82</v>
      </c>
      <c r="CE313">
        <v>1</v>
      </c>
    </row>
    <row r="314" spans="1:83" ht="15" x14ac:dyDescent="0.2">
      <c r="A314" s="63"/>
      <c r="B314" s="63"/>
      <c r="C314" s="77" t="s">
        <v>915</v>
      </c>
      <c r="D314" s="64"/>
      <c r="E314" s="65"/>
      <c r="F314" s="65"/>
      <c r="G314" s="65"/>
      <c r="H314" s="67"/>
      <c r="I314" s="66"/>
      <c r="J314" s="67"/>
      <c r="K314" s="66"/>
      <c r="L314" s="67">
        <f>L304+L306+L307</f>
        <v>32297.599999999999</v>
      </c>
    </row>
    <row r="315" spans="1:83" ht="14.25" x14ac:dyDescent="0.2">
      <c r="A315" s="63"/>
      <c r="B315" s="63"/>
      <c r="C315" s="63" t="s">
        <v>916</v>
      </c>
      <c r="D315" s="64"/>
      <c r="E315" s="65"/>
      <c r="F315" s="65"/>
      <c r="G315" s="65"/>
      <c r="H315" s="67"/>
      <c r="I315" s="66"/>
      <c r="J315" s="67"/>
      <c r="K315" s="66"/>
      <c r="L315" s="67">
        <f>SUM(AR302:AR318)+SUM(AS302:AS318)+SUM(AT302:AT318)+SUM(AU302:AU318)+SUM(AV302:AV318)</f>
        <v>14331.289999999999</v>
      </c>
    </row>
    <row r="316" spans="1:83" ht="14.25" x14ac:dyDescent="0.2">
      <c r="A316" s="63"/>
      <c r="B316" s="63" t="s">
        <v>27</v>
      </c>
      <c r="C316" s="63" t="s">
        <v>917</v>
      </c>
      <c r="D316" s="64" t="s">
        <v>838</v>
      </c>
      <c r="E316" s="65">
        <f>Source!BZ43</f>
        <v>103</v>
      </c>
      <c r="F316" s="65"/>
      <c r="G316" s="65">
        <f>Source!AT43</f>
        <v>103</v>
      </c>
      <c r="H316" s="67"/>
      <c r="I316" s="66"/>
      <c r="J316" s="67"/>
      <c r="K316" s="66"/>
      <c r="L316" s="67">
        <f>SUM(AZ302:AZ318)</f>
        <v>14761.23</v>
      </c>
    </row>
    <row r="317" spans="1:83" ht="14.25" x14ac:dyDescent="0.2">
      <c r="A317" s="71"/>
      <c r="B317" s="71" t="s">
        <v>28</v>
      </c>
      <c r="C317" s="71" t="s">
        <v>918</v>
      </c>
      <c r="D317" s="72" t="s">
        <v>838</v>
      </c>
      <c r="E317" s="73">
        <f>Source!CA43</f>
        <v>60</v>
      </c>
      <c r="F317" s="73"/>
      <c r="G317" s="73">
        <f>Source!AU43</f>
        <v>60</v>
      </c>
      <c r="H317" s="74"/>
      <c r="I317" s="75"/>
      <c r="J317" s="74"/>
      <c r="K317" s="75"/>
      <c r="L317" s="74">
        <f>SUM(BA302:BA318)</f>
        <v>8598.77</v>
      </c>
    </row>
    <row r="318" spans="1:83" ht="15" x14ac:dyDescent="0.2">
      <c r="C318" s="79" t="s">
        <v>919</v>
      </c>
      <c r="D318" s="79"/>
      <c r="E318" s="79"/>
      <c r="F318" s="79"/>
      <c r="G318" s="79"/>
      <c r="H318" s="79"/>
      <c r="I318" s="80">
        <f>K318/E302</f>
        <v>11131.519999999999</v>
      </c>
      <c r="J318" s="80"/>
      <c r="K318" s="80">
        <f>L304+L306+L316+L317+L307</f>
        <v>55657.599999999991</v>
      </c>
      <c r="L318" s="80"/>
      <c r="AD318">
        <f>ROUND((Source!AT43/100)*((ROUND(SUMIF(SmtRes!AQ78:'SmtRes'!AQ82,"=1",SmtRes!AD78:'SmtRes'!AD82)*Source!I43, 2)+ROUND(SUMIF(SmtRes!AQ78:'SmtRes'!AQ82,"=1",SmtRes!AC78:'SmtRes'!AC82)*Source!I43, 2))), 2)</f>
        <v>10076.030000000001</v>
      </c>
      <c r="AE318">
        <f>ROUND((Source!AU43/100)*((ROUND(SUMIF(SmtRes!AQ78:'SmtRes'!AQ82,"=1",SmtRes!AD78:'SmtRes'!AD82)*Source!I43, 2)+ROUND(SUMIF(SmtRes!AQ78:'SmtRes'!AQ82,"=1",SmtRes!AC78:'SmtRes'!AC82)*Source!I43, 2))), 2)</f>
        <v>5869.53</v>
      </c>
      <c r="AN318" s="76">
        <f>L304+L306+L316+L317+L307</f>
        <v>55657.599999999991</v>
      </c>
      <c r="AO318" s="76">
        <f>L306</f>
        <v>17966.309999999998</v>
      </c>
      <c r="AQ318" t="s">
        <v>920</v>
      </c>
      <c r="AR318" s="76">
        <f>L304</f>
        <v>7147.48</v>
      </c>
      <c r="AT318" s="76">
        <f>L307</f>
        <v>7183.8099999999995</v>
      </c>
      <c r="AV318" t="s">
        <v>920</v>
      </c>
      <c r="AW318">
        <f>0</f>
        <v>0</v>
      </c>
      <c r="AZ318">
        <f>Source!X43</f>
        <v>14761.23</v>
      </c>
      <c r="BA318">
        <f>Source!Y43</f>
        <v>8598.77</v>
      </c>
      <c r="CD318">
        <v>1</v>
      </c>
    </row>
    <row r="319" spans="1:83" ht="93.75" x14ac:dyDescent="0.2">
      <c r="A319" s="61" t="s">
        <v>94</v>
      </c>
      <c r="B319" s="63" t="s">
        <v>949</v>
      </c>
      <c r="C319" s="63" t="s">
        <v>951</v>
      </c>
      <c r="D319" s="64" t="str">
        <f>Source!H44</f>
        <v>ШТ</v>
      </c>
      <c r="E319" s="65">
        <f>Source!K44</f>
        <v>2</v>
      </c>
      <c r="F319" s="65"/>
      <c r="G319" s="65">
        <f>Source!I44</f>
        <v>2</v>
      </c>
      <c r="H319" s="67"/>
      <c r="I319" s="66"/>
      <c r="J319" s="67"/>
      <c r="K319" s="66"/>
      <c r="L319" s="67"/>
    </row>
    <row r="320" spans="1:83" ht="280.5" x14ac:dyDescent="0.2">
      <c r="B320" s="68" t="str">
        <f>Source!EO44</f>
        <v>Поправка: 421/пр_2020_прил.10_т.5_п.4_гр.3  Поправка: 421/пр_2020_прил.10_т.5_п.9.1_гр.3</v>
      </c>
      <c r="C320" s="68" t="str">
        <f>Source!CN44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21" spans="1:83" ht="15" x14ac:dyDescent="0.2">
      <c r="A321" s="62"/>
      <c r="B321" s="65">
        <v>1</v>
      </c>
      <c r="C321" s="62" t="s">
        <v>911</v>
      </c>
      <c r="D321" s="64" t="s">
        <v>680</v>
      </c>
      <c r="E321" s="69"/>
      <c r="F321" s="65"/>
      <c r="G321" s="69">
        <f>Source!U44</f>
        <v>7.2864000000000004</v>
      </c>
      <c r="H321" s="65"/>
      <c r="I321" s="65"/>
      <c r="J321" s="65"/>
      <c r="K321" s="65"/>
      <c r="L321" s="70">
        <f>SUM(L322:L322)-SUMIF(CE322:CE322, 1, L322:L322)</f>
        <v>3287.84</v>
      </c>
    </row>
    <row r="322" spans="1:83" ht="28.5" x14ac:dyDescent="0.2">
      <c r="A322" s="63"/>
      <c r="B322" s="63" t="s">
        <v>744</v>
      </c>
      <c r="C322" s="63" t="s">
        <v>745</v>
      </c>
      <c r="D322" s="64" t="s">
        <v>680</v>
      </c>
      <c r="E322" s="65">
        <v>2.64</v>
      </c>
      <c r="F322" s="65">
        <f>ROUND((1.2)*1.15,7)</f>
        <v>1.38</v>
      </c>
      <c r="G322" s="65">
        <f>SmtRes!CX83</f>
        <v>7.2864000000000004</v>
      </c>
      <c r="H322" s="67"/>
      <c r="I322" s="66"/>
      <c r="J322" s="67">
        <f>SmtRes!CZ83</f>
        <v>451.23</v>
      </c>
      <c r="K322" s="66"/>
      <c r="L322" s="67">
        <f>SmtRes!DI83</f>
        <v>3287.84</v>
      </c>
    </row>
    <row r="323" spans="1:83" ht="15" x14ac:dyDescent="0.2">
      <c r="A323" s="62"/>
      <c r="B323" s="65">
        <v>2</v>
      </c>
      <c r="C323" s="62" t="s">
        <v>912</v>
      </c>
      <c r="D323" s="64"/>
      <c r="E323" s="69"/>
      <c r="F323" s="65"/>
      <c r="G323" s="69"/>
      <c r="H323" s="65"/>
      <c r="I323" s="65"/>
      <c r="J323" s="65"/>
      <c r="K323" s="65"/>
      <c r="L323" s="70">
        <f>SUM(L324:L330)-SUMIF(CE324:CE330, 1, L324:L330)</f>
        <v>8264.5099999999984</v>
      </c>
    </row>
    <row r="324" spans="1:83" ht="15" x14ac:dyDescent="0.2">
      <c r="A324" s="62"/>
      <c r="B324" s="65"/>
      <c r="C324" s="62" t="s">
        <v>914</v>
      </c>
      <c r="D324" s="64" t="s">
        <v>680</v>
      </c>
      <c r="E324" s="69"/>
      <c r="F324" s="65"/>
      <c r="G324" s="69">
        <f>Source!V44</f>
        <v>6.3204000000000011</v>
      </c>
      <c r="H324" s="65"/>
      <c r="I324" s="65"/>
      <c r="J324" s="65"/>
      <c r="K324" s="65"/>
      <c r="L324" s="70">
        <f>SUMIF(CE325:CE330, 1, L325:L330)</f>
        <v>3304.56</v>
      </c>
      <c r="CE324">
        <v>1</v>
      </c>
    </row>
    <row r="325" spans="1:83" ht="42.75" x14ac:dyDescent="0.2">
      <c r="A325" s="63"/>
      <c r="B325" s="63" t="s">
        <v>746</v>
      </c>
      <c r="C325" s="63" t="s">
        <v>748</v>
      </c>
      <c r="D325" s="64" t="s">
        <v>571</v>
      </c>
      <c r="E325" s="65">
        <v>1.44</v>
      </c>
      <c r="F325" s="65">
        <f>ROUND((1.2)*1.15,7)</f>
        <v>1.38</v>
      </c>
      <c r="G325" s="65">
        <f>SmtRes!CX85</f>
        <v>3.9744000000000002</v>
      </c>
      <c r="H325" s="67"/>
      <c r="I325" s="66"/>
      <c r="J325" s="67">
        <f>SmtRes!CZ85</f>
        <v>1811.82</v>
      </c>
      <c r="K325" s="66"/>
      <c r="L325" s="67">
        <f>SmtRes!DG85</f>
        <v>7200.9</v>
      </c>
    </row>
    <row r="326" spans="1:83" ht="28.5" x14ac:dyDescent="0.2">
      <c r="A326" s="63"/>
      <c r="B326" s="63" t="s">
        <v>749</v>
      </c>
      <c r="C326" s="63" t="s">
        <v>940</v>
      </c>
      <c r="D326" s="64" t="s">
        <v>680</v>
      </c>
      <c r="E326" s="65">
        <f>SmtRes!DO85*SmtRes!AT85</f>
        <v>1.44</v>
      </c>
      <c r="F326" s="65">
        <f>ROUND((1.2)*1.15,7)</f>
        <v>1.38</v>
      </c>
      <c r="G326" s="65">
        <f>SmtRes!DO85*SmtRes!CX85</f>
        <v>3.9744000000000002</v>
      </c>
      <c r="H326" s="67"/>
      <c r="I326" s="66"/>
      <c r="J326" s="67">
        <f>ROUND(SmtRes!AG85/SmtRes!DO85, 2)</f>
        <v>549.32000000000005</v>
      </c>
      <c r="K326" s="66"/>
      <c r="L326" s="67">
        <f>SmtRes!DH85</f>
        <v>2183.2199999999998</v>
      </c>
      <c r="CE326">
        <v>1</v>
      </c>
    </row>
    <row r="327" spans="1:83" ht="28.5" x14ac:dyDescent="0.2">
      <c r="A327" s="63"/>
      <c r="B327" s="63" t="s">
        <v>683</v>
      </c>
      <c r="C327" s="63" t="s">
        <v>685</v>
      </c>
      <c r="D327" s="64" t="s">
        <v>571</v>
      </c>
      <c r="E327" s="65">
        <v>0.72</v>
      </c>
      <c r="F327" s="65">
        <f>ROUND((1.2)*1.15,7)</f>
        <v>1.38</v>
      </c>
      <c r="G327" s="65">
        <f>SmtRes!CX86</f>
        <v>1.9872000000000001</v>
      </c>
      <c r="H327" s="67">
        <f>SmtRes!CZ86</f>
        <v>346.73</v>
      </c>
      <c r="I327" s="66">
        <f>SmtRes!AJ86</f>
        <v>1.26</v>
      </c>
      <c r="J327" s="67">
        <f>ROUND(H327*I327, 2)</f>
        <v>436.88</v>
      </c>
      <c r="K327" s="66"/>
      <c r="L327" s="67">
        <f>SmtRes!DG86</f>
        <v>868.17</v>
      </c>
    </row>
    <row r="328" spans="1:83" ht="28.5" x14ac:dyDescent="0.2">
      <c r="A328" s="63"/>
      <c r="B328" s="63" t="s">
        <v>686</v>
      </c>
      <c r="C328" s="63" t="s">
        <v>913</v>
      </c>
      <c r="D328" s="64" t="s">
        <v>680</v>
      </c>
      <c r="E328" s="65">
        <f>SmtRes!DO86*SmtRes!AT86</f>
        <v>0.72</v>
      </c>
      <c r="F328" s="65">
        <f>ROUND((1.2)*1.15,7)</f>
        <v>1.38</v>
      </c>
      <c r="G328" s="65">
        <f>SmtRes!DO86*SmtRes!CX86</f>
        <v>1.9872000000000001</v>
      </c>
      <c r="H328" s="67"/>
      <c r="I328" s="66"/>
      <c r="J328" s="67">
        <f>ROUND(SmtRes!AG86/SmtRes!DO86, 2)</f>
        <v>477.98</v>
      </c>
      <c r="K328" s="66"/>
      <c r="L328" s="67">
        <f>SmtRes!DH86</f>
        <v>949.84</v>
      </c>
      <c r="CE328">
        <v>1</v>
      </c>
    </row>
    <row r="329" spans="1:83" ht="28.5" x14ac:dyDescent="0.2">
      <c r="A329" s="63"/>
      <c r="B329" s="63" t="s">
        <v>687</v>
      </c>
      <c r="C329" s="63" t="s">
        <v>689</v>
      </c>
      <c r="D329" s="64" t="s">
        <v>571</v>
      </c>
      <c r="E329" s="65">
        <v>0.13</v>
      </c>
      <c r="F329" s="65">
        <f>ROUND((1.2)*1.15,7)</f>
        <v>1.38</v>
      </c>
      <c r="G329" s="65">
        <f>SmtRes!CX87</f>
        <v>0.35880000000000001</v>
      </c>
      <c r="H329" s="67"/>
      <c r="I329" s="66"/>
      <c r="J329" s="67">
        <f>SmtRes!CZ87</f>
        <v>544.70000000000005</v>
      </c>
      <c r="K329" s="66"/>
      <c r="L329" s="67">
        <f>SmtRes!DG87</f>
        <v>195.44</v>
      </c>
    </row>
    <row r="330" spans="1:83" ht="28.5" x14ac:dyDescent="0.2">
      <c r="A330" s="63"/>
      <c r="B330" s="63" t="s">
        <v>686</v>
      </c>
      <c r="C330" s="71" t="s">
        <v>913</v>
      </c>
      <c r="D330" s="72" t="s">
        <v>680</v>
      </c>
      <c r="E330" s="73">
        <f>SmtRes!DO87*SmtRes!AT87</f>
        <v>0.13</v>
      </c>
      <c r="F330" s="73">
        <f>ROUND((1.2)*1.15,7)</f>
        <v>1.38</v>
      </c>
      <c r="G330" s="73">
        <f>SmtRes!DO87*SmtRes!CX87</f>
        <v>0.35880000000000001</v>
      </c>
      <c r="H330" s="74"/>
      <c r="I330" s="75"/>
      <c r="J330" s="74">
        <f>ROUND(SmtRes!AG87/SmtRes!DO87, 2)</f>
        <v>477.98</v>
      </c>
      <c r="K330" s="75"/>
      <c r="L330" s="74">
        <f>SmtRes!DH87</f>
        <v>171.5</v>
      </c>
      <c r="CE330">
        <v>1</v>
      </c>
    </row>
    <row r="331" spans="1:83" ht="15" x14ac:dyDescent="0.2">
      <c r="A331" s="63"/>
      <c r="B331" s="63"/>
      <c r="C331" s="77" t="s">
        <v>915</v>
      </c>
      <c r="D331" s="64"/>
      <c r="E331" s="65"/>
      <c r="F331" s="65"/>
      <c r="G331" s="65"/>
      <c r="H331" s="67"/>
      <c r="I331" s="66"/>
      <c r="J331" s="67"/>
      <c r="K331" s="66"/>
      <c r="L331" s="67">
        <f>L321+L323+L324</f>
        <v>14856.909999999998</v>
      </c>
    </row>
    <row r="332" spans="1:83" ht="14.25" x14ac:dyDescent="0.2">
      <c r="A332" s="63"/>
      <c r="B332" s="63"/>
      <c r="C332" s="63" t="s">
        <v>916</v>
      </c>
      <c r="D332" s="64"/>
      <c r="E332" s="65"/>
      <c r="F332" s="65"/>
      <c r="G332" s="65"/>
      <c r="H332" s="67"/>
      <c r="I332" s="66"/>
      <c r="J332" s="67"/>
      <c r="K332" s="66"/>
      <c r="L332" s="67">
        <f>SUM(AR319:AR335)+SUM(AS319:AS335)+SUM(AT319:AT335)+SUM(AU319:AU335)+SUM(AV319:AV335)</f>
        <v>6592.4</v>
      </c>
    </row>
    <row r="333" spans="1:83" ht="14.25" x14ac:dyDescent="0.2">
      <c r="A333" s="63"/>
      <c r="B333" s="63" t="s">
        <v>27</v>
      </c>
      <c r="C333" s="63" t="s">
        <v>917</v>
      </c>
      <c r="D333" s="64" t="s">
        <v>838</v>
      </c>
      <c r="E333" s="65">
        <f>Source!BZ44</f>
        <v>103</v>
      </c>
      <c r="F333" s="65"/>
      <c r="G333" s="65">
        <f>Source!AT44</f>
        <v>103</v>
      </c>
      <c r="H333" s="67"/>
      <c r="I333" s="66"/>
      <c r="J333" s="67"/>
      <c r="K333" s="66"/>
      <c r="L333" s="67">
        <f>SUM(AZ319:AZ335)</f>
        <v>6790.17</v>
      </c>
    </row>
    <row r="334" spans="1:83" ht="14.25" x14ac:dyDescent="0.2">
      <c r="A334" s="71"/>
      <c r="B334" s="71" t="s">
        <v>28</v>
      </c>
      <c r="C334" s="71" t="s">
        <v>918</v>
      </c>
      <c r="D334" s="72" t="s">
        <v>838</v>
      </c>
      <c r="E334" s="73">
        <f>Source!CA44</f>
        <v>60</v>
      </c>
      <c r="F334" s="73"/>
      <c r="G334" s="73">
        <f>Source!AU44</f>
        <v>60</v>
      </c>
      <c r="H334" s="74"/>
      <c r="I334" s="75"/>
      <c r="J334" s="74"/>
      <c r="K334" s="75"/>
      <c r="L334" s="74">
        <f>SUM(BA319:BA335)</f>
        <v>3955.44</v>
      </c>
    </row>
    <row r="335" spans="1:83" ht="15" x14ac:dyDescent="0.2">
      <c r="C335" s="79" t="s">
        <v>919</v>
      </c>
      <c r="D335" s="79"/>
      <c r="E335" s="79"/>
      <c r="F335" s="79"/>
      <c r="G335" s="79"/>
      <c r="H335" s="79"/>
      <c r="I335" s="80">
        <f>K335/E319</f>
        <v>12801.259999999998</v>
      </c>
      <c r="J335" s="80"/>
      <c r="K335" s="80">
        <f>L321+L323+L333+L334+L324</f>
        <v>25602.519999999997</v>
      </c>
      <c r="L335" s="80"/>
      <c r="AD335">
        <f>ROUND((Source!AT44/100)*((ROUND(SUMIF(SmtRes!AQ83:'SmtRes'!AQ87,"=1",SmtRes!AD83:'SmtRes'!AD87)*Source!I44, 2)+ROUND(SUMIF(SmtRes!AQ83:'SmtRes'!AQ87,"=1",SmtRes!AC83:'SmtRes'!AC87)*Source!I44, 2))), 2)</f>
        <v>4030.41</v>
      </c>
      <c r="AE335">
        <f>ROUND((Source!AU44/100)*((ROUND(SUMIF(SmtRes!AQ83:'SmtRes'!AQ87,"=1",SmtRes!AD83:'SmtRes'!AD87)*Source!I44, 2)+ROUND(SUMIF(SmtRes!AQ83:'SmtRes'!AQ87,"=1",SmtRes!AC83:'SmtRes'!AC87)*Source!I44, 2))), 2)</f>
        <v>2347.81</v>
      </c>
      <c r="AN335" s="76">
        <f>L321+L323+L333+L334+L324</f>
        <v>25602.519999999997</v>
      </c>
      <c r="AO335" s="76">
        <f>L323</f>
        <v>8264.5099999999984</v>
      </c>
      <c r="AQ335" t="s">
        <v>920</v>
      </c>
      <c r="AR335" s="76">
        <f>L321</f>
        <v>3287.84</v>
      </c>
      <c r="AT335" s="76">
        <f>L324</f>
        <v>3304.56</v>
      </c>
      <c r="AV335" t="s">
        <v>920</v>
      </c>
      <c r="AW335">
        <f>0</f>
        <v>0</v>
      </c>
      <c r="AZ335">
        <f>Source!X44</f>
        <v>6790.17</v>
      </c>
      <c r="BA335">
        <f>Source!Y44</f>
        <v>3955.44</v>
      </c>
      <c r="CD335">
        <v>1</v>
      </c>
    </row>
    <row r="336" spans="1:83" ht="93.75" x14ac:dyDescent="0.2">
      <c r="A336" s="61" t="s">
        <v>95</v>
      </c>
      <c r="B336" s="63" t="s">
        <v>952</v>
      </c>
      <c r="C336" s="63" t="s">
        <v>953</v>
      </c>
      <c r="D336" s="64" t="str">
        <f>Source!H45</f>
        <v>ШТ</v>
      </c>
      <c r="E336" s="65">
        <f>Source!K45</f>
        <v>4</v>
      </c>
      <c r="F336" s="65"/>
      <c r="G336" s="65">
        <f>Source!I45</f>
        <v>4</v>
      </c>
      <c r="H336" s="67"/>
      <c r="I336" s="66"/>
      <c r="J336" s="67"/>
      <c r="K336" s="66"/>
      <c r="L336" s="67"/>
    </row>
    <row r="337" spans="1:83" ht="165.75" x14ac:dyDescent="0.2">
      <c r="B337" s="68" t="str">
        <f>Source!EO45</f>
        <v>Поправка: 421/пр_2020_прил.10_т.5_п.4_гр.3</v>
      </c>
      <c r="C337" s="68" t="str">
        <f>Source!CN45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38" spans="1:83" ht="15" x14ac:dyDescent="0.2">
      <c r="A338" s="62"/>
      <c r="B338" s="65">
        <v>1</v>
      </c>
      <c r="C338" s="62" t="s">
        <v>911</v>
      </c>
      <c r="D338" s="64" t="s">
        <v>680</v>
      </c>
      <c r="E338" s="69"/>
      <c r="F338" s="65"/>
      <c r="G338" s="69">
        <f>Source!U45</f>
        <v>19.391999999999999</v>
      </c>
      <c r="H338" s="65"/>
      <c r="I338" s="65"/>
      <c r="J338" s="65"/>
      <c r="K338" s="65"/>
      <c r="L338" s="70">
        <f>SUM(L339:L339)-SUMIF(CE339:CE339, 1, L339:L339)</f>
        <v>8750.25</v>
      </c>
    </row>
    <row r="339" spans="1:83" ht="28.5" x14ac:dyDescent="0.2">
      <c r="A339" s="63"/>
      <c r="B339" s="63" t="s">
        <v>744</v>
      </c>
      <c r="C339" s="63" t="s">
        <v>745</v>
      </c>
      <c r="D339" s="64" t="s">
        <v>680</v>
      </c>
      <c r="E339" s="65">
        <v>4.04</v>
      </c>
      <c r="F339" s="65">
        <f>ROUND(1.2,7)</f>
        <v>1.2</v>
      </c>
      <c r="G339" s="65">
        <f>SmtRes!CX88</f>
        <v>19.391999999999999</v>
      </c>
      <c r="H339" s="67"/>
      <c r="I339" s="66"/>
      <c r="J339" s="67">
        <f>SmtRes!CZ88</f>
        <v>451.23</v>
      </c>
      <c r="K339" s="66"/>
      <c r="L339" s="67">
        <f>SmtRes!DI88</f>
        <v>8750.25</v>
      </c>
    </row>
    <row r="340" spans="1:83" ht="15" x14ac:dyDescent="0.2">
      <c r="A340" s="62"/>
      <c r="B340" s="65">
        <v>2</v>
      </c>
      <c r="C340" s="62" t="s">
        <v>912</v>
      </c>
      <c r="D340" s="64"/>
      <c r="E340" s="69"/>
      <c r="F340" s="65"/>
      <c r="G340" s="69"/>
      <c r="H340" s="65"/>
      <c r="I340" s="65"/>
      <c r="J340" s="65"/>
      <c r="K340" s="65"/>
      <c r="L340" s="70">
        <f>SUM(L341:L347)-SUMIF(CE341:CE347, 1, L341:L347)</f>
        <v>22091.370000000006</v>
      </c>
    </row>
    <row r="341" spans="1:83" ht="15" x14ac:dyDescent="0.2">
      <c r="A341" s="62"/>
      <c r="B341" s="65"/>
      <c r="C341" s="62" t="s">
        <v>914</v>
      </c>
      <c r="D341" s="64" t="s">
        <v>680</v>
      </c>
      <c r="E341" s="69"/>
      <c r="F341" s="65"/>
      <c r="G341" s="69">
        <f>Source!V45</f>
        <v>16.944000000000003</v>
      </c>
      <c r="H341" s="65"/>
      <c r="I341" s="65"/>
      <c r="J341" s="65"/>
      <c r="K341" s="65"/>
      <c r="L341" s="70">
        <f>SUMIF(CE342:CE347, 1, L342:L347)</f>
        <v>8855.67</v>
      </c>
      <c r="CE341">
        <v>1</v>
      </c>
    </row>
    <row r="342" spans="1:83" ht="42.75" x14ac:dyDescent="0.2">
      <c r="A342" s="63"/>
      <c r="B342" s="63" t="s">
        <v>746</v>
      </c>
      <c r="C342" s="63" t="s">
        <v>748</v>
      </c>
      <c r="D342" s="64" t="s">
        <v>571</v>
      </c>
      <c r="E342" s="65">
        <v>2.21</v>
      </c>
      <c r="F342" s="65">
        <f>ROUND(1.2,7)</f>
        <v>1.2</v>
      </c>
      <c r="G342" s="65">
        <f>SmtRes!CX90</f>
        <v>10.608000000000001</v>
      </c>
      <c r="H342" s="67"/>
      <c r="I342" s="66"/>
      <c r="J342" s="67">
        <f>SmtRes!CZ90</f>
        <v>1811.82</v>
      </c>
      <c r="K342" s="66"/>
      <c r="L342" s="67">
        <f>SmtRes!DG90</f>
        <v>19219.79</v>
      </c>
    </row>
    <row r="343" spans="1:83" ht="28.5" x14ac:dyDescent="0.2">
      <c r="A343" s="63"/>
      <c r="B343" s="63" t="s">
        <v>749</v>
      </c>
      <c r="C343" s="63" t="s">
        <v>940</v>
      </c>
      <c r="D343" s="64" t="s">
        <v>680</v>
      </c>
      <c r="E343" s="65">
        <f>SmtRes!DO90*SmtRes!AT90</f>
        <v>2.21</v>
      </c>
      <c r="F343" s="65">
        <f>ROUND(1.2,7)</f>
        <v>1.2</v>
      </c>
      <c r="G343" s="65">
        <f>SmtRes!DO90*SmtRes!CX90</f>
        <v>10.608000000000001</v>
      </c>
      <c r="H343" s="67"/>
      <c r="I343" s="66"/>
      <c r="J343" s="67">
        <f>ROUND(SmtRes!AG90/SmtRes!DO90, 2)</f>
        <v>549.32000000000005</v>
      </c>
      <c r="K343" s="66"/>
      <c r="L343" s="67">
        <f>SmtRes!DH90</f>
        <v>5827.19</v>
      </c>
      <c r="CE343">
        <v>1</v>
      </c>
    </row>
    <row r="344" spans="1:83" ht="28.5" x14ac:dyDescent="0.2">
      <c r="A344" s="63"/>
      <c r="B344" s="63" t="s">
        <v>683</v>
      </c>
      <c r="C344" s="63" t="s">
        <v>685</v>
      </c>
      <c r="D344" s="64" t="s">
        <v>571</v>
      </c>
      <c r="E344" s="65">
        <v>1.1200000000000001</v>
      </c>
      <c r="F344" s="65">
        <f>ROUND(1.2,7)</f>
        <v>1.2</v>
      </c>
      <c r="G344" s="65">
        <f>SmtRes!CX91</f>
        <v>5.3760000000000003</v>
      </c>
      <c r="H344" s="67">
        <f>SmtRes!CZ91</f>
        <v>346.73</v>
      </c>
      <c r="I344" s="66">
        <f>SmtRes!AJ91</f>
        <v>1.26</v>
      </c>
      <c r="J344" s="67">
        <f>ROUND(H344*I344, 2)</f>
        <v>436.88</v>
      </c>
      <c r="K344" s="66"/>
      <c r="L344" s="67">
        <f>SmtRes!DG91</f>
        <v>2348.67</v>
      </c>
    </row>
    <row r="345" spans="1:83" ht="28.5" x14ac:dyDescent="0.2">
      <c r="A345" s="63"/>
      <c r="B345" s="63" t="s">
        <v>686</v>
      </c>
      <c r="C345" s="63" t="s">
        <v>913</v>
      </c>
      <c r="D345" s="64" t="s">
        <v>680</v>
      </c>
      <c r="E345" s="65">
        <f>SmtRes!DO91*SmtRes!AT91</f>
        <v>1.1200000000000001</v>
      </c>
      <c r="F345" s="65">
        <f>ROUND(1.2,7)</f>
        <v>1.2</v>
      </c>
      <c r="G345" s="65">
        <f>SmtRes!DO91*SmtRes!CX91</f>
        <v>5.3760000000000003</v>
      </c>
      <c r="H345" s="67"/>
      <c r="I345" s="66"/>
      <c r="J345" s="67">
        <f>ROUND(SmtRes!AG91/SmtRes!DO91, 2)</f>
        <v>477.98</v>
      </c>
      <c r="K345" s="66"/>
      <c r="L345" s="67">
        <f>SmtRes!DH91</f>
        <v>2569.62</v>
      </c>
      <c r="CE345">
        <v>1</v>
      </c>
    </row>
    <row r="346" spans="1:83" ht="28.5" x14ac:dyDescent="0.2">
      <c r="A346" s="63"/>
      <c r="B346" s="63" t="s">
        <v>687</v>
      </c>
      <c r="C346" s="63" t="s">
        <v>689</v>
      </c>
      <c r="D346" s="64" t="s">
        <v>571</v>
      </c>
      <c r="E346" s="65">
        <v>0.2</v>
      </c>
      <c r="F346" s="65">
        <f>ROUND(1.2,7)</f>
        <v>1.2</v>
      </c>
      <c r="G346" s="65">
        <f>SmtRes!CX92</f>
        <v>0.96</v>
      </c>
      <c r="H346" s="67"/>
      <c r="I346" s="66"/>
      <c r="J346" s="67">
        <f>SmtRes!CZ92</f>
        <v>544.70000000000005</v>
      </c>
      <c r="K346" s="66"/>
      <c r="L346" s="67">
        <f>SmtRes!DG92</f>
        <v>522.91</v>
      </c>
    </row>
    <row r="347" spans="1:83" ht="28.5" x14ac:dyDescent="0.2">
      <c r="A347" s="63"/>
      <c r="B347" s="63" t="s">
        <v>686</v>
      </c>
      <c r="C347" s="71" t="s">
        <v>913</v>
      </c>
      <c r="D347" s="72" t="s">
        <v>680</v>
      </c>
      <c r="E347" s="73">
        <f>SmtRes!DO92*SmtRes!AT92</f>
        <v>0.2</v>
      </c>
      <c r="F347" s="73">
        <f>ROUND(1.2,7)</f>
        <v>1.2</v>
      </c>
      <c r="G347" s="73">
        <f>SmtRes!DO92*SmtRes!CX92</f>
        <v>0.96</v>
      </c>
      <c r="H347" s="74"/>
      <c r="I347" s="75"/>
      <c r="J347" s="74">
        <f>ROUND(SmtRes!AG92/SmtRes!DO92, 2)</f>
        <v>477.98</v>
      </c>
      <c r="K347" s="75"/>
      <c r="L347" s="74">
        <f>SmtRes!DH92</f>
        <v>458.86</v>
      </c>
      <c r="CE347">
        <v>1</v>
      </c>
    </row>
    <row r="348" spans="1:83" ht="15" x14ac:dyDescent="0.2">
      <c r="A348" s="63"/>
      <c r="B348" s="63"/>
      <c r="C348" s="77" t="s">
        <v>915</v>
      </c>
      <c r="D348" s="64"/>
      <c r="E348" s="65"/>
      <c r="F348" s="65"/>
      <c r="G348" s="65"/>
      <c r="H348" s="67"/>
      <c r="I348" s="66"/>
      <c r="J348" s="67"/>
      <c r="K348" s="66"/>
      <c r="L348" s="67">
        <f>L338+L340+L341</f>
        <v>39697.290000000008</v>
      </c>
    </row>
    <row r="349" spans="1:83" ht="14.25" x14ac:dyDescent="0.2">
      <c r="A349" s="63"/>
      <c r="B349" s="63"/>
      <c r="C349" s="63" t="s">
        <v>916</v>
      </c>
      <c r="D349" s="64"/>
      <c r="E349" s="65"/>
      <c r="F349" s="65"/>
      <c r="G349" s="65"/>
      <c r="H349" s="67"/>
      <c r="I349" s="66"/>
      <c r="J349" s="67"/>
      <c r="K349" s="66"/>
      <c r="L349" s="67">
        <f>SUM(AR336:AR352)+SUM(AS336:AS352)+SUM(AT336:AT352)+SUM(AU336:AU352)+SUM(AV336:AV352)</f>
        <v>17605.919999999998</v>
      </c>
    </row>
    <row r="350" spans="1:83" ht="14.25" x14ac:dyDescent="0.2">
      <c r="A350" s="63"/>
      <c r="B350" s="63" t="s">
        <v>27</v>
      </c>
      <c r="C350" s="63" t="s">
        <v>917</v>
      </c>
      <c r="D350" s="64" t="s">
        <v>838</v>
      </c>
      <c r="E350" s="65">
        <f>Source!BZ45</f>
        <v>103</v>
      </c>
      <c r="F350" s="65"/>
      <c r="G350" s="65">
        <f>Source!AT45</f>
        <v>103</v>
      </c>
      <c r="H350" s="67"/>
      <c r="I350" s="66"/>
      <c r="J350" s="67"/>
      <c r="K350" s="66"/>
      <c r="L350" s="67">
        <f>SUM(AZ336:AZ352)</f>
        <v>18134.099999999999</v>
      </c>
    </row>
    <row r="351" spans="1:83" ht="14.25" x14ac:dyDescent="0.2">
      <c r="A351" s="71"/>
      <c r="B351" s="71" t="s">
        <v>28</v>
      </c>
      <c r="C351" s="71" t="s">
        <v>918</v>
      </c>
      <c r="D351" s="72" t="s">
        <v>838</v>
      </c>
      <c r="E351" s="73">
        <f>Source!CA45</f>
        <v>60</v>
      </c>
      <c r="F351" s="73"/>
      <c r="G351" s="73">
        <f>Source!AU45</f>
        <v>60</v>
      </c>
      <c r="H351" s="74"/>
      <c r="I351" s="75"/>
      <c r="J351" s="74"/>
      <c r="K351" s="75"/>
      <c r="L351" s="74">
        <f>SUM(BA336:BA352)</f>
        <v>10563.55</v>
      </c>
    </row>
    <row r="352" spans="1:83" ht="15" x14ac:dyDescent="0.2">
      <c r="C352" s="79" t="s">
        <v>919</v>
      </c>
      <c r="D352" s="79"/>
      <c r="E352" s="79"/>
      <c r="F352" s="79"/>
      <c r="G352" s="79"/>
      <c r="H352" s="79"/>
      <c r="I352" s="80">
        <f>K352/E336</f>
        <v>17098.735000000001</v>
      </c>
      <c r="J352" s="80"/>
      <c r="K352" s="80">
        <f>L338+L340+L350+L351+L341</f>
        <v>68394.94</v>
      </c>
      <c r="L352" s="80"/>
      <c r="AD352">
        <f>ROUND((Source!AT45/100)*((ROUND(SUMIF(SmtRes!AQ88:'SmtRes'!AQ92,"=1",SmtRes!AD88:'SmtRes'!AD92)*Source!I45, 2)+ROUND(SUMIF(SmtRes!AQ88:'SmtRes'!AQ92,"=1",SmtRes!AC88:'SmtRes'!AC92)*Source!I45, 2))), 2)</f>
        <v>8060.82</v>
      </c>
      <c r="AE352">
        <f>ROUND((Source!AU45/100)*((ROUND(SUMIF(SmtRes!AQ88:'SmtRes'!AQ92,"=1",SmtRes!AD88:'SmtRes'!AD92)*Source!I45, 2)+ROUND(SUMIF(SmtRes!AQ88:'SmtRes'!AQ92,"=1",SmtRes!AC88:'SmtRes'!AC92)*Source!I45, 2))), 2)</f>
        <v>4695.62</v>
      </c>
      <c r="AN352" s="76">
        <f>L338+L340+L350+L351+L341</f>
        <v>68394.94</v>
      </c>
      <c r="AO352" s="76">
        <f>L340</f>
        <v>22091.370000000006</v>
      </c>
      <c r="AQ352" t="s">
        <v>920</v>
      </c>
      <c r="AR352" s="76">
        <f>L338</f>
        <v>8750.25</v>
      </c>
      <c r="AT352" s="76">
        <f>L341</f>
        <v>8855.67</v>
      </c>
      <c r="AV352" t="s">
        <v>920</v>
      </c>
      <c r="AW352">
        <f>0</f>
        <v>0</v>
      </c>
      <c r="AZ352">
        <f>Source!X45</f>
        <v>18134.099999999999</v>
      </c>
      <c r="BA352">
        <f>Source!Y45</f>
        <v>10563.55</v>
      </c>
      <c r="CD352">
        <v>1</v>
      </c>
    </row>
    <row r="353" spans="1:83" ht="93.75" x14ac:dyDescent="0.2">
      <c r="A353" s="61" t="s">
        <v>99</v>
      </c>
      <c r="B353" s="63" t="s">
        <v>952</v>
      </c>
      <c r="C353" s="63" t="s">
        <v>954</v>
      </c>
      <c r="D353" s="64" t="str">
        <f>Source!H46</f>
        <v>ШТ</v>
      </c>
      <c r="E353" s="65">
        <f>Source!K46</f>
        <v>1</v>
      </c>
      <c r="F353" s="65"/>
      <c r="G353" s="65">
        <f>Source!I46</f>
        <v>1</v>
      </c>
      <c r="H353" s="67"/>
      <c r="I353" s="66"/>
      <c r="J353" s="67"/>
      <c r="K353" s="66"/>
      <c r="L353" s="67"/>
    </row>
    <row r="354" spans="1:83" ht="280.5" x14ac:dyDescent="0.2">
      <c r="B354" s="68" t="str">
        <f>Source!EO46</f>
        <v>Поправка: 421/пр_2020_прил.10_т.5_п.4_гр.3  Поправка: 421/пр_2020_прил.10_т.5_п.9.1_гр.3</v>
      </c>
      <c r="C354" s="68" t="str">
        <f>Source!CN46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55" spans="1:83" ht="15" x14ac:dyDescent="0.2">
      <c r="A355" s="62"/>
      <c r="B355" s="65">
        <v>1</v>
      </c>
      <c r="C355" s="62" t="s">
        <v>911</v>
      </c>
      <c r="D355" s="64" t="s">
        <v>680</v>
      </c>
      <c r="E355" s="69"/>
      <c r="F355" s="65"/>
      <c r="G355" s="69">
        <f>Source!U46</f>
        <v>5.5751999999999997</v>
      </c>
      <c r="H355" s="65"/>
      <c r="I355" s="65"/>
      <c r="J355" s="65"/>
      <c r="K355" s="65"/>
      <c r="L355" s="70">
        <f>SUM(L356:L356)-SUMIF(CE356:CE356, 1, L356:L356)</f>
        <v>2515.6999999999998</v>
      </c>
    </row>
    <row r="356" spans="1:83" ht="28.5" x14ac:dyDescent="0.2">
      <c r="A356" s="63"/>
      <c r="B356" s="63" t="s">
        <v>744</v>
      </c>
      <c r="C356" s="63" t="s">
        <v>745</v>
      </c>
      <c r="D356" s="64" t="s">
        <v>680</v>
      </c>
      <c r="E356" s="65">
        <v>4.04</v>
      </c>
      <c r="F356" s="65">
        <f>ROUND((1.2)*1.15,7)</f>
        <v>1.38</v>
      </c>
      <c r="G356" s="65">
        <f>SmtRes!CX93</f>
        <v>5.5751999999999997</v>
      </c>
      <c r="H356" s="67"/>
      <c r="I356" s="66"/>
      <c r="J356" s="67">
        <f>SmtRes!CZ93</f>
        <v>451.23</v>
      </c>
      <c r="K356" s="66"/>
      <c r="L356" s="67">
        <f>SmtRes!DI93</f>
        <v>2515.6999999999998</v>
      </c>
    </row>
    <row r="357" spans="1:83" ht="15" x14ac:dyDescent="0.2">
      <c r="A357" s="62"/>
      <c r="B357" s="65">
        <v>2</v>
      </c>
      <c r="C357" s="62" t="s">
        <v>912</v>
      </c>
      <c r="D357" s="64"/>
      <c r="E357" s="69"/>
      <c r="F357" s="65"/>
      <c r="G357" s="69"/>
      <c r="H357" s="65"/>
      <c r="I357" s="65"/>
      <c r="J357" s="65"/>
      <c r="K357" s="65"/>
      <c r="L357" s="70">
        <f>SUM(L358:L364)-SUMIF(CE358:CE364, 1, L358:L364)</f>
        <v>6351.27</v>
      </c>
    </row>
    <row r="358" spans="1:83" ht="15" x14ac:dyDescent="0.2">
      <c r="A358" s="62"/>
      <c r="B358" s="65"/>
      <c r="C358" s="62" t="s">
        <v>914</v>
      </c>
      <c r="D358" s="64" t="s">
        <v>680</v>
      </c>
      <c r="E358" s="69"/>
      <c r="F358" s="65"/>
      <c r="G358" s="69">
        <f>Source!V46</f>
        <v>4.8713999999999995</v>
      </c>
      <c r="H358" s="65"/>
      <c r="I358" s="65"/>
      <c r="J358" s="65"/>
      <c r="K358" s="65"/>
      <c r="L358" s="70">
        <f>SUMIF(CE359:CE364, 1, L359:L364)</f>
        <v>2546.0100000000002</v>
      </c>
      <c r="CE358">
        <v>1</v>
      </c>
    </row>
    <row r="359" spans="1:83" ht="42.75" x14ac:dyDescent="0.2">
      <c r="A359" s="63"/>
      <c r="B359" s="63" t="s">
        <v>746</v>
      </c>
      <c r="C359" s="63" t="s">
        <v>748</v>
      </c>
      <c r="D359" s="64" t="s">
        <v>571</v>
      </c>
      <c r="E359" s="65">
        <v>2.21</v>
      </c>
      <c r="F359" s="65">
        <f>ROUND((1.2)*1.15,7)</f>
        <v>1.38</v>
      </c>
      <c r="G359" s="65">
        <f>SmtRes!CX95</f>
        <v>3.0497999999999998</v>
      </c>
      <c r="H359" s="67"/>
      <c r="I359" s="66"/>
      <c r="J359" s="67">
        <f>SmtRes!CZ95</f>
        <v>1811.82</v>
      </c>
      <c r="K359" s="66"/>
      <c r="L359" s="67">
        <f>SmtRes!DG95</f>
        <v>5525.69</v>
      </c>
    </row>
    <row r="360" spans="1:83" ht="28.5" x14ac:dyDescent="0.2">
      <c r="A360" s="63"/>
      <c r="B360" s="63" t="s">
        <v>749</v>
      </c>
      <c r="C360" s="63" t="s">
        <v>940</v>
      </c>
      <c r="D360" s="64" t="s">
        <v>680</v>
      </c>
      <c r="E360" s="65">
        <f>SmtRes!DO95*SmtRes!AT95</f>
        <v>2.21</v>
      </c>
      <c r="F360" s="65">
        <f>ROUND((1.2)*1.15,7)</f>
        <v>1.38</v>
      </c>
      <c r="G360" s="65">
        <f>SmtRes!DO95*SmtRes!CX95</f>
        <v>3.0497999999999998</v>
      </c>
      <c r="H360" s="67"/>
      <c r="I360" s="66"/>
      <c r="J360" s="67">
        <f>ROUND(SmtRes!AG95/SmtRes!DO95, 2)</f>
        <v>549.32000000000005</v>
      </c>
      <c r="K360" s="66"/>
      <c r="L360" s="67">
        <f>SmtRes!DH95</f>
        <v>1675.32</v>
      </c>
      <c r="CE360">
        <v>1</v>
      </c>
    </row>
    <row r="361" spans="1:83" ht="28.5" x14ac:dyDescent="0.2">
      <c r="A361" s="63"/>
      <c r="B361" s="63" t="s">
        <v>683</v>
      </c>
      <c r="C361" s="63" t="s">
        <v>685</v>
      </c>
      <c r="D361" s="64" t="s">
        <v>571</v>
      </c>
      <c r="E361" s="65">
        <v>1.1200000000000001</v>
      </c>
      <c r="F361" s="65">
        <f>ROUND((1.2)*1.15,7)</f>
        <v>1.38</v>
      </c>
      <c r="G361" s="65">
        <f>SmtRes!CX96</f>
        <v>1.5456000000000001</v>
      </c>
      <c r="H361" s="67">
        <f>SmtRes!CZ96</f>
        <v>346.73</v>
      </c>
      <c r="I361" s="66">
        <f>SmtRes!AJ96</f>
        <v>1.26</v>
      </c>
      <c r="J361" s="67">
        <f>ROUND(H361*I361, 2)</f>
        <v>436.88</v>
      </c>
      <c r="K361" s="66"/>
      <c r="L361" s="67">
        <f>SmtRes!DG96</f>
        <v>675.24</v>
      </c>
    </row>
    <row r="362" spans="1:83" ht="28.5" x14ac:dyDescent="0.2">
      <c r="A362" s="63"/>
      <c r="B362" s="63" t="s">
        <v>686</v>
      </c>
      <c r="C362" s="63" t="s">
        <v>913</v>
      </c>
      <c r="D362" s="64" t="s">
        <v>680</v>
      </c>
      <c r="E362" s="65">
        <f>SmtRes!DO96*SmtRes!AT96</f>
        <v>1.1200000000000001</v>
      </c>
      <c r="F362" s="65">
        <f>ROUND((1.2)*1.15,7)</f>
        <v>1.38</v>
      </c>
      <c r="G362" s="65">
        <f>SmtRes!DO96*SmtRes!CX96</f>
        <v>1.5456000000000001</v>
      </c>
      <c r="H362" s="67"/>
      <c r="I362" s="66"/>
      <c r="J362" s="67">
        <f>ROUND(SmtRes!AG96/SmtRes!DO96, 2)</f>
        <v>477.98</v>
      </c>
      <c r="K362" s="66"/>
      <c r="L362" s="67">
        <f>SmtRes!DH96</f>
        <v>738.77</v>
      </c>
      <c r="CE362">
        <v>1</v>
      </c>
    </row>
    <row r="363" spans="1:83" ht="28.5" x14ac:dyDescent="0.2">
      <c r="A363" s="63"/>
      <c r="B363" s="63" t="s">
        <v>687</v>
      </c>
      <c r="C363" s="63" t="s">
        <v>689</v>
      </c>
      <c r="D363" s="64" t="s">
        <v>571</v>
      </c>
      <c r="E363" s="65">
        <v>0.2</v>
      </c>
      <c r="F363" s="65">
        <f>ROUND((1.2)*1.15,7)</f>
        <v>1.38</v>
      </c>
      <c r="G363" s="65">
        <f>SmtRes!CX97</f>
        <v>0.27600000000000002</v>
      </c>
      <c r="H363" s="67"/>
      <c r="I363" s="66"/>
      <c r="J363" s="67">
        <f>SmtRes!CZ97</f>
        <v>544.70000000000005</v>
      </c>
      <c r="K363" s="66"/>
      <c r="L363" s="67">
        <f>SmtRes!DG97</f>
        <v>150.34</v>
      </c>
    </row>
    <row r="364" spans="1:83" ht="28.5" x14ac:dyDescent="0.2">
      <c r="A364" s="63"/>
      <c r="B364" s="63" t="s">
        <v>686</v>
      </c>
      <c r="C364" s="71" t="s">
        <v>913</v>
      </c>
      <c r="D364" s="72" t="s">
        <v>680</v>
      </c>
      <c r="E364" s="73">
        <f>SmtRes!DO97*SmtRes!AT97</f>
        <v>0.2</v>
      </c>
      <c r="F364" s="73">
        <f>ROUND((1.2)*1.15,7)</f>
        <v>1.38</v>
      </c>
      <c r="G364" s="73">
        <f>SmtRes!DO97*SmtRes!CX97</f>
        <v>0.27600000000000002</v>
      </c>
      <c r="H364" s="74"/>
      <c r="I364" s="75"/>
      <c r="J364" s="74">
        <f>ROUND(SmtRes!AG97/SmtRes!DO97, 2)</f>
        <v>477.98</v>
      </c>
      <c r="K364" s="75"/>
      <c r="L364" s="74">
        <f>SmtRes!DH97</f>
        <v>131.91999999999999</v>
      </c>
      <c r="CE364">
        <v>1</v>
      </c>
    </row>
    <row r="365" spans="1:83" ht="15" x14ac:dyDescent="0.2">
      <c r="A365" s="63"/>
      <c r="B365" s="63"/>
      <c r="C365" s="77" t="s">
        <v>915</v>
      </c>
      <c r="D365" s="64"/>
      <c r="E365" s="65"/>
      <c r="F365" s="65"/>
      <c r="G365" s="65"/>
      <c r="H365" s="67"/>
      <c r="I365" s="66"/>
      <c r="J365" s="67"/>
      <c r="K365" s="66"/>
      <c r="L365" s="67">
        <f>L355+L357+L358</f>
        <v>11412.980000000001</v>
      </c>
    </row>
    <row r="366" spans="1:83" ht="14.25" x14ac:dyDescent="0.2">
      <c r="A366" s="63"/>
      <c r="B366" s="63"/>
      <c r="C366" s="63" t="s">
        <v>916</v>
      </c>
      <c r="D366" s="64"/>
      <c r="E366" s="65"/>
      <c r="F366" s="65"/>
      <c r="G366" s="65"/>
      <c r="H366" s="67"/>
      <c r="I366" s="66"/>
      <c r="J366" s="67"/>
      <c r="K366" s="66"/>
      <c r="L366" s="67">
        <f>SUM(AR353:AR369)+SUM(AS353:AS369)+SUM(AT353:AT369)+SUM(AU353:AU369)+SUM(AV353:AV369)</f>
        <v>5061.71</v>
      </c>
    </row>
    <row r="367" spans="1:83" ht="14.25" x14ac:dyDescent="0.2">
      <c r="A367" s="63"/>
      <c r="B367" s="63" t="s">
        <v>27</v>
      </c>
      <c r="C367" s="63" t="s">
        <v>917</v>
      </c>
      <c r="D367" s="64" t="s">
        <v>838</v>
      </c>
      <c r="E367" s="65">
        <f>Source!BZ46</f>
        <v>103</v>
      </c>
      <c r="F367" s="65"/>
      <c r="G367" s="65">
        <f>Source!AT46</f>
        <v>103</v>
      </c>
      <c r="H367" s="67"/>
      <c r="I367" s="66"/>
      <c r="J367" s="67"/>
      <c r="K367" s="66"/>
      <c r="L367" s="67">
        <f>SUM(AZ353:AZ369)</f>
        <v>5213.5600000000004</v>
      </c>
    </row>
    <row r="368" spans="1:83" ht="14.25" x14ac:dyDescent="0.2">
      <c r="A368" s="71"/>
      <c r="B368" s="71" t="s">
        <v>28</v>
      </c>
      <c r="C368" s="71" t="s">
        <v>918</v>
      </c>
      <c r="D368" s="72" t="s">
        <v>838</v>
      </c>
      <c r="E368" s="73">
        <f>Source!CA46</f>
        <v>60</v>
      </c>
      <c r="F368" s="73"/>
      <c r="G368" s="73">
        <f>Source!AU46</f>
        <v>60</v>
      </c>
      <c r="H368" s="74"/>
      <c r="I368" s="75"/>
      <c r="J368" s="74"/>
      <c r="K368" s="75"/>
      <c r="L368" s="74">
        <f>SUM(BA353:BA369)</f>
        <v>3037.03</v>
      </c>
    </row>
    <row r="369" spans="1:83" ht="15" x14ac:dyDescent="0.2">
      <c r="C369" s="79" t="s">
        <v>919</v>
      </c>
      <c r="D369" s="79"/>
      <c r="E369" s="79"/>
      <c r="F369" s="79"/>
      <c r="G369" s="79"/>
      <c r="H369" s="79"/>
      <c r="I369" s="80">
        <f>K369/E353</f>
        <v>19663.57</v>
      </c>
      <c r="J369" s="80"/>
      <c r="K369" s="80">
        <f>L355+L357+L367+L368+L358</f>
        <v>19663.57</v>
      </c>
      <c r="L369" s="80"/>
      <c r="AD369">
        <f>ROUND((Source!AT46/100)*((ROUND(SUMIF(SmtRes!AQ93:'SmtRes'!AQ97,"=1",SmtRes!AD93:'SmtRes'!AD97)*Source!I46, 2)+ROUND(SUMIF(SmtRes!AQ93:'SmtRes'!AQ97,"=1",SmtRes!AC93:'SmtRes'!AC97)*Source!I46, 2))), 2)</f>
        <v>2015.21</v>
      </c>
      <c r="AE369">
        <f>ROUND((Source!AU46/100)*((ROUND(SUMIF(SmtRes!AQ93:'SmtRes'!AQ97,"=1",SmtRes!AD93:'SmtRes'!AD97)*Source!I46, 2)+ROUND(SUMIF(SmtRes!AQ93:'SmtRes'!AQ97,"=1",SmtRes!AC93:'SmtRes'!AC97)*Source!I46, 2))), 2)</f>
        <v>1173.9100000000001</v>
      </c>
      <c r="AN369" s="76">
        <f>L355+L357+L367+L368+L358</f>
        <v>19663.57</v>
      </c>
      <c r="AO369" s="76">
        <f>L357</f>
        <v>6351.27</v>
      </c>
      <c r="AQ369" t="s">
        <v>920</v>
      </c>
      <c r="AR369" s="76">
        <f>L355</f>
        <v>2515.6999999999998</v>
      </c>
      <c r="AT369" s="76">
        <f>L358</f>
        <v>2546.0100000000002</v>
      </c>
      <c r="AV369" t="s">
        <v>920</v>
      </c>
      <c r="AW369">
        <f>0</f>
        <v>0</v>
      </c>
      <c r="AZ369">
        <f>Source!X46</f>
        <v>5213.5600000000004</v>
      </c>
      <c r="BA369">
        <f>Source!Y46</f>
        <v>3037.03</v>
      </c>
      <c r="CD369">
        <v>1</v>
      </c>
    </row>
    <row r="370" spans="1:83" ht="93.75" x14ac:dyDescent="0.2">
      <c r="A370" s="61" t="s">
        <v>100</v>
      </c>
      <c r="B370" s="63" t="s">
        <v>955</v>
      </c>
      <c r="C370" s="63" t="s">
        <v>956</v>
      </c>
      <c r="D370" s="64" t="str">
        <f>Source!H47</f>
        <v>ШТ</v>
      </c>
      <c r="E370" s="65">
        <f>Source!K47</f>
        <v>87</v>
      </c>
      <c r="F370" s="65"/>
      <c r="G370" s="65">
        <f>Source!I47</f>
        <v>87</v>
      </c>
      <c r="H370" s="67"/>
      <c r="I370" s="66"/>
      <c r="J370" s="67"/>
      <c r="K370" s="66"/>
      <c r="L370" s="67"/>
    </row>
    <row r="371" spans="1:83" ht="165.75" x14ac:dyDescent="0.2">
      <c r="B371" s="68" t="str">
        <f>Source!EO47</f>
        <v>Поправка: 421/пр_2020_прил.10_т.5_п.4_гр.3</v>
      </c>
      <c r="C371" s="68" t="str">
        <f>Source!CN47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72" spans="1:83" ht="15" x14ac:dyDescent="0.2">
      <c r="A372" s="62"/>
      <c r="B372" s="65">
        <v>1</v>
      </c>
      <c r="C372" s="62" t="s">
        <v>911</v>
      </c>
      <c r="D372" s="64" t="s">
        <v>680</v>
      </c>
      <c r="E372" s="69"/>
      <c r="F372" s="65"/>
      <c r="G372" s="69">
        <f>Source!U47</f>
        <v>45.936</v>
      </c>
      <c r="H372" s="65"/>
      <c r="I372" s="65"/>
      <c r="J372" s="65"/>
      <c r="K372" s="65"/>
      <c r="L372" s="70">
        <f>SUM(L373:L373)-SUMIF(CE373:CE373, 1, L373:L373)</f>
        <v>18679.419999999998</v>
      </c>
    </row>
    <row r="373" spans="1:83" ht="28.5" x14ac:dyDescent="0.2">
      <c r="A373" s="63"/>
      <c r="B373" s="63" t="s">
        <v>736</v>
      </c>
      <c r="C373" s="63" t="s">
        <v>737</v>
      </c>
      <c r="D373" s="64" t="s">
        <v>680</v>
      </c>
      <c r="E373" s="65">
        <v>0.44</v>
      </c>
      <c r="F373" s="65">
        <f>ROUND(1.2,7)</f>
        <v>1.2</v>
      </c>
      <c r="G373" s="65">
        <f>SmtRes!CX98</f>
        <v>45.936</v>
      </c>
      <c r="H373" s="67"/>
      <c r="I373" s="66"/>
      <c r="J373" s="67">
        <f>SmtRes!CZ98</f>
        <v>406.64</v>
      </c>
      <c r="K373" s="66"/>
      <c r="L373" s="67">
        <f>SmtRes!DI98</f>
        <v>18679.419999999998</v>
      </c>
    </row>
    <row r="374" spans="1:83" ht="15" x14ac:dyDescent="0.2">
      <c r="A374" s="62"/>
      <c r="B374" s="65">
        <v>2</v>
      </c>
      <c r="C374" s="62" t="s">
        <v>912</v>
      </c>
      <c r="D374" s="64"/>
      <c r="E374" s="69"/>
      <c r="F374" s="65"/>
      <c r="G374" s="69"/>
      <c r="H374" s="65"/>
      <c r="I374" s="65"/>
      <c r="J374" s="65"/>
      <c r="K374" s="65"/>
      <c r="L374" s="70">
        <f>SUM(L375:L380)-SUMIF(CE375:CE380, 1, L375:L380)</f>
        <v>51264.829999999973</v>
      </c>
    </row>
    <row r="375" spans="1:83" ht="15" x14ac:dyDescent="0.2">
      <c r="A375" s="62"/>
      <c r="B375" s="65"/>
      <c r="C375" s="62" t="s">
        <v>914</v>
      </c>
      <c r="D375" s="64" t="s">
        <v>680</v>
      </c>
      <c r="E375" s="69"/>
      <c r="F375" s="65"/>
      <c r="G375" s="69">
        <f>Source!V47</f>
        <v>50.112000000000002</v>
      </c>
      <c r="H375" s="65"/>
      <c r="I375" s="65"/>
      <c r="J375" s="65"/>
      <c r="K375" s="65"/>
      <c r="L375" s="70">
        <f>SUMIF(CE376:CE380, 1, L376:L380)</f>
        <v>28063.73</v>
      </c>
      <c r="CE375">
        <v>1</v>
      </c>
    </row>
    <row r="376" spans="1:83" ht="28.5" x14ac:dyDescent="0.2">
      <c r="A376" s="63"/>
      <c r="B376" s="63" t="s">
        <v>692</v>
      </c>
      <c r="C376" s="63" t="s">
        <v>694</v>
      </c>
      <c r="D376" s="64" t="s">
        <v>571</v>
      </c>
      <c r="E376" s="65">
        <v>0.24</v>
      </c>
      <c r="F376" s="65">
        <f>ROUND(1.2,7)</f>
        <v>1.2</v>
      </c>
      <c r="G376" s="65">
        <f>SmtRes!CX100</f>
        <v>25.056000000000001</v>
      </c>
      <c r="H376" s="67"/>
      <c r="I376" s="66"/>
      <c r="J376" s="67">
        <f>SmtRes!CZ100</f>
        <v>1472.33</v>
      </c>
      <c r="K376" s="66"/>
      <c r="L376" s="67">
        <f>SmtRes!DG100</f>
        <v>36890.699999999997</v>
      </c>
    </row>
    <row r="377" spans="1:83" ht="28.5" x14ac:dyDescent="0.2">
      <c r="A377" s="63"/>
      <c r="B377" s="63" t="s">
        <v>695</v>
      </c>
      <c r="C377" s="63" t="s">
        <v>924</v>
      </c>
      <c r="D377" s="64" t="s">
        <v>680</v>
      </c>
      <c r="E377" s="65">
        <f>SmtRes!DO100*SmtRes!AT100</f>
        <v>0.24</v>
      </c>
      <c r="F377" s="65">
        <f>ROUND(1.2,7)</f>
        <v>1.2</v>
      </c>
      <c r="G377" s="65">
        <f>SmtRes!DO100*SmtRes!CX100</f>
        <v>25.056000000000001</v>
      </c>
      <c r="H377" s="67"/>
      <c r="I377" s="66"/>
      <c r="J377" s="67">
        <f>ROUND(SmtRes!AG100/SmtRes!DO100, 2)</f>
        <v>642.05999999999995</v>
      </c>
      <c r="K377" s="66"/>
      <c r="L377" s="67">
        <f>SmtRes!DH100</f>
        <v>16087.46</v>
      </c>
      <c r="CE377">
        <v>1</v>
      </c>
    </row>
    <row r="378" spans="1:83" ht="28.5" x14ac:dyDescent="0.2">
      <c r="A378" s="63"/>
      <c r="B378" s="63" t="s">
        <v>738</v>
      </c>
      <c r="C378" s="63" t="s">
        <v>740</v>
      </c>
      <c r="D378" s="64" t="s">
        <v>571</v>
      </c>
      <c r="E378" s="65">
        <v>0.24</v>
      </c>
      <c r="F378" s="65">
        <f>ROUND(1.2,7)</f>
        <v>1.2</v>
      </c>
      <c r="G378" s="65">
        <f>SmtRes!CX101</f>
        <v>25.056000000000001</v>
      </c>
      <c r="H378" s="67"/>
      <c r="I378" s="66"/>
      <c r="J378" s="67">
        <f>SmtRes!CZ101</f>
        <v>12.95</v>
      </c>
      <c r="K378" s="66"/>
      <c r="L378" s="67">
        <f>SmtRes!DG101</f>
        <v>324.48</v>
      </c>
    </row>
    <row r="379" spans="1:83" ht="28.5" x14ac:dyDescent="0.2">
      <c r="A379" s="63"/>
      <c r="B379" s="63" t="s">
        <v>741</v>
      </c>
      <c r="C379" s="63" t="s">
        <v>743</v>
      </c>
      <c r="D379" s="64" t="s">
        <v>571</v>
      </c>
      <c r="E379" s="65">
        <v>0.24</v>
      </c>
      <c r="F379" s="65">
        <f>ROUND(1.2,7)</f>
        <v>1.2</v>
      </c>
      <c r="G379" s="65">
        <f>SmtRes!CX102</f>
        <v>25.056000000000001</v>
      </c>
      <c r="H379" s="67"/>
      <c r="I379" s="66"/>
      <c r="J379" s="67">
        <f>SmtRes!CZ102</f>
        <v>560.73</v>
      </c>
      <c r="K379" s="66"/>
      <c r="L379" s="67">
        <f>SmtRes!DG102</f>
        <v>14049.65</v>
      </c>
    </row>
    <row r="380" spans="1:83" ht="28.5" x14ac:dyDescent="0.2">
      <c r="A380" s="63"/>
      <c r="B380" s="63" t="s">
        <v>686</v>
      </c>
      <c r="C380" s="71" t="s">
        <v>913</v>
      </c>
      <c r="D380" s="72" t="s">
        <v>680</v>
      </c>
      <c r="E380" s="73">
        <f>SmtRes!DO102*SmtRes!AT102</f>
        <v>0.24</v>
      </c>
      <c r="F380" s="73">
        <f>ROUND(1.2,7)</f>
        <v>1.2</v>
      </c>
      <c r="G380" s="73">
        <f>SmtRes!DO102*SmtRes!CX102</f>
        <v>25.056000000000001</v>
      </c>
      <c r="H380" s="74"/>
      <c r="I380" s="75"/>
      <c r="J380" s="74">
        <f>ROUND(SmtRes!AG102/SmtRes!DO102, 2)</f>
        <v>477.98</v>
      </c>
      <c r="K380" s="75"/>
      <c r="L380" s="74">
        <f>SmtRes!DH102</f>
        <v>11976.27</v>
      </c>
      <c r="CE380">
        <v>1</v>
      </c>
    </row>
    <row r="381" spans="1:83" ht="15" x14ac:dyDescent="0.2">
      <c r="A381" s="63"/>
      <c r="B381" s="63"/>
      <c r="C381" s="77" t="s">
        <v>915</v>
      </c>
      <c r="D381" s="64"/>
      <c r="E381" s="65"/>
      <c r="F381" s="65"/>
      <c r="G381" s="65"/>
      <c r="H381" s="67"/>
      <c r="I381" s="66"/>
      <c r="J381" s="67"/>
      <c r="K381" s="66"/>
      <c r="L381" s="67">
        <f>L372+L374+L375</f>
        <v>98007.979999999967</v>
      </c>
    </row>
    <row r="382" spans="1:83" ht="14.25" x14ac:dyDescent="0.2">
      <c r="A382" s="63"/>
      <c r="B382" s="63"/>
      <c r="C382" s="63" t="s">
        <v>916</v>
      </c>
      <c r="D382" s="64"/>
      <c r="E382" s="65"/>
      <c r="F382" s="65"/>
      <c r="G382" s="65"/>
      <c r="H382" s="67"/>
      <c r="I382" s="66"/>
      <c r="J382" s="67"/>
      <c r="K382" s="66"/>
      <c r="L382" s="67">
        <f>SUM(AR370:AR385)+SUM(AS370:AS385)+SUM(AT370:AT385)+SUM(AU370:AU385)+SUM(AV370:AV385)</f>
        <v>46743.149999999994</v>
      </c>
    </row>
    <row r="383" spans="1:83" ht="14.25" x14ac:dyDescent="0.2">
      <c r="A383" s="63"/>
      <c r="B383" s="63" t="s">
        <v>27</v>
      </c>
      <c r="C383" s="63" t="s">
        <v>917</v>
      </c>
      <c r="D383" s="64" t="s">
        <v>838</v>
      </c>
      <c r="E383" s="65">
        <f>Source!BZ47</f>
        <v>103</v>
      </c>
      <c r="F383" s="65"/>
      <c r="G383" s="65">
        <f>Source!AT47</f>
        <v>103</v>
      </c>
      <c r="H383" s="67"/>
      <c r="I383" s="66"/>
      <c r="J383" s="67"/>
      <c r="K383" s="66"/>
      <c r="L383" s="67">
        <f>SUM(AZ370:AZ385)</f>
        <v>48145.440000000002</v>
      </c>
    </row>
    <row r="384" spans="1:83" ht="14.25" x14ac:dyDescent="0.2">
      <c r="A384" s="71"/>
      <c r="B384" s="71" t="s">
        <v>28</v>
      </c>
      <c r="C384" s="71" t="s">
        <v>918</v>
      </c>
      <c r="D384" s="72" t="s">
        <v>838</v>
      </c>
      <c r="E384" s="73">
        <f>Source!CA47</f>
        <v>60</v>
      </c>
      <c r="F384" s="73"/>
      <c r="G384" s="73">
        <f>Source!AU47</f>
        <v>60</v>
      </c>
      <c r="H384" s="74"/>
      <c r="I384" s="75"/>
      <c r="J384" s="74"/>
      <c r="K384" s="75"/>
      <c r="L384" s="74">
        <f>SUM(BA370:BA385)</f>
        <v>28045.89</v>
      </c>
    </row>
    <row r="385" spans="1:83" ht="15" x14ac:dyDescent="0.2">
      <c r="C385" s="79" t="s">
        <v>919</v>
      </c>
      <c r="D385" s="79"/>
      <c r="E385" s="79"/>
      <c r="F385" s="79"/>
      <c r="G385" s="79"/>
      <c r="H385" s="79"/>
      <c r="I385" s="80">
        <f>K385/E370</f>
        <v>2002.2909195402294</v>
      </c>
      <c r="J385" s="80"/>
      <c r="K385" s="80">
        <f>L372+L374+L383+L384+L375</f>
        <v>174199.30999999997</v>
      </c>
      <c r="L385" s="80"/>
      <c r="AD385">
        <f>ROUND((Source!AT47/100)*((ROUND(SUMIF(SmtRes!AQ98:'SmtRes'!AQ102,"=1",SmtRes!AD98:'SmtRes'!AD102)*Source!I47, 2)+ROUND(SUMIF(SmtRes!AQ98:'SmtRes'!AQ102,"=1",SmtRes!AC98:'SmtRes'!AC102)*Source!I47, 2))), 2)</f>
        <v>136805.79</v>
      </c>
      <c r="AE385">
        <f>ROUND((Source!AU47/100)*((ROUND(SUMIF(SmtRes!AQ98:'SmtRes'!AQ102,"=1",SmtRes!AD98:'SmtRes'!AD102)*Source!I47, 2)+ROUND(SUMIF(SmtRes!AQ98:'SmtRes'!AQ102,"=1",SmtRes!AC98:'SmtRes'!AC102)*Source!I47, 2))), 2)</f>
        <v>79692.7</v>
      </c>
      <c r="AN385" s="76">
        <f>L372+L374+L383+L384+L375</f>
        <v>174199.30999999997</v>
      </c>
      <c r="AO385" s="76">
        <f>L374</f>
        <v>51264.829999999973</v>
      </c>
      <c r="AQ385" t="s">
        <v>920</v>
      </c>
      <c r="AR385" s="76">
        <f>L372</f>
        <v>18679.419999999998</v>
      </c>
      <c r="AT385" s="76">
        <f>L375</f>
        <v>28063.73</v>
      </c>
      <c r="AV385" t="s">
        <v>920</v>
      </c>
      <c r="AW385">
        <f>0</f>
        <v>0</v>
      </c>
      <c r="AZ385">
        <f>Source!X47</f>
        <v>48145.440000000002</v>
      </c>
      <c r="BA385">
        <f>Source!Y47</f>
        <v>28045.89</v>
      </c>
      <c r="CD385">
        <v>1</v>
      </c>
    </row>
    <row r="386" spans="1:83" ht="119.25" x14ac:dyDescent="0.2">
      <c r="A386" s="61" t="s">
        <v>104</v>
      </c>
      <c r="B386" s="63" t="s">
        <v>955</v>
      </c>
      <c r="C386" s="63" t="s">
        <v>957</v>
      </c>
      <c r="D386" s="64" t="str">
        <f>Source!H48</f>
        <v>ШТ</v>
      </c>
      <c r="E386" s="65">
        <f>Source!K48</f>
        <v>10</v>
      </c>
      <c r="F386" s="65"/>
      <c r="G386" s="65">
        <f>Source!I48</f>
        <v>10</v>
      </c>
      <c r="H386" s="67"/>
      <c r="I386" s="66"/>
      <c r="J386" s="67"/>
      <c r="K386" s="66"/>
      <c r="L386" s="67"/>
    </row>
    <row r="387" spans="1:83" ht="280.5" x14ac:dyDescent="0.2">
      <c r="B387" s="68" t="str">
        <f>Source!EO48</f>
        <v>Поправка: 421/пр_2020_прил.10_т.5_п.9.1_гр.3  Поправка: 421/пр_2020_прил.10_т.5_п.4_гр.3</v>
      </c>
      <c r="C387" s="68" t="str">
        <f>Source!CN48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88" spans="1:83" ht="15" x14ac:dyDescent="0.2">
      <c r="A388" s="62"/>
      <c r="B388" s="65">
        <v>1</v>
      </c>
      <c r="C388" s="62" t="s">
        <v>911</v>
      </c>
      <c r="D388" s="64" t="s">
        <v>680</v>
      </c>
      <c r="E388" s="69"/>
      <c r="F388" s="65"/>
      <c r="G388" s="69">
        <f>Source!U48</f>
        <v>5.28</v>
      </c>
      <c r="H388" s="65"/>
      <c r="I388" s="65"/>
      <c r="J388" s="65"/>
      <c r="K388" s="65"/>
      <c r="L388" s="70">
        <f>SUM(L389:L389)-SUMIF(CE389:CE389, 1, L389:L389)</f>
        <v>2469.12</v>
      </c>
    </row>
    <row r="389" spans="1:83" ht="28.5" x14ac:dyDescent="0.2">
      <c r="A389" s="63"/>
      <c r="B389" s="63" t="s">
        <v>736</v>
      </c>
      <c r="C389" s="63" t="s">
        <v>737</v>
      </c>
      <c r="D389" s="64" t="s">
        <v>680</v>
      </c>
      <c r="E389" s="65">
        <v>0.44</v>
      </c>
      <c r="F389" s="65">
        <f>ROUND(1.2,7)</f>
        <v>1.2</v>
      </c>
      <c r="G389" s="65">
        <f>SmtRes!CX103</f>
        <v>5.28</v>
      </c>
      <c r="H389" s="67"/>
      <c r="I389" s="66"/>
      <c r="J389" s="67">
        <f>SmtRes!CZ103</f>
        <v>406.64</v>
      </c>
      <c r="K389" s="66">
        <f>ROUND(1.15,7)</f>
        <v>1.1499999999999999</v>
      </c>
      <c r="L389" s="67">
        <f>SmtRes!DI103</f>
        <v>2469.12</v>
      </c>
    </row>
    <row r="390" spans="1:83" ht="15" x14ac:dyDescent="0.2">
      <c r="A390" s="62"/>
      <c r="B390" s="65">
        <v>2</v>
      </c>
      <c r="C390" s="62" t="s">
        <v>912</v>
      </c>
      <c r="D390" s="64"/>
      <c r="E390" s="69"/>
      <c r="F390" s="65"/>
      <c r="G390" s="69"/>
      <c r="H390" s="65"/>
      <c r="I390" s="65"/>
      <c r="J390" s="65"/>
      <c r="K390" s="65"/>
      <c r="L390" s="70">
        <f>SUM(L391:L396)-SUMIF(CE391:CE396, 1, L391:L396)</f>
        <v>6776.3899999999994</v>
      </c>
    </row>
    <row r="391" spans="1:83" ht="15" x14ac:dyDescent="0.2">
      <c r="A391" s="62"/>
      <c r="B391" s="65"/>
      <c r="C391" s="62" t="s">
        <v>914</v>
      </c>
      <c r="D391" s="64" t="s">
        <v>680</v>
      </c>
      <c r="E391" s="69"/>
      <c r="F391" s="65"/>
      <c r="G391" s="69">
        <f>Source!V48</f>
        <v>6.6239999999999997</v>
      </c>
      <c r="H391" s="65"/>
      <c r="I391" s="65"/>
      <c r="J391" s="65"/>
      <c r="K391" s="65"/>
      <c r="L391" s="70">
        <f>SUMIF(CE392:CE396, 1, L392:L396)</f>
        <v>3709.5699999999997</v>
      </c>
      <c r="CE391">
        <v>1</v>
      </c>
    </row>
    <row r="392" spans="1:83" ht="28.5" x14ac:dyDescent="0.2">
      <c r="A392" s="63"/>
      <c r="B392" s="63" t="s">
        <v>692</v>
      </c>
      <c r="C392" s="63" t="s">
        <v>694</v>
      </c>
      <c r="D392" s="64" t="s">
        <v>571</v>
      </c>
      <c r="E392" s="65">
        <v>0.24</v>
      </c>
      <c r="F392" s="65">
        <f>ROUND((1.15)*1.2,7)</f>
        <v>1.38</v>
      </c>
      <c r="G392" s="65">
        <f>SmtRes!CX105</f>
        <v>3.3119999999999998</v>
      </c>
      <c r="H392" s="67"/>
      <c r="I392" s="66"/>
      <c r="J392" s="67">
        <f>SmtRes!CZ105</f>
        <v>1472.33</v>
      </c>
      <c r="K392" s="66"/>
      <c r="L392" s="67">
        <f>SmtRes!DG105</f>
        <v>4876.3599999999997</v>
      </c>
    </row>
    <row r="393" spans="1:83" ht="28.5" x14ac:dyDescent="0.2">
      <c r="A393" s="63"/>
      <c r="B393" s="63" t="s">
        <v>695</v>
      </c>
      <c r="C393" s="63" t="s">
        <v>924</v>
      </c>
      <c r="D393" s="64" t="s">
        <v>680</v>
      </c>
      <c r="E393" s="65">
        <f>SmtRes!DO105*SmtRes!AT105</f>
        <v>0.24</v>
      </c>
      <c r="F393" s="65">
        <f>ROUND((1.15)*1.2,7)</f>
        <v>1.38</v>
      </c>
      <c r="G393" s="65">
        <f>SmtRes!DO105*SmtRes!CX105</f>
        <v>3.3119999999999998</v>
      </c>
      <c r="H393" s="67"/>
      <c r="I393" s="66"/>
      <c r="J393" s="67">
        <f>ROUND(SmtRes!AG105/SmtRes!DO105, 2)</f>
        <v>642.05999999999995</v>
      </c>
      <c r="K393" s="66"/>
      <c r="L393" s="67">
        <f>SmtRes!DH105</f>
        <v>2126.5</v>
      </c>
      <c r="CE393">
        <v>1</v>
      </c>
    </row>
    <row r="394" spans="1:83" ht="28.5" x14ac:dyDescent="0.2">
      <c r="A394" s="63"/>
      <c r="B394" s="63" t="s">
        <v>738</v>
      </c>
      <c r="C394" s="63" t="s">
        <v>740</v>
      </c>
      <c r="D394" s="64" t="s">
        <v>571</v>
      </c>
      <c r="E394" s="65">
        <v>0.24</v>
      </c>
      <c r="F394" s="65">
        <f>ROUND((1.15)*1.2,7)</f>
        <v>1.38</v>
      </c>
      <c r="G394" s="65">
        <f>SmtRes!CX106</f>
        <v>3.3119999999999998</v>
      </c>
      <c r="H394" s="67"/>
      <c r="I394" s="66"/>
      <c r="J394" s="67">
        <f>SmtRes!CZ106</f>
        <v>12.95</v>
      </c>
      <c r="K394" s="66"/>
      <c r="L394" s="67">
        <f>SmtRes!DG106</f>
        <v>42.89</v>
      </c>
    </row>
    <row r="395" spans="1:83" ht="28.5" x14ac:dyDescent="0.2">
      <c r="A395" s="63"/>
      <c r="B395" s="63" t="s">
        <v>741</v>
      </c>
      <c r="C395" s="63" t="s">
        <v>743</v>
      </c>
      <c r="D395" s="64" t="s">
        <v>571</v>
      </c>
      <c r="E395" s="65">
        <v>0.24</v>
      </c>
      <c r="F395" s="65">
        <f>ROUND((1.15)*1.2,7)</f>
        <v>1.38</v>
      </c>
      <c r="G395" s="65">
        <f>SmtRes!CX107</f>
        <v>3.3119999999999998</v>
      </c>
      <c r="H395" s="67"/>
      <c r="I395" s="66"/>
      <c r="J395" s="67">
        <f>SmtRes!CZ107</f>
        <v>560.73</v>
      </c>
      <c r="K395" s="66"/>
      <c r="L395" s="67">
        <f>SmtRes!DG107</f>
        <v>1857.14</v>
      </c>
    </row>
    <row r="396" spans="1:83" ht="28.5" x14ac:dyDescent="0.2">
      <c r="A396" s="63"/>
      <c r="B396" s="63" t="s">
        <v>686</v>
      </c>
      <c r="C396" s="71" t="s">
        <v>913</v>
      </c>
      <c r="D396" s="72" t="s">
        <v>680</v>
      </c>
      <c r="E396" s="73">
        <f>SmtRes!DO107*SmtRes!AT107</f>
        <v>0.24</v>
      </c>
      <c r="F396" s="73">
        <f>ROUND((1.15)*1.2,7)</f>
        <v>1.38</v>
      </c>
      <c r="G396" s="73">
        <f>SmtRes!DO107*SmtRes!CX107</f>
        <v>3.3119999999999998</v>
      </c>
      <c r="H396" s="74"/>
      <c r="I396" s="75"/>
      <c r="J396" s="74">
        <f>ROUND(SmtRes!AG107/SmtRes!DO107, 2)</f>
        <v>477.98</v>
      </c>
      <c r="K396" s="75"/>
      <c r="L396" s="74">
        <f>SmtRes!DH107</f>
        <v>1583.07</v>
      </c>
      <c r="CE396">
        <v>1</v>
      </c>
    </row>
    <row r="397" spans="1:83" ht="15" x14ac:dyDescent="0.2">
      <c r="A397" s="63"/>
      <c r="B397" s="63"/>
      <c r="C397" s="77" t="s">
        <v>915</v>
      </c>
      <c r="D397" s="64"/>
      <c r="E397" s="65"/>
      <c r="F397" s="65"/>
      <c r="G397" s="65"/>
      <c r="H397" s="67"/>
      <c r="I397" s="66"/>
      <c r="J397" s="67"/>
      <c r="K397" s="66"/>
      <c r="L397" s="67">
        <f>L388+L390+L391</f>
        <v>12955.079999999998</v>
      </c>
    </row>
    <row r="398" spans="1:83" ht="14.25" x14ac:dyDescent="0.2">
      <c r="A398" s="63"/>
      <c r="B398" s="63"/>
      <c r="C398" s="63" t="s">
        <v>916</v>
      </c>
      <c r="D398" s="64"/>
      <c r="E398" s="65"/>
      <c r="F398" s="65"/>
      <c r="G398" s="65"/>
      <c r="H398" s="67"/>
      <c r="I398" s="66"/>
      <c r="J398" s="67"/>
      <c r="K398" s="66"/>
      <c r="L398" s="67">
        <f>SUM(AR386:AR401)+SUM(AS386:AS401)+SUM(AT386:AT401)+SUM(AU386:AU401)+SUM(AV386:AV401)</f>
        <v>6178.69</v>
      </c>
    </row>
    <row r="399" spans="1:83" ht="14.25" x14ac:dyDescent="0.2">
      <c r="A399" s="63"/>
      <c r="B399" s="63" t="s">
        <v>27</v>
      </c>
      <c r="C399" s="63" t="s">
        <v>917</v>
      </c>
      <c r="D399" s="64" t="s">
        <v>838</v>
      </c>
      <c r="E399" s="65">
        <f>Source!BZ48</f>
        <v>103</v>
      </c>
      <c r="F399" s="65"/>
      <c r="G399" s="65">
        <f>Source!AT48</f>
        <v>103</v>
      </c>
      <c r="H399" s="67"/>
      <c r="I399" s="66"/>
      <c r="J399" s="67"/>
      <c r="K399" s="66"/>
      <c r="L399" s="67">
        <f>SUM(AZ386:AZ401)</f>
        <v>6364.05</v>
      </c>
    </row>
    <row r="400" spans="1:83" ht="14.25" x14ac:dyDescent="0.2">
      <c r="A400" s="71"/>
      <c r="B400" s="71" t="s">
        <v>28</v>
      </c>
      <c r="C400" s="71" t="s">
        <v>918</v>
      </c>
      <c r="D400" s="72" t="s">
        <v>838</v>
      </c>
      <c r="E400" s="73">
        <f>Source!CA48</f>
        <v>60</v>
      </c>
      <c r="F400" s="73"/>
      <c r="G400" s="73">
        <f>Source!AU48</f>
        <v>60</v>
      </c>
      <c r="H400" s="74"/>
      <c r="I400" s="75"/>
      <c r="J400" s="74"/>
      <c r="K400" s="75"/>
      <c r="L400" s="74">
        <f>SUM(BA386:BA401)</f>
        <v>3707.21</v>
      </c>
    </row>
    <row r="401" spans="1:83" ht="15" x14ac:dyDescent="0.2">
      <c r="C401" s="79" t="s">
        <v>919</v>
      </c>
      <c r="D401" s="79"/>
      <c r="E401" s="79"/>
      <c r="F401" s="79"/>
      <c r="G401" s="79"/>
      <c r="H401" s="79"/>
      <c r="I401" s="80">
        <f>K401/E386</f>
        <v>2302.6339999999996</v>
      </c>
      <c r="J401" s="80"/>
      <c r="K401" s="80">
        <f>L388+L390+L399+L400+L391</f>
        <v>23026.339999999997</v>
      </c>
      <c r="L401" s="80"/>
      <c r="AD401">
        <f>ROUND((Source!AT48/100)*((ROUND(SUMIF(SmtRes!AQ103:'SmtRes'!AQ107,"=1",SmtRes!AD103:'SmtRes'!AD107)*Source!I48, 2)+ROUND(SUMIF(SmtRes!AQ103:'SmtRes'!AQ107,"=1",SmtRes!AC103:'SmtRes'!AC107)*Source!I48, 2))), 2)</f>
        <v>15724.8</v>
      </c>
      <c r="AE401">
        <f>ROUND((Source!AU48/100)*((ROUND(SUMIF(SmtRes!AQ103:'SmtRes'!AQ107,"=1",SmtRes!AD103:'SmtRes'!AD107)*Source!I48, 2)+ROUND(SUMIF(SmtRes!AQ103:'SmtRes'!AQ107,"=1",SmtRes!AC103:'SmtRes'!AC107)*Source!I48, 2))), 2)</f>
        <v>9160.08</v>
      </c>
      <c r="AN401" s="76">
        <f>L388+L390+L399+L400+L391</f>
        <v>23026.339999999997</v>
      </c>
      <c r="AO401" s="76">
        <f>L390</f>
        <v>6776.3899999999994</v>
      </c>
      <c r="AQ401" t="s">
        <v>920</v>
      </c>
      <c r="AR401" s="76">
        <f>L388</f>
        <v>2469.12</v>
      </c>
      <c r="AT401" s="76">
        <f>L391</f>
        <v>3709.5699999999997</v>
      </c>
      <c r="AV401" t="s">
        <v>920</v>
      </c>
      <c r="AW401">
        <f>0</f>
        <v>0</v>
      </c>
      <c r="AZ401">
        <f>Source!X48</f>
        <v>6364.05</v>
      </c>
      <c r="BA401">
        <f>Source!Y48</f>
        <v>3707.21</v>
      </c>
      <c r="CD401">
        <v>1</v>
      </c>
    </row>
    <row r="402" spans="1:83" ht="93.75" x14ac:dyDescent="0.2">
      <c r="A402" s="61" t="s">
        <v>105</v>
      </c>
      <c r="B402" s="63" t="s">
        <v>958</v>
      </c>
      <c r="C402" s="63" t="s">
        <v>959</v>
      </c>
      <c r="D402" s="64" t="str">
        <f>Source!H49</f>
        <v>ШТ</v>
      </c>
      <c r="E402" s="65">
        <f>Source!K49</f>
        <v>84</v>
      </c>
      <c r="F402" s="65"/>
      <c r="G402" s="65">
        <f>Source!I49</f>
        <v>84</v>
      </c>
      <c r="H402" s="67"/>
      <c r="I402" s="66"/>
      <c r="J402" s="67"/>
      <c r="K402" s="66"/>
      <c r="L402" s="67"/>
    </row>
    <row r="403" spans="1:83" ht="165.75" x14ac:dyDescent="0.2">
      <c r="B403" s="68" t="str">
        <f>Source!EO49</f>
        <v>Поправка: 421/пр_2020_прил.10_т.5_п.4_гр.3</v>
      </c>
      <c r="C403" s="68" t="str">
        <f>Source!CN49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04" spans="1:83" ht="15" x14ac:dyDescent="0.2">
      <c r="A404" s="62"/>
      <c r="B404" s="65">
        <v>1</v>
      </c>
      <c r="C404" s="62" t="s">
        <v>911</v>
      </c>
      <c r="D404" s="64" t="s">
        <v>680</v>
      </c>
      <c r="E404" s="69"/>
      <c r="F404" s="65"/>
      <c r="G404" s="69">
        <f>Source!U49</f>
        <v>41.328000000000003</v>
      </c>
      <c r="H404" s="65"/>
      <c r="I404" s="65"/>
      <c r="J404" s="65"/>
      <c r="K404" s="65"/>
      <c r="L404" s="70">
        <f>SUM(L405:L405)-SUMIF(CE405:CE405, 1, L405:L405)</f>
        <v>16805.62</v>
      </c>
    </row>
    <row r="405" spans="1:83" ht="28.5" x14ac:dyDescent="0.2">
      <c r="A405" s="63"/>
      <c r="B405" s="63" t="s">
        <v>736</v>
      </c>
      <c r="C405" s="63" t="s">
        <v>737</v>
      </c>
      <c r="D405" s="64" t="s">
        <v>680</v>
      </c>
      <c r="E405" s="65">
        <v>0.41</v>
      </c>
      <c r="F405" s="65">
        <f>ROUND(1.2,7)</f>
        <v>1.2</v>
      </c>
      <c r="G405" s="65">
        <f>SmtRes!CX108</f>
        <v>41.328000000000003</v>
      </c>
      <c r="H405" s="67"/>
      <c r="I405" s="66"/>
      <c r="J405" s="67">
        <f>SmtRes!CZ108</f>
        <v>406.64</v>
      </c>
      <c r="K405" s="66"/>
      <c r="L405" s="67">
        <f>SmtRes!DI108</f>
        <v>16805.62</v>
      </c>
    </row>
    <row r="406" spans="1:83" ht="15" x14ac:dyDescent="0.2">
      <c r="A406" s="62"/>
      <c r="B406" s="65">
        <v>2</v>
      </c>
      <c r="C406" s="62" t="s">
        <v>912</v>
      </c>
      <c r="D406" s="64"/>
      <c r="E406" s="69"/>
      <c r="F406" s="65"/>
      <c r="G406" s="69"/>
      <c r="H406" s="65"/>
      <c r="I406" s="65"/>
      <c r="J406" s="65"/>
      <c r="K406" s="65"/>
      <c r="L406" s="70">
        <f>SUM(L407:L412)-SUMIF(CE407:CE412, 1, L407:L412)</f>
        <v>45372.319999999978</v>
      </c>
    </row>
    <row r="407" spans="1:83" ht="15" x14ac:dyDescent="0.2">
      <c r="A407" s="62"/>
      <c r="B407" s="65"/>
      <c r="C407" s="62" t="s">
        <v>914</v>
      </c>
      <c r="D407" s="64" t="s">
        <v>680</v>
      </c>
      <c r="E407" s="69"/>
      <c r="F407" s="65"/>
      <c r="G407" s="69">
        <f>Source!V49</f>
        <v>44.351999999999997</v>
      </c>
      <c r="H407" s="65"/>
      <c r="I407" s="65"/>
      <c r="J407" s="65"/>
      <c r="K407" s="65"/>
      <c r="L407" s="70">
        <f>SUMIF(CE408:CE412, 1, L408:L412)</f>
        <v>24838</v>
      </c>
      <c r="CE407">
        <v>1</v>
      </c>
    </row>
    <row r="408" spans="1:83" ht="28.5" x14ac:dyDescent="0.2">
      <c r="A408" s="63"/>
      <c r="B408" s="63" t="s">
        <v>692</v>
      </c>
      <c r="C408" s="63" t="s">
        <v>694</v>
      </c>
      <c r="D408" s="64" t="s">
        <v>571</v>
      </c>
      <c r="E408" s="65">
        <v>0.22</v>
      </c>
      <c r="F408" s="65">
        <f>ROUND(1.2,7)</f>
        <v>1.2</v>
      </c>
      <c r="G408" s="65">
        <f>SmtRes!CX110</f>
        <v>22.175999999999998</v>
      </c>
      <c r="H408" s="67"/>
      <c r="I408" s="66"/>
      <c r="J408" s="67">
        <f>SmtRes!CZ110</f>
        <v>1472.33</v>
      </c>
      <c r="K408" s="66"/>
      <c r="L408" s="67">
        <f>SmtRes!DG110</f>
        <v>32650.39</v>
      </c>
    </row>
    <row r="409" spans="1:83" ht="28.5" x14ac:dyDescent="0.2">
      <c r="A409" s="63"/>
      <c r="B409" s="63" t="s">
        <v>695</v>
      </c>
      <c r="C409" s="63" t="s">
        <v>924</v>
      </c>
      <c r="D409" s="64" t="s">
        <v>680</v>
      </c>
      <c r="E409" s="65">
        <f>SmtRes!DO110*SmtRes!AT110</f>
        <v>0.22</v>
      </c>
      <c r="F409" s="65">
        <f>ROUND(1.2,7)</f>
        <v>1.2</v>
      </c>
      <c r="G409" s="65">
        <f>SmtRes!DO110*SmtRes!CX110</f>
        <v>22.175999999999998</v>
      </c>
      <c r="H409" s="67"/>
      <c r="I409" s="66"/>
      <c r="J409" s="67">
        <f>ROUND(SmtRes!AG110/SmtRes!DO110, 2)</f>
        <v>642.05999999999995</v>
      </c>
      <c r="K409" s="66"/>
      <c r="L409" s="67">
        <f>SmtRes!DH110</f>
        <v>14238.32</v>
      </c>
      <c r="CE409">
        <v>1</v>
      </c>
    </row>
    <row r="410" spans="1:83" ht="28.5" x14ac:dyDescent="0.2">
      <c r="A410" s="63"/>
      <c r="B410" s="63" t="s">
        <v>738</v>
      </c>
      <c r="C410" s="63" t="s">
        <v>740</v>
      </c>
      <c r="D410" s="64" t="s">
        <v>571</v>
      </c>
      <c r="E410" s="65">
        <v>0.22</v>
      </c>
      <c r="F410" s="65">
        <f>ROUND(1.2,7)</f>
        <v>1.2</v>
      </c>
      <c r="G410" s="65">
        <f>SmtRes!CX111</f>
        <v>22.175999999999998</v>
      </c>
      <c r="H410" s="67"/>
      <c r="I410" s="66"/>
      <c r="J410" s="67">
        <f>SmtRes!CZ111</f>
        <v>12.95</v>
      </c>
      <c r="K410" s="66"/>
      <c r="L410" s="67">
        <f>SmtRes!DG111</f>
        <v>287.18</v>
      </c>
    </row>
    <row r="411" spans="1:83" ht="28.5" x14ac:dyDescent="0.2">
      <c r="A411" s="63"/>
      <c r="B411" s="63" t="s">
        <v>741</v>
      </c>
      <c r="C411" s="63" t="s">
        <v>743</v>
      </c>
      <c r="D411" s="64" t="s">
        <v>571</v>
      </c>
      <c r="E411" s="65">
        <v>0.22</v>
      </c>
      <c r="F411" s="65">
        <f>ROUND(1.2,7)</f>
        <v>1.2</v>
      </c>
      <c r="G411" s="65">
        <f>SmtRes!CX112</f>
        <v>22.175999999999998</v>
      </c>
      <c r="H411" s="67"/>
      <c r="I411" s="66"/>
      <c r="J411" s="67">
        <f>SmtRes!CZ112</f>
        <v>560.73</v>
      </c>
      <c r="K411" s="66"/>
      <c r="L411" s="67">
        <f>SmtRes!DG112</f>
        <v>12434.75</v>
      </c>
    </row>
    <row r="412" spans="1:83" ht="28.5" x14ac:dyDescent="0.2">
      <c r="A412" s="63"/>
      <c r="B412" s="63" t="s">
        <v>686</v>
      </c>
      <c r="C412" s="71" t="s">
        <v>913</v>
      </c>
      <c r="D412" s="72" t="s">
        <v>680</v>
      </c>
      <c r="E412" s="73">
        <f>SmtRes!DO112*SmtRes!AT112</f>
        <v>0.22</v>
      </c>
      <c r="F412" s="73">
        <f>ROUND(1.2,7)</f>
        <v>1.2</v>
      </c>
      <c r="G412" s="73">
        <f>SmtRes!DO112*SmtRes!CX112</f>
        <v>22.175999999999998</v>
      </c>
      <c r="H412" s="74"/>
      <c r="I412" s="75"/>
      <c r="J412" s="74">
        <f>ROUND(SmtRes!AG112/SmtRes!DO112, 2)</f>
        <v>477.98</v>
      </c>
      <c r="K412" s="75"/>
      <c r="L412" s="74">
        <f>SmtRes!DH112</f>
        <v>10599.68</v>
      </c>
      <c r="CE412">
        <v>1</v>
      </c>
    </row>
    <row r="413" spans="1:83" ht="15" x14ac:dyDescent="0.2">
      <c r="A413" s="63"/>
      <c r="B413" s="63"/>
      <c r="C413" s="77" t="s">
        <v>915</v>
      </c>
      <c r="D413" s="64"/>
      <c r="E413" s="65"/>
      <c r="F413" s="65"/>
      <c r="G413" s="65"/>
      <c r="H413" s="67"/>
      <c r="I413" s="66"/>
      <c r="J413" s="67"/>
      <c r="K413" s="66"/>
      <c r="L413" s="67">
        <f>L404+L406+L407</f>
        <v>87015.939999999973</v>
      </c>
    </row>
    <row r="414" spans="1:83" ht="14.25" x14ac:dyDescent="0.2">
      <c r="A414" s="63"/>
      <c r="B414" s="63"/>
      <c r="C414" s="63" t="s">
        <v>916</v>
      </c>
      <c r="D414" s="64"/>
      <c r="E414" s="65"/>
      <c r="F414" s="65"/>
      <c r="G414" s="65"/>
      <c r="H414" s="67"/>
      <c r="I414" s="66"/>
      <c r="J414" s="67"/>
      <c r="K414" s="66"/>
      <c r="L414" s="67">
        <f>SUM(AR402:AR417)+SUM(AS402:AS417)+SUM(AT402:AT417)+SUM(AU402:AU417)+SUM(AV402:AV417)</f>
        <v>41643.619999999995</v>
      </c>
    </row>
    <row r="415" spans="1:83" ht="14.25" x14ac:dyDescent="0.2">
      <c r="A415" s="63"/>
      <c r="B415" s="63" t="s">
        <v>27</v>
      </c>
      <c r="C415" s="63" t="s">
        <v>917</v>
      </c>
      <c r="D415" s="64" t="s">
        <v>838</v>
      </c>
      <c r="E415" s="65">
        <f>Source!BZ49</f>
        <v>103</v>
      </c>
      <c r="F415" s="65"/>
      <c r="G415" s="65">
        <f>Source!AT49</f>
        <v>103</v>
      </c>
      <c r="H415" s="67"/>
      <c r="I415" s="66"/>
      <c r="J415" s="67"/>
      <c r="K415" s="66"/>
      <c r="L415" s="67">
        <f>SUM(AZ402:AZ417)</f>
        <v>42892.93</v>
      </c>
    </row>
    <row r="416" spans="1:83" ht="14.25" x14ac:dyDescent="0.2">
      <c r="A416" s="71"/>
      <c r="B416" s="71" t="s">
        <v>28</v>
      </c>
      <c r="C416" s="71" t="s">
        <v>918</v>
      </c>
      <c r="D416" s="72" t="s">
        <v>838</v>
      </c>
      <c r="E416" s="73">
        <f>Source!CA49</f>
        <v>60</v>
      </c>
      <c r="F416" s="73"/>
      <c r="G416" s="73">
        <f>Source!AU49</f>
        <v>60</v>
      </c>
      <c r="H416" s="74"/>
      <c r="I416" s="75"/>
      <c r="J416" s="74"/>
      <c r="K416" s="75"/>
      <c r="L416" s="74">
        <f>SUM(BA402:BA417)</f>
        <v>24986.17</v>
      </c>
    </row>
    <row r="417" spans="1:83" ht="15" x14ac:dyDescent="0.2">
      <c r="C417" s="79" t="s">
        <v>919</v>
      </c>
      <c r="D417" s="79"/>
      <c r="E417" s="79"/>
      <c r="F417" s="79"/>
      <c r="G417" s="79"/>
      <c r="H417" s="79"/>
      <c r="I417" s="80">
        <f>K417/E402</f>
        <v>1843.9885714285713</v>
      </c>
      <c r="J417" s="80"/>
      <c r="K417" s="80">
        <f>L404+L406+L415+L416+L407</f>
        <v>154895.03999999998</v>
      </c>
      <c r="L417" s="80"/>
      <c r="AD417">
        <f>ROUND((Source!AT49/100)*((ROUND(SUMIF(SmtRes!AQ108:'SmtRes'!AQ112,"=1",SmtRes!AD108:'SmtRes'!AD112)*Source!I49, 2)+ROUND(SUMIF(SmtRes!AQ108:'SmtRes'!AQ112,"=1",SmtRes!AC108:'SmtRes'!AC112)*Source!I49, 2))), 2)</f>
        <v>132088.35</v>
      </c>
      <c r="AE417">
        <f>ROUND((Source!AU49/100)*((ROUND(SUMIF(SmtRes!AQ108:'SmtRes'!AQ112,"=1",SmtRes!AD108:'SmtRes'!AD112)*Source!I49, 2)+ROUND(SUMIF(SmtRes!AQ108:'SmtRes'!AQ112,"=1",SmtRes!AC108:'SmtRes'!AC112)*Source!I49, 2))), 2)</f>
        <v>76944.67</v>
      </c>
      <c r="AN417" s="76">
        <f>L404+L406+L415+L416+L407</f>
        <v>154895.03999999998</v>
      </c>
      <c r="AO417" s="76">
        <f>L406</f>
        <v>45372.319999999978</v>
      </c>
      <c r="AQ417" t="s">
        <v>920</v>
      </c>
      <c r="AR417" s="76">
        <f>L404</f>
        <v>16805.62</v>
      </c>
      <c r="AT417" s="76">
        <f>L407</f>
        <v>24838</v>
      </c>
      <c r="AV417" t="s">
        <v>920</v>
      </c>
      <c r="AW417">
        <f>0</f>
        <v>0</v>
      </c>
      <c r="AZ417">
        <f>Source!X49</f>
        <v>42892.93</v>
      </c>
      <c r="BA417">
        <f>Source!Y49</f>
        <v>24986.17</v>
      </c>
      <c r="CD417">
        <v>1</v>
      </c>
    </row>
    <row r="418" spans="1:83" ht="93.75" x14ac:dyDescent="0.2">
      <c r="A418" s="61" t="s">
        <v>109</v>
      </c>
      <c r="B418" s="63" t="s">
        <v>958</v>
      </c>
      <c r="C418" s="63" t="s">
        <v>960</v>
      </c>
      <c r="D418" s="64" t="str">
        <f>Source!H50</f>
        <v>ШТ</v>
      </c>
      <c r="E418" s="65">
        <f>Source!K50</f>
        <v>10</v>
      </c>
      <c r="F418" s="65"/>
      <c r="G418" s="65">
        <f>Source!I50</f>
        <v>10</v>
      </c>
      <c r="H418" s="67"/>
      <c r="I418" s="66"/>
      <c r="J418" s="67"/>
      <c r="K418" s="66"/>
      <c r="L418" s="67"/>
    </row>
    <row r="419" spans="1:83" ht="280.5" x14ac:dyDescent="0.2">
      <c r="B419" s="68" t="str">
        <f>Source!EO50</f>
        <v>Поправка: 421/пр_2020_прил.10_т.5_п.4_гр.3  Поправка: 421/пр_2020_прил.10_т.5_п.9.1_гр.3</v>
      </c>
      <c r="C419" s="68" t="str">
        <f>Source!CN50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20" spans="1:83" ht="15" x14ac:dyDescent="0.2">
      <c r="A420" s="62"/>
      <c r="B420" s="65">
        <v>1</v>
      </c>
      <c r="C420" s="62" t="s">
        <v>911</v>
      </c>
      <c r="D420" s="64" t="s">
        <v>680</v>
      </c>
      <c r="E420" s="69"/>
      <c r="F420" s="65"/>
      <c r="G420" s="69">
        <f>Source!U50</f>
        <v>5.6580000000000004</v>
      </c>
      <c r="H420" s="65"/>
      <c r="I420" s="65"/>
      <c r="J420" s="65"/>
      <c r="K420" s="65"/>
      <c r="L420" s="70">
        <f>SUM(L421:L421)-SUMIF(CE421:CE421, 1, L421:L421)</f>
        <v>2300.77</v>
      </c>
    </row>
    <row r="421" spans="1:83" ht="28.5" x14ac:dyDescent="0.2">
      <c r="A421" s="63"/>
      <c r="B421" s="63" t="s">
        <v>736</v>
      </c>
      <c r="C421" s="63" t="s">
        <v>737</v>
      </c>
      <c r="D421" s="64" t="s">
        <v>680</v>
      </c>
      <c r="E421" s="65">
        <v>0.41</v>
      </c>
      <c r="F421" s="65">
        <f>ROUND((1.2)*1.15,7)</f>
        <v>1.38</v>
      </c>
      <c r="G421" s="65">
        <f>SmtRes!CX113</f>
        <v>5.6580000000000004</v>
      </c>
      <c r="H421" s="67"/>
      <c r="I421" s="66"/>
      <c r="J421" s="67">
        <f>SmtRes!CZ113</f>
        <v>406.64</v>
      </c>
      <c r="K421" s="66"/>
      <c r="L421" s="67">
        <f>SmtRes!DI113</f>
        <v>2300.77</v>
      </c>
    </row>
    <row r="422" spans="1:83" ht="15" x14ac:dyDescent="0.2">
      <c r="A422" s="62"/>
      <c r="B422" s="65">
        <v>2</v>
      </c>
      <c r="C422" s="62" t="s">
        <v>912</v>
      </c>
      <c r="D422" s="64"/>
      <c r="E422" s="69"/>
      <c r="F422" s="65"/>
      <c r="G422" s="69"/>
      <c r="H422" s="65"/>
      <c r="I422" s="65"/>
      <c r="J422" s="65"/>
      <c r="K422" s="65"/>
      <c r="L422" s="70">
        <f>SUM(L423:L428)-SUMIF(CE423:CE428, 1, L423:L428)</f>
        <v>6211.6900000000023</v>
      </c>
    </row>
    <row r="423" spans="1:83" ht="15" x14ac:dyDescent="0.2">
      <c r="A423" s="62"/>
      <c r="B423" s="65"/>
      <c r="C423" s="62" t="s">
        <v>914</v>
      </c>
      <c r="D423" s="64" t="s">
        <v>680</v>
      </c>
      <c r="E423" s="69"/>
      <c r="F423" s="65"/>
      <c r="G423" s="69">
        <f>Source!V50</f>
        <v>6.0720000000000001</v>
      </c>
      <c r="H423" s="65"/>
      <c r="I423" s="65"/>
      <c r="J423" s="65"/>
      <c r="K423" s="65"/>
      <c r="L423" s="70">
        <f>SUMIF(CE424:CE428, 1, L424:L428)</f>
        <v>3400.44</v>
      </c>
      <c r="CE423">
        <v>1</v>
      </c>
    </row>
    <row r="424" spans="1:83" ht="28.5" x14ac:dyDescent="0.2">
      <c r="A424" s="63"/>
      <c r="B424" s="63" t="s">
        <v>692</v>
      </c>
      <c r="C424" s="63" t="s">
        <v>694</v>
      </c>
      <c r="D424" s="64" t="s">
        <v>571</v>
      </c>
      <c r="E424" s="65">
        <v>0.22</v>
      </c>
      <c r="F424" s="65">
        <f>ROUND((1.2)*1.15,7)</f>
        <v>1.38</v>
      </c>
      <c r="G424" s="65">
        <f>SmtRes!CX115</f>
        <v>3.036</v>
      </c>
      <c r="H424" s="67"/>
      <c r="I424" s="66"/>
      <c r="J424" s="67">
        <f>SmtRes!CZ115</f>
        <v>1472.33</v>
      </c>
      <c r="K424" s="66"/>
      <c r="L424" s="67">
        <f>SmtRes!DG115</f>
        <v>4469.99</v>
      </c>
    </row>
    <row r="425" spans="1:83" ht="28.5" x14ac:dyDescent="0.2">
      <c r="A425" s="63"/>
      <c r="B425" s="63" t="s">
        <v>695</v>
      </c>
      <c r="C425" s="63" t="s">
        <v>924</v>
      </c>
      <c r="D425" s="64" t="s">
        <v>680</v>
      </c>
      <c r="E425" s="65">
        <f>SmtRes!DO115*SmtRes!AT115</f>
        <v>0.22</v>
      </c>
      <c r="F425" s="65">
        <f>ROUND((1.2)*1.15,7)</f>
        <v>1.38</v>
      </c>
      <c r="G425" s="65">
        <f>SmtRes!DO115*SmtRes!CX115</f>
        <v>3.036</v>
      </c>
      <c r="H425" s="67"/>
      <c r="I425" s="66"/>
      <c r="J425" s="67">
        <f>ROUND(SmtRes!AG115/SmtRes!DO115, 2)</f>
        <v>642.05999999999995</v>
      </c>
      <c r="K425" s="66"/>
      <c r="L425" s="67">
        <f>SmtRes!DH115</f>
        <v>1949.29</v>
      </c>
      <c r="CE425">
        <v>1</v>
      </c>
    </row>
    <row r="426" spans="1:83" ht="28.5" x14ac:dyDescent="0.2">
      <c r="A426" s="63"/>
      <c r="B426" s="63" t="s">
        <v>738</v>
      </c>
      <c r="C426" s="63" t="s">
        <v>740</v>
      </c>
      <c r="D426" s="64" t="s">
        <v>571</v>
      </c>
      <c r="E426" s="65">
        <v>0.22</v>
      </c>
      <c r="F426" s="65">
        <f>ROUND((1.2)*1.15,7)</f>
        <v>1.38</v>
      </c>
      <c r="G426" s="65">
        <f>SmtRes!CX116</f>
        <v>3.036</v>
      </c>
      <c r="H426" s="67"/>
      <c r="I426" s="66"/>
      <c r="J426" s="67">
        <f>SmtRes!CZ116</f>
        <v>12.95</v>
      </c>
      <c r="K426" s="66"/>
      <c r="L426" s="67">
        <f>SmtRes!DG116</f>
        <v>39.32</v>
      </c>
    </row>
    <row r="427" spans="1:83" ht="28.5" x14ac:dyDescent="0.2">
      <c r="A427" s="63"/>
      <c r="B427" s="63" t="s">
        <v>741</v>
      </c>
      <c r="C427" s="63" t="s">
        <v>743</v>
      </c>
      <c r="D427" s="64" t="s">
        <v>571</v>
      </c>
      <c r="E427" s="65">
        <v>0.22</v>
      </c>
      <c r="F427" s="65">
        <f>ROUND((1.2)*1.15,7)</f>
        <v>1.38</v>
      </c>
      <c r="G427" s="65">
        <f>SmtRes!CX117</f>
        <v>3.036</v>
      </c>
      <c r="H427" s="67"/>
      <c r="I427" s="66"/>
      <c r="J427" s="67">
        <f>SmtRes!CZ117</f>
        <v>560.73</v>
      </c>
      <c r="K427" s="66"/>
      <c r="L427" s="67">
        <f>SmtRes!DG117</f>
        <v>1702.38</v>
      </c>
    </row>
    <row r="428" spans="1:83" ht="28.5" x14ac:dyDescent="0.2">
      <c r="A428" s="63"/>
      <c r="B428" s="63" t="s">
        <v>686</v>
      </c>
      <c r="C428" s="71" t="s">
        <v>913</v>
      </c>
      <c r="D428" s="72" t="s">
        <v>680</v>
      </c>
      <c r="E428" s="73">
        <f>SmtRes!DO117*SmtRes!AT117</f>
        <v>0.22</v>
      </c>
      <c r="F428" s="73">
        <f>ROUND((1.2)*1.15,7)</f>
        <v>1.38</v>
      </c>
      <c r="G428" s="73">
        <f>SmtRes!DO117*SmtRes!CX117</f>
        <v>3.036</v>
      </c>
      <c r="H428" s="74"/>
      <c r="I428" s="75"/>
      <c r="J428" s="74">
        <f>ROUND(SmtRes!AG117/SmtRes!DO117, 2)</f>
        <v>477.98</v>
      </c>
      <c r="K428" s="75"/>
      <c r="L428" s="74">
        <f>SmtRes!DH117</f>
        <v>1451.15</v>
      </c>
      <c r="CE428">
        <v>1</v>
      </c>
    </row>
    <row r="429" spans="1:83" ht="15" x14ac:dyDescent="0.2">
      <c r="A429" s="63"/>
      <c r="B429" s="63"/>
      <c r="C429" s="77" t="s">
        <v>915</v>
      </c>
      <c r="D429" s="64"/>
      <c r="E429" s="65"/>
      <c r="F429" s="65"/>
      <c r="G429" s="65"/>
      <c r="H429" s="67"/>
      <c r="I429" s="66"/>
      <c r="J429" s="67"/>
      <c r="K429" s="66"/>
      <c r="L429" s="67">
        <f>L420+L422+L423</f>
        <v>11912.900000000003</v>
      </c>
    </row>
    <row r="430" spans="1:83" ht="14.25" x14ac:dyDescent="0.2">
      <c r="A430" s="63"/>
      <c r="B430" s="63"/>
      <c r="C430" s="63" t="s">
        <v>916</v>
      </c>
      <c r="D430" s="64"/>
      <c r="E430" s="65"/>
      <c r="F430" s="65"/>
      <c r="G430" s="65"/>
      <c r="H430" s="67"/>
      <c r="I430" s="66"/>
      <c r="J430" s="67"/>
      <c r="K430" s="66"/>
      <c r="L430" s="67">
        <f>SUM(AR418:AR433)+SUM(AS418:AS433)+SUM(AT418:AT433)+SUM(AU418:AU433)+SUM(AV418:AV433)</f>
        <v>5701.21</v>
      </c>
    </row>
    <row r="431" spans="1:83" ht="14.25" x14ac:dyDescent="0.2">
      <c r="A431" s="63"/>
      <c r="B431" s="63" t="s">
        <v>27</v>
      </c>
      <c r="C431" s="63" t="s">
        <v>917</v>
      </c>
      <c r="D431" s="64" t="s">
        <v>838</v>
      </c>
      <c r="E431" s="65">
        <f>Source!BZ50</f>
        <v>103</v>
      </c>
      <c r="F431" s="65"/>
      <c r="G431" s="65">
        <f>Source!AT50</f>
        <v>103</v>
      </c>
      <c r="H431" s="67"/>
      <c r="I431" s="66"/>
      <c r="J431" s="67"/>
      <c r="K431" s="66"/>
      <c r="L431" s="67">
        <f>SUM(AZ418:AZ433)</f>
        <v>5872.25</v>
      </c>
    </row>
    <row r="432" spans="1:83" ht="14.25" x14ac:dyDescent="0.2">
      <c r="A432" s="71"/>
      <c r="B432" s="71" t="s">
        <v>28</v>
      </c>
      <c r="C432" s="71" t="s">
        <v>918</v>
      </c>
      <c r="D432" s="72" t="s">
        <v>838</v>
      </c>
      <c r="E432" s="73">
        <f>Source!CA50</f>
        <v>60</v>
      </c>
      <c r="F432" s="73"/>
      <c r="G432" s="73">
        <f>Source!AU50</f>
        <v>60</v>
      </c>
      <c r="H432" s="74"/>
      <c r="I432" s="75"/>
      <c r="J432" s="74"/>
      <c r="K432" s="75"/>
      <c r="L432" s="74">
        <f>SUM(BA418:BA433)</f>
        <v>3420.73</v>
      </c>
    </row>
    <row r="433" spans="1:83" ht="15" x14ac:dyDescent="0.2">
      <c r="C433" s="79" t="s">
        <v>919</v>
      </c>
      <c r="D433" s="79"/>
      <c r="E433" s="79"/>
      <c r="F433" s="79"/>
      <c r="G433" s="79"/>
      <c r="H433" s="79"/>
      <c r="I433" s="80">
        <f>K433/E418</f>
        <v>2120.5880000000002</v>
      </c>
      <c r="J433" s="80"/>
      <c r="K433" s="80">
        <f>L420+L422+L431+L432+L423</f>
        <v>21205.88</v>
      </c>
      <c r="L433" s="80"/>
      <c r="AD433">
        <f>ROUND((Source!AT50/100)*((ROUND(SUMIF(SmtRes!AQ113:'SmtRes'!AQ117,"=1",SmtRes!AD113:'SmtRes'!AD117)*Source!I50, 2)+ROUND(SUMIF(SmtRes!AQ113:'SmtRes'!AQ117,"=1",SmtRes!AC113:'SmtRes'!AC117)*Source!I50, 2))), 2)</f>
        <v>15724.8</v>
      </c>
      <c r="AE433">
        <f>ROUND((Source!AU50/100)*((ROUND(SUMIF(SmtRes!AQ113:'SmtRes'!AQ117,"=1",SmtRes!AD113:'SmtRes'!AD117)*Source!I50, 2)+ROUND(SUMIF(SmtRes!AQ113:'SmtRes'!AQ117,"=1",SmtRes!AC113:'SmtRes'!AC117)*Source!I50, 2))), 2)</f>
        <v>9160.08</v>
      </c>
      <c r="AN433" s="76">
        <f>L420+L422+L431+L432+L423</f>
        <v>21205.88</v>
      </c>
      <c r="AO433" s="76">
        <f>L422</f>
        <v>6211.6900000000023</v>
      </c>
      <c r="AQ433" t="s">
        <v>920</v>
      </c>
      <c r="AR433" s="76">
        <f>L420</f>
        <v>2300.77</v>
      </c>
      <c r="AT433" s="76">
        <f>L423</f>
        <v>3400.44</v>
      </c>
      <c r="AV433" t="s">
        <v>920</v>
      </c>
      <c r="AW433">
        <f>0</f>
        <v>0</v>
      </c>
      <c r="AZ433">
        <f>Source!X50</f>
        <v>5872.25</v>
      </c>
      <c r="BA433">
        <f>Source!Y50</f>
        <v>3420.73</v>
      </c>
      <c r="CD433">
        <v>1</v>
      </c>
    </row>
    <row r="434" spans="1:83" ht="93.75" x14ac:dyDescent="0.2">
      <c r="A434" s="61" t="s">
        <v>110</v>
      </c>
      <c r="B434" s="63" t="s">
        <v>961</v>
      </c>
      <c r="C434" s="63" t="s">
        <v>962</v>
      </c>
      <c r="D434" s="64" t="str">
        <f>Source!H51</f>
        <v>ШТ</v>
      </c>
      <c r="E434" s="65">
        <f>Source!K51</f>
        <v>41</v>
      </c>
      <c r="F434" s="65"/>
      <c r="G434" s="65">
        <f>Source!I51</f>
        <v>41</v>
      </c>
      <c r="H434" s="67"/>
      <c r="I434" s="66"/>
      <c r="J434" s="67"/>
      <c r="K434" s="66"/>
      <c r="L434" s="67"/>
    </row>
    <row r="435" spans="1:83" ht="165.75" x14ac:dyDescent="0.2">
      <c r="B435" s="68" t="str">
        <f>Source!EO51</f>
        <v>Поправка: 421/пр_2020_прил.10_т.5_п.4_гр.3</v>
      </c>
      <c r="C435" s="68" t="str">
        <f>Source!CN51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36" spans="1:83" ht="15" x14ac:dyDescent="0.2">
      <c r="A436" s="62"/>
      <c r="B436" s="65">
        <v>1</v>
      </c>
      <c r="C436" s="62" t="s">
        <v>911</v>
      </c>
      <c r="D436" s="64" t="s">
        <v>680</v>
      </c>
      <c r="E436" s="69"/>
      <c r="F436" s="65"/>
      <c r="G436" s="69">
        <f>Source!U51</f>
        <v>21.648</v>
      </c>
      <c r="H436" s="65"/>
      <c r="I436" s="65"/>
      <c r="J436" s="65"/>
      <c r="K436" s="65"/>
      <c r="L436" s="70">
        <f>SUM(L437:L437)-SUMIF(CE437:CE437, 1, L437:L437)</f>
        <v>8802.94</v>
      </c>
    </row>
    <row r="437" spans="1:83" ht="28.5" x14ac:dyDescent="0.2">
      <c r="A437" s="63"/>
      <c r="B437" s="63" t="s">
        <v>736</v>
      </c>
      <c r="C437" s="63" t="s">
        <v>737</v>
      </c>
      <c r="D437" s="64" t="s">
        <v>680</v>
      </c>
      <c r="E437" s="65">
        <v>0.44</v>
      </c>
      <c r="F437" s="65">
        <f>ROUND(1.2,7)</f>
        <v>1.2</v>
      </c>
      <c r="G437" s="65">
        <f>SmtRes!CX118</f>
        <v>21.648</v>
      </c>
      <c r="H437" s="67"/>
      <c r="I437" s="66"/>
      <c r="J437" s="67">
        <f>SmtRes!CZ118</f>
        <v>406.64</v>
      </c>
      <c r="K437" s="66"/>
      <c r="L437" s="67">
        <f>SmtRes!DI118</f>
        <v>8802.94</v>
      </c>
    </row>
    <row r="438" spans="1:83" ht="15" x14ac:dyDescent="0.2">
      <c r="A438" s="62"/>
      <c r="B438" s="65">
        <v>2</v>
      </c>
      <c r="C438" s="62" t="s">
        <v>912</v>
      </c>
      <c r="D438" s="64"/>
      <c r="E438" s="69"/>
      <c r="F438" s="65"/>
      <c r="G438" s="69"/>
      <c r="H438" s="65"/>
      <c r="I438" s="65"/>
      <c r="J438" s="65"/>
      <c r="K438" s="65"/>
      <c r="L438" s="70">
        <f>SUM(L439:L444)-SUMIF(CE439:CE444, 1, L439:L444)</f>
        <v>24159.279999999999</v>
      </c>
    </row>
    <row r="439" spans="1:83" ht="15" x14ac:dyDescent="0.2">
      <c r="A439" s="62"/>
      <c r="B439" s="65"/>
      <c r="C439" s="62" t="s">
        <v>914</v>
      </c>
      <c r="D439" s="64" t="s">
        <v>680</v>
      </c>
      <c r="E439" s="69"/>
      <c r="F439" s="65"/>
      <c r="G439" s="69">
        <f>Source!V51</f>
        <v>23.616</v>
      </c>
      <c r="H439" s="65"/>
      <c r="I439" s="65"/>
      <c r="J439" s="65"/>
      <c r="K439" s="65"/>
      <c r="L439" s="70">
        <f>SUMIF(CE440:CE444, 1, L440:L444)</f>
        <v>13225.43</v>
      </c>
      <c r="CE439">
        <v>1</v>
      </c>
    </row>
    <row r="440" spans="1:83" ht="28.5" x14ac:dyDescent="0.2">
      <c r="A440" s="63"/>
      <c r="B440" s="63" t="s">
        <v>692</v>
      </c>
      <c r="C440" s="63" t="s">
        <v>694</v>
      </c>
      <c r="D440" s="64" t="s">
        <v>571</v>
      </c>
      <c r="E440" s="65">
        <v>0.24</v>
      </c>
      <c r="F440" s="65">
        <f>ROUND(1.2,7)</f>
        <v>1.2</v>
      </c>
      <c r="G440" s="65">
        <f>SmtRes!CX120</f>
        <v>11.808</v>
      </c>
      <c r="H440" s="67"/>
      <c r="I440" s="66"/>
      <c r="J440" s="67">
        <f>SmtRes!CZ120</f>
        <v>1472.33</v>
      </c>
      <c r="K440" s="66"/>
      <c r="L440" s="67">
        <f>SmtRes!DG120</f>
        <v>17385.27</v>
      </c>
    </row>
    <row r="441" spans="1:83" ht="28.5" x14ac:dyDescent="0.2">
      <c r="A441" s="63"/>
      <c r="B441" s="63" t="s">
        <v>695</v>
      </c>
      <c r="C441" s="63" t="s">
        <v>924</v>
      </c>
      <c r="D441" s="64" t="s">
        <v>680</v>
      </c>
      <c r="E441" s="65">
        <f>SmtRes!DO120*SmtRes!AT120</f>
        <v>0.24</v>
      </c>
      <c r="F441" s="65">
        <f>ROUND(1.2,7)</f>
        <v>1.2</v>
      </c>
      <c r="G441" s="65">
        <f>SmtRes!DO120*SmtRes!CX120</f>
        <v>11.808</v>
      </c>
      <c r="H441" s="67"/>
      <c r="I441" s="66"/>
      <c r="J441" s="67">
        <f>ROUND(SmtRes!AG120/SmtRes!DO120, 2)</f>
        <v>642.05999999999995</v>
      </c>
      <c r="K441" s="66"/>
      <c r="L441" s="67">
        <f>SmtRes!DH120</f>
        <v>7581.44</v>
      </c>
      <c r="CE441">
        <v>1</v>
      </c>
    </row>
    <row r="442" spans="1:83" ht="28.5" x14ac:dyDescent="0.2">
      <c r="A442" s="63"/>
      <c r="B442" s="63" t="s">
        <v>738</v>
      </c>
      <c r="C442" s="63" t="s">
        <v>740</v>
      </c>
      <c r="D442" s="64" t="s">
        <v>571</v>
      </c>
      <c r="E442" s="65">
        <v>0.24</v>
      </c>
      <c r="F442" s="65">
        <f>ROUND(1.2,7)</f>
        <v>1.2</v>
      </c>
      <c r="G442" s="65">
        <f>SmtRes!CX121</f>
        <v>11.808</v>
      </c>
      <c r="H442" s="67"/>
      <c r="I442" s="66"/>
      <c r="J442" s="67">
        <f>SmtRes!CZ121</f>
        <v>12.95</v>
      </c>
      <c r="K442" s="66"/>
      <c r="L442" s="67">
        <f>SmtRes!DG121</f>
        <v>152.91</v>
      </c>
    </row>
    <row r="443" spans="1:83" ht="28.5" x14ac:dyDescent="0.2">
      <c r="A443" s="63"/>
      <c r="B443" s="63" t="s">
        <v>741</v>
      </c>
      <c r="C443" s="63" t="s">
        <v>743</v>
      </c>
      <c r="D443" s="64" t="s">
        <v>571</v>
      </c>
      <c r="E443" s="65">
        <v>0.24</v>
      </c>
      <c r="F443" s="65">
        <f>ROUND(1.2,7)</f>
        <v>1.2</v>
      </c>
      <c r="G443" s="65">
        <f>SmtRes!CX122</f>
        <v>11.808</v>
      </c>
      <c r="H443" s="67"/>
      <c r="I443" s="66"/>
      <c r="J443" s="67">
        <f>SmtRes!CZ122</f>
        <v>560.73</v>
      </c>
      <c r="K443" s="66"/>
      <c r="L443" s="67">
        <f>SmtRes!DG122</f>
        <v>6621.1</v>
      </c>
    </row>
    <row r="444" spans="1:83" ht="28.5" x14ac:dyDescent="0.2">
      <c r="A444" s="63"/>
      <c r="B444" s="63" t="s">
        <v>686</v>
      </c>
      <c r="C444" s="71" t="s">
        <v>913</v>
      </c>
      <c r="D444" s="72" t="s">
        <v>680</v>
      </c>
      <c r="E444" s="73">
        <f>SmtRes!DO122*SmtRes!AT122</f>
        <v>0.24</v>
      </c>
      <c r="F444" s="73">
        <f>ROUND(1.2,7)</f>
        <v>1.2</v>
      </c>
      <c r="G444" s="73">
        <f>SmtRes!DO122*SmtRes!CX122</f>
        <v>11.808</v>
      </c>
      <c r="H444" s="74"/>
      <c r="I444" s="75"/>
      <c r="J444" s="74">
        <f>ROUND(SmtRes!AG122/SmtRes!DO122, 2)</f>
        <v>477.98</v>
      </c>
      <c r="K444" s="75"/>
      <c r="L444" s="74">
        <f>SmtRes!DH122</f>
        <v>5643.99</v>
      </c>
      <c r="CE444">
        <v>1</v>
      </c>
    </row>
    <row r="445" spans="1:83" ht="15" x14ac:dyDescent="0.2">
      <c r="A445" s="63"/>
      <c r="B445" s="63"/>
      <c r="C445" s="77" t="s">
        <v>915</v>
      </c>
      <c r="D445" s="64"/>
      <c r="E445" s="65"/>
      <c r="F445" s="65"/>
      <c r="G445" s="65"/>
      <c r="H445" s="67"/>
      <c r="I445" s="66"/>
      <c r="J445" s="67"/>
      <c r="K445" s="66"/>
      <c r="L445" s="67">
        <f>L436+L438+L439</f>
        <v>46187.65</v>
      </c>
    </row>
    <row r="446" spans="1:83" ht="14.25" x14ac:dyDescent="0.2">
      <c r="A446" s="63"/>
      <c r="B446" s="63"/>
      <c r="C446" s="63" t="s">
        <v>916</v>
      </c>
      <c r="D446" s="64"/>
      <c r="E446" s="65"/>
      <c r="F446" s="65"/>
      <c r="G446" s="65"/>
      <c r="H446" s="67"/>
      <c r="I446" s="66"/>
      <c r="J446" s="67"/>
      <c r="K446" s="66"/>
      <c r="L446" s="67">
        <f>SUM(AR434:AR449)+SUM(AS434:AS449)+SUM(AT434:AT449)+SUM(AU434:AU449)+SUM(AV434:AV449)</f>
        <v>22028.370000000003</v>
      </c>
    </row>
    <row r="447" spans="1:83" ht="14.25" x14ac:dyDescent="0.2">
      <c r="A447" s="63"/>
      <c r="B447" s="63" t="s">
        <v>27</v>
      </c>
      <c r="C447" s="63" t="s">
        <v>917</v>
      </c>
      <c r="D447" s="64" t="s">
        <v>838</v>
      </c>
      <c r="E447" s="65">
        <f>Source!BZ51</f>
        <v>103</v>
      </c>
      <c r="F447" s="65"/>
      <c r="G447" s="65">
        <f>Source!AT51</f>
        <v>103</v>
      </c>
      <c r="H447" s="67"/>
      <c r="I447" s="66"/>
      <c r="J447" s="67"/>
      <c r="K447" s="66"/>
      <c r="L447" s="67">
        <f>SUM(AZ434:AZ449)</f>
        <v>22689.22</v>
      </c>
    </row>
    <row r="448" spans="1:83" ht="14.25" x14ac:dyDescent="0.2">
      <c r="A448" s="71"/>
      <c r="B448" s="71" t="s">
        <v>28</v>
      </c>
      <c r="C448" s="71" t="s">
        <v>918</v>
      </c>
      <c r="D448" s="72" t="s">
        <v>838</v>
      </c>
      <c r="E448" s="73">
        <f>Source!CA51</f>
        <v>60</v>
      </c>
      <c r="F448" s="73"/>
      <c r="G448" s="73">
        <f>Source!AU51</f>
        <v>60</v>
      </c>
      <c r="H448" s="74"/>
      <c r="I448" s="75"/>
      <c r="J448" s="74"/>
      <c r="K448" s="75"/>
      <c r="L448" s="74">
        <f>SUM(BA434:BA449)</f>
        <v>13217.02</v>
      </c>
    </row>
    <row r="449" spans="1:83" ht="15" x14ac:dyDescent="0.2">
      <c r="C449" s="79" t="s">
        <v>919</v>
      </c>
      <c r="D449" s="79"/>
      <c r="E449" s="79"/>
      <c r="F449" s="79"/>
      <c r="G449" s="79"/>
      <c r="H449" s="79"/>
      <c r="I449" s="80">
        <f>K449/E434</f>
        <v>2002.2900000000004</v>
      </c>
      <c r="J449" s="80"/>
      <c r="K449" s="80">
        <f>L436+L438+L447+L448+L439</f>
        <v>82093.890000000014</v>
      </c>
      <c r="L449" s="80"/>
      <c r="AD449">
        <f>ROUND((Source!AT51/100)*((ROUND(SUMIF(SmtRes!AQ118:'SmtRes'!AQ122,"=1",SmtRes!AD118:'SmtRes'!AD122)*Source!I51, 2)+ROUND(SUMIF(SmtRes!AQ118:'SmtRes'!AQ122,"=1",SmtRes!AC118:'SmtRes'!AC122)*Source!I51, 2))), 2)</f>
        <v>64471.7</v>
      </c>
      <c r="AE449">
        <f>ROUND((Source!AU51/100)*((ROUND(SUMIF(SmtRes!AQ118:'SmtRes'!AQ122,"=1",SmtRes!AD118:'SmtRes'!AD122)*Source!I51, 2)+ROUND(SUMIF(SmtRes!AQ118:'SmtRes'!AQ122,"=1",SmtRes!AC118:'SmtRes'!AC122)*Source!I51, 2))), 2)</f>
        <v>37556.33</v>
      </c>
      <c r="AN449" s="76">
        <f>L436+L438+L447+L448+L439</f>
        <v>82093.890000000014</v>
      </c>
      <c r="AO449" s="76">
        <f>L438</f>
        <v>24159.279999999999</v>
      </c>
      <c r="AQ449" t="s">
        <v>920</v>
      </c>
      <c r="AR449" s="76">
        <f>L436</f>
        <v>8802.94</v>
      </c>
      <c r="AT449" s="76">
        <f>L439</f>
        <v>13225.43</v>
      </c>
      <c r="AV449" t="s">
        <v>920</v>
      </c>
      <c r="AW449">
        <f>0</f>
        <v>0</v>
      </c>
      <c r="AZ449">
        <f>Source!X51</f>
        <v>22689.22</v>
      </c>
      <c r="BA449">
        <f>Source!Y51</f>
        <v>13217.02</v>
      </c>
      <c r="CD449">
        <v>1</v>
      </c>
    </row>
    <row r="450" spans="1:83" ht="93.75" x14ac:dyDescent="0.2">
      <c r="A450" s="61" t="s">
        <v>114</v>
      </c>
      <c r="B450" s="63" t="s">
        <v>961</v>
      </c>
      <c r="C450" s="63" t="s">
        <v>963</v>
      </c>
      <c r="D450" s="64" t="str">
        <f>Source!H52</f>
        <v>ШТ</v>
      </c>
      <c r="E450" s="65">
        <f>Source!K52</f>
        <v>1</v>
      </c>
      <c r="F450" s="65"/>
      <c r="G450" s="65">
        <f>Source!I52</f>
        <v>1</v>
      </c>
      <c r="H450" s="67"/>
      <c r="I450" s="66"/>
      <c r="J450" s="67"/>
      <c r="K450" s="66"/>
      <c r="L450" s="67"/>
    </row>
    <row r="451" spans="1:83" ht="280.5" x14ac:dyDescent="0.2">
      <c r="B451" s="68" t="str">
        <f>Source!EO52</f>
        <v>Поправка: 421/пр_2020_прил.10_т.5_п.4_гр.3  Поправка: 421/пр_2020_прил.10_т.5_п.9.1_гр.3</v>
      </c>
      <c r="C451" s="68" t="str">
        <f>Source!CN52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52" spans="1:83" ht="15" x14ac:dyDescent="0.2">
      <c r="A452" s="62"/>
      <c r="B452" s="65">
        <v>1</v>
      </c>
      <c r="C452" s="62" t="s">
        <v>911</v>
      </c>
      <c r="D452" s="64" t="s">
        <v>680</v>
      </c>
      <c r="E452" s="69"/>
      <c r="F452" s="65"/>
      <c r="G452" s="69">
        <f>Source!U52</f>
        <v>0.60719999999999996</v>
      </c>
      <c r="H452" s="65"/>
      <c r="I452" s="65"/>
      <c r="J452" s="65"/>
      <c r="K452" s="65"/>
      <c r="L452" s="70">
        <f>SUM(L453:L453)-SUMIF(CE453:CE453, 1, L453:L453)</f>
        <v>246.91</v>
      </c>
    </row>
    <row r="453" spans="1:83" ht="28.5" x14ac:dyDescent="0.2">
      <c r="A453" s="63"/>
      <c r="B453" s="63" t="s">
        <v>736</v>
      </c>
      <c r="C453" s="63" t="s">
        <v>737</v>
      </c>
      <c r="D453" s="64" t="s">
        <v>680</v>
      </c>
      <c r="E453" s="65">
        <v>0.44</v>
      </c>
      <c r="F453" s="65">
        <f>ROUND((1.2)*1.15,7)</f>
        <v>1.38</v>
      </c>
      <c r="G453" s="65">
        <f>SmtRes!CX123</f>
        <v>0.60719999999999996</v>
      </c>
      <c r="H453" s="67"/>
      <c r="I453" s="66"/>
      <c r="J453" s="67">
        <f>SmtRes!CZ123</f>
        <v>406.64</v>
      </c>
      <c r="K453" s="66"/>
      <c r="L453" s="67">
        <f>SmtRes!DI123</f>
        <v>246.91</v>
      </c>
    </row>
    <row r="454" spans="1:83" ht="15" x14ac:dyDescent="0.2">
      <c r="A454" s="62"/>
      <c r="B454" s="65">
        <v>2</v>
      </c>
      <c r="C454" s="62" t="s">
        <v>912</v>
      </c>
      <c r="D454" s="64"/>
      <c r="E454" s="69"/>
      <c r="F454" s="65"/>
      <c r="G454" s="69"/>
      <c r="H454" s="65"/>
      <c r="I454" s="65"/>
      <c r="J454" s="65"/>
      <c r="K454" s="65"/>
      <c r="L454" s="70">
        <f>SUM(L455:L460)-SUMIF(CE455:CE460, 1, L455:L460)</f>
        <v>677.63999999999987</v>
      </c>
    </row>
    <row r="455" spans="1:83" ht="15" x14ac:dyDescent="0.2">
      <c r="A455" s="62"/>
      <c r="B455" s="65"/>
      <c r="C455" s="62" t="s">
        <v>914</v>
      </c>
      <c r="D455" s="64" t="s">
        <v>680</v>
      </c>
      <c r="E455" s="69"/>
      <c r="F455" s="65"/>
      <c r="G455" s="69">
        <f>Source!V52</f>
        <v>0.66239999999999999</v>
      </c>
      <c r="H455" s="65"/>
      <c r="I455" s="65"/>
      <c r="J455" s="65"/>
      <c r="K455" s="65"/>
      <c r="L455" s="70">
        <f>SUMIF(CE456:CE460, 1, L456:L460)</f>
        <v>370.96000000000004</v>
      </c>
      <c r="CE455">
        <v>1</v>
      </c>
    </row>
    <row r="456" spans="1:83" ht="28.5" x14ac:dyDescent="0.2">
      <c r="A456" s="63"/>
      <c r="B456" s="63" t="s">
        <v>692</v>
      </c>
      <c r="C456" s="63" t="s">
        <v>694</v>
      </c>
      <c r="D456" s="64" t="s">
        <v>571</v>
      </c>
      <c r="E456" s="65">
        <v>0.24</v>
      </c>
      <c r="F456" s="65">
        <f>ROUND((1.2)*1.15,7)</f>
        <v>1.38</v>
      </c>
      <c r="G456" s="65">
        <f>SmtRes!CX125</f>
        <v>0.33119999999999999</v>
      </c>
      <c r="H456" s="67"/>
      <c r="I456" s="66"/>
      <c r="J456" s="67">
        <f>SmtRes!CZ125</f>
        <v>1472.33</v>
      </c>
      <c r="K456" s="66"/>
      <c r="L456" s="67">
        <f>SmtRes!DG125</f>
        <v>487.64</v>
      </c>
    </row>
    <row r="457" spans="1:83" ht="28.5" x14ac:dyDescent="0.2">
      <c r="A457" s="63"/>
      <c r="B457" s="63" t="s">
        <v>695</v>
      </c>
      <c r="C457" s="63" t="s">
        <v>924</v>
      </c>
      <c r="D457" s="64" t="s">
        <v>680</v>
      </c>
      <c r="E457" s="65">
        <f>SmtRes!DO125*SmtRes!AT125</f>
        <v>0.24</v>
      </c>
      <c r="F457" s="65">
        <f>ROUND((1.2)*1.15,7)</f>
        <v>1.38</v>
      </c>
      <c r="G457" s="65">
        <f>SmtRes!DO125*SmtRes!CX125</f>
        <v>0.33119999999999999</v>
      </c>
      <c r="H457" s="67"/>
      <c r="I457" s="66"/>
      <c r="J457" s="67">
        <f>ROUND(SmtRes!AG125/SmtRes!DO125, 2)</f>
        <v>642.05999999999995</v>
      </c>
      <c r="K457" s="66"/>
      <c r="L457" s="67">
        <f>SmtRes!DH125</f>
        <v>212.65</v>
      </c>
      <c r="CE457">
        <v>1</v>
      </c>
    </row>
    <row r="458" spans="1:83" ht="28.5" x14ac:dyDescent="0.2">
      <c r="A458" s="63"/>
      <c r="B458" s="63" t="s">
        <v>738</v>
      </c>
      <c r="C458" s="63" t="s">
        <v>740</v>
      </c>
      <c r="D458" s="64" t="s">
        <v>571</v>
      </c>
      <c r="E458" s="65">
        <v>0.24</v>
      </c>
      <c r="F458" s="65">
        <f>ROUND((1.2)*1.15,7)</f>
        <v>1.38</v>
      </c>
      <c r="G458" s="65">
        <f>SmtRes!CX126</f>
        <v>0.33119999999999999</v>
      </c>
      <c r="H458" s="67"/>
      <c r="I458" s="66"/>
      <c r="J458" s="67">
        <f>SmtRes!CZ126</f>
        <v>12.95</v>
      </c>
      <c r="K458" s="66"/>
      <c r="L458" s="67">
        <f>SmtRes!DG126</f>
        <v>4.29</v>
      </c>
    </row>
    <row r="459" spans="1:83" ht="28.5" x14ac:dyDescent="0.2">
      <c r="A459" s="63"/>
      <c r="B459" s="63" t="s">
        <v>741</v>
      </c>
      <c r="C459" s="63" t="s">
        <v>743</v>
      </c>
      <c r="D459" s="64" t="s">
        <v>571</v>
      </c>
      <c r="E459" s="65">
        <v>0.24</v>
      </c>
      <c r="F459" s="65">
        <f>ROUND((1.2)*1.15,7)</f>
        <v>1.38</v>
      </c>
      <c r="G459" s="65">
        <f>SmtRes!CX127</f>
        <v>0.33119999999999999</v>
      </c>
      <c r="H459" s="67"/>
      <c r="I459" s="66"/>
      <c r="J459" s="67">
        <f>SmtRes!CZ127</f>
        <v>560.73</v>
      </c>
      <c r="K459" s="66"/>
      <c r="L459" s="67">
        <f>SmtRes!DG127</f>
        <v>185.71</v>
      </c>
    </row>
    <row r="460" spans="1:83" ht="28.5" x14ac:dyDescent="0.2">
      <c r="A460" s="63"/>
      <c r="B460" s="63" t="s">
        <v>686</v>
      </c>
      <c r="C460" s="71" t="s">
        <v>913</v>
      </c>
      <c r="D460" s="72" t="s">
        <v>680</v>
      </c>
      <c r="E460" s="73">
        <f>SmtRes!DO127*SmtRes!AT127</f>
        <v>0.24</v>
      </c>
      <c r="F460" s="73">
        <f>ROUND((1.2)*1.15,7)</f>
        <v>1.38</v>
      </c>
      <c r="G460" s="73">
        <f>SmtRes!DO127*SmtRes!CX127</f>
        <v>0.33119999999999999</v>
      </c>
      <c r="H460" s="74"/>
      <c r="I460" s="75"/>
      <c r="J460" s="74">
        <f>ROUND(SmtRes!AG127/SmtRes!DO127, 2)</f>
        <v>477.98</v>
      </c>
      <c r="K460" s="75"/>
      <c r="L460" s="74">
        <f>SmtRes!DH127</f>
        <v>158.31</v>
      </c>
      <c r="CE460">
        <v>1</v>
      </c>
    </row>
    <row r="461" spans="1:83" ht="15" x14ac:dyDescent="0.2">
      <c r="A461" s="63"/>
      <c r="B461" s="63"/>
      <c r="C461" s="77" t="s">
        <v>915</v>
      </c>
      <c r="D461" s="64"/>
      <c r="E461" s="65"/>
      <c r="F461" s="65"/>
      <c r="G461" s="65"/>
      <c r="H461" s="67"/>
      <c r="I461" s="66"/>
      <c r="J461" s="67"/>
      <c r="K461" s="66"/>
      <c r="L461" s="67">
        <f>L452+L454+L455</f>
        <v>1295.5099999999998</v>
      </c>
    </row>
    <row r="462" spans="1:83" ht="14.25" x14ac:dyDescent="0.2">
      <c r="A462" s="63"/>
      <c r="B462" s="63"/>
      <c r="C462" s="63" t="s">
        <v>916</v>
      </c>
      <c r="D462" s="64"/>
      <c r="E462" s="65"/>
      <c r="F462" s="65"/>
      <c r="G462" s="65"/>
      <c r="H462" s="67"/>
      <c r="I462" s="66"/>
      <c r="J462" s="67"/>
      <c r="K462" s="66"/>
      <c r="L462" s="67">
        <f>SUM(AR450:AR465)+SUM(AS450:AS465)+SUM(AT450:AT465)+SUM(AU450:AU465)+SUM(AV450:AV465)</f>
        <v>617.87</v>
      </c>
    </row>
    <row r="463" spans="1:83" ht="14.25" x14ac:dyDescent="0.2">
      <c r="A463" s="63"/>
      <c r="B463" s="63" t="s">
        <v>27</v>
      </c>
      <c r="C463" s="63" t="s">
        <v>917</v>
      </c>
      <c r="D463" s="64" t="s">
        <v>838</v>
      </c>
      <c r="E463" s="65">
        <f>Source!BZ52</f>
        <v>103</v>
      </c>
      <c r="F463" s="65"/>
      <c r="G463" s="65">
        <f>Source!AT52</f>
        <v>103</v>
      </c>
      <c r="H463" s="67"/>
      <c r="I463" s="66"/>
      <c r="J463" s="67"/>
      <c r="K463" s="66"/>
      <c r="L463" s="67">
        <f>SUM(AZ450:AZ465)</f>
        <v>636.41</v>
      </c>
    </row>
    <row r="464" spans="1:83" ht="14.25" x14ac:dyDescent="0.2">
      <c r="A464" s="71"/>
      <c r="B464" s="71" t="s">
        <v>28</v>
      </c>
      <c r="C464" s="71" t="s">
        <v>918</v>
      </c>
      <c r="D464" s="72" t="s">
        <v>838</v>
      </c>
      <c r="E464" s="73">
        <f>Source!CA52</f>
        <v>60</v>
      </c>
      <c r="F464" s="73"/>
      <c r="G464" s="73">
        <f>Source!AU52</f>
        <v>60</v>
      </c>
      <c r="H464" s="74"/>
      <c r="I464" s="75"/>
      <c r="J464" s="74"/>
      <c r="K464" s="75"/>
      <c r="L464" s="74">
        <f>SUM(BA450:BA465)</f>
        <v>370.72</v>
      </c>
    </row>
    <row r="465" spans="1:82" ht="15" x14ac:dyDescent="0.2">
      <c r="C465" s="79" t="s">
        <v>919</v>
      </c>
      <c r="D465" s="79"/>
      <c r="E465" s="79"/>
      <c r="F465" s="79"/>
      <c r="G465" s="79"/>
      <c r="H465" s="79"/>
      <c r="I465" s="80">
        <f>K465/E450</f>
        <v>2302.64</v>
      </c>
      <c r="J465" s="80"/>
      <c r="K465" s="80">
        <f>L452+L454+L463+L464+L455</f>
        <v>2302.64</v>
      </c>
      <c r="L465" s="80"/>
      <c r="AD465">
        <f>ROUND((Source!AT52/100)*((ROUND(SUMIF(SmtRes!AQ123:'SmtRes'!AQ127,"=1",SmtRes!AD123:'SmtRes'!AD127)*Source!I52, 2)+ROUND(SUMIF(SmtRes!AQ123:'SmtRes'!AQ127,"=1",SmtRes!AC123:'SmtRes'!AC127)*Source!I52, 2))), 2)</f>
        <v>1572.48</v>
      </c>
      <c r="AE465">
        <f>ROUND((Source!AU52/100)*((ROUND(SUMIF(SmtRes!AQ123:'SmtRes'!AQ127,"=1",SmtRes!AD123:'SmtRes'!AD127)*Source!I52, 2)+ROUND(SUMIF(SmtRes!AQ123:'SmtRes'!AQ127,"=1",SmtRes!AC123:'SmtRes'!AC127)*Source!I52, 2))), 2)</f>
        <v>916.01</v>
      </c>
      <c r="AN465" s="76">
        <f>L452+L454+L463+L464+L455</f>
        <v>2302.64</v>
      </c>
      <c r="AO465" s="76">
        <f>L454</f>
        <v>677.63999999999987</v>
      </c>
      <c r="AQ465" t="s">
        <v>920</v>
      </c>
      <c r="AR465" s="76">
        <f>L452</f>
        <v>246.91</v>
      </c>
      <c r="AT465" s="76">
        <f>L455</f>
        <v>370.96000000000004</v>
      </c>
      <c r="AV465" t="s">
        <v>920</v>
      </c>
      <c r="AW465">
        <f>0</f>
        <v>0</v>
      </c>
      <c r="AZ465">
        <f>Source!X52</f>
        <v>636.41</v>
      </c>
      <c r="BA465">
        <f>Source!Y52</f>
        <v>370.72</v>
      </c>
      <c r="CD465">
        <v>1</v>
      </c>
    </row>
    <row r="466" spans="1:82" ht="42.75" x14ac:dyDescent="0.2">
      <c r="A466" s="82" t="s">
        <v>115</v>
      </c>
      <c r="B466" s="71" t="s">
        <v>116</v>
      </c>
      <c r="C466" s="71" t="str">
        <f>Source!G53</f>
        <v>Погрузка в автотранспортное средство: лес круглый (деревянных стоек)</v>
      </c>
      <c r="D466" s="72" t="str">
        <f>Source!H53</f>
        <v>1т груза</v>
      </c>
      <c r="E466" s="73">
        <f>Source!K53</f>
        <v>33.950000000000003</v>
      </c>
      <c r="F466" s="73"/>
      <c r="G466" s="73">
        <f>Source!I53</f>
        <v>33.950000000000003</v>
      </c>
      <c r="H466" s="74"/>
      <c r="I466" s="75"/>
      <c r="J466" s="74">
        <f>Source!AK53</f>
        <v>428.85</v>
      </c>
      <c r="K466" s="75"/>
      <c r="L466" s="74">
        <f>Source!HD53</f>
        <v>14559.46</v>
      </c>
    </row>
    <row r="467" spans="1:82" ht="15" x14ac:dyDescent="0.2">
      <c r="C467" s="79" t="s">
        <v>919</v>
      </c>
      <c r="D467" s="79"/>
      <c r="E467" s="79"/>
      <c r="F467" s="79"/>
      <c r="G467" s="79"/>
      <c r="H467" s="79"/>
      <c r="I467" s="80">
        <f>K467/E466</f>
        <v>428.85007363770245</v>
      </c>
      <c r="J467" s="80"/>
      <c r="K467" s="80">
        <f>L466</f>
        <v>14559.46</v>
      </c>
      <c r="L467" s="80"/>
      <c r="AD467">
        <f>ROUND((Source!AT53/100)*((ROUND(0*Source!I53, 2)+ROUND(0*Source!I53, 2))), 2)</f>
        <v>0</v>
      </c>
      <c r="AE467">
        <f>ROUND((Source!AU53/100)*((ROUND(0*Source!I53, 2)+ROUND(0*Source!I53, 2))), 2)</f>
        <v>0</v>
      </c>
      <c r="AN467" s="76">
        <f>L466</f>
        <v>14559.46</v>
      </c>
      <c r="AP467">
        <f>0</f>
        <v>0</v>
      </c>
      <c r="AQ467" t="s">
        <v>920</v>
      </c>
      <c r="AS467">
        <f>0</f>
        <v>0</v>
      </c>
      <c r="AU467">
        <f>0</f>
        <v>0</v>
      </c>
      <c r="AV467" t="s">
        <v>920</v>
      </c>
      <c r="AZ467">
        <f>Source!X53</f>
        <v>0</v>
      </c>
      <c r="BA467">
        <f>Source!Y53</f>
        <v>0</v>
      </c>
      <c r="BB467" s="76">
        <f>L466</f>
        <v>14559.46</v>
      </c>
      <c r="CD467">
        <v>1</v>
      </c>
    </row>
    <row r="468" spans="1:82" ht="71.25" x14ac:dyDescent="0.2">
      <c r="A468" s="82" t="s">
        <v>124</v>
      </c>
      <c r="B468" s="71" t="s">
        <v>125</v>
      </c>
      <c r="C468" s="71" t="str">
        <f>Source!G54</f>
        <v>Погрузка в автотранспортное средство: изделия из сборного железобетона, бетона, керамзитобетона массой до 3 т (стоек, приставок)</v>
      </c>
      <c r="D468" s="72" t="str">
        <f>Source!H54</f>
        <v>1т груза</v>
      </c>
      <c r="E468" s="73">
        <f>Source!K54</f>
        <v>95.19</v>
      </c>
      <c r="F468" s="73"/>
      <c r="G468" s="73">
        <f>Source!I54</f>
        <v>95.19</v>
      </c>
      <c r="H468" s="74"/>
      <c r="I468" s="75"/>
      <c r="J468" s="74">
        <f>Source!AK54</f>
        <v>350.13</v>
      </c>
      <c r="K468" s="75"/>
      <c r="L468" s="74">
        <f>Source!HD54</f>
        <v>33328.870000000003</v>
      </c>
    </row>
    <row r="469" spans="1:82" ht="15" x14ac:dyDescent="0.2">
      <c r="C469" s="79" t="s">
        <v>919</v>
      </c>
      <c r="D469" s="79"/>
      <c r="E469" s="79"/>
      <c r="F469" s="79"/>
      <c r="G469" s="79"/>
      <c r="H469" s="79"/>
      <c r="I469" s="80">
        <f>K469/E468</f>
        <v>350.1299506250657</v>
      </c>
      <c r="J469" s="80"/>
      <c r="K469" s="80">
        <f>L468</f>
        <v>33328.870000000003</v>
      </c>
      <c r="L469" s="80"/>
      <c r="AD469">
        <f>ROUND((Source!AT54/100)*((ROUND(0*Source!I54, 2)+ROUND(0*Source!I54, 2))), 2)</f>
        <v>0</v>
      </c>
      <c r="AE469">
        <f>ROUND((Source!AU54/100)*((ROUND(0*Source!I54, 2)+ROUND(0*Source!I54, 2))), 2)</f>
        <v>0</v>
      </c>
      <c r="AN469" s="76">
        <f>L468</f>
        <v>33328.870000000003</v>
      </c>
      <c r="AP469">
        <f>0</f>
        <v>0</v>
      </c>
      <c r="AQ469" t="s">
        <v>920</v>
      </c>
      <c r="AS469">
        <f>0</f>
        <v>0</v>
      </c>
      <c r="AU469">
        <f>0</f>
        <v>0</v>
      </c>
      <c r="AV469" t="s">
        <v>920</v>
      </c>
      <c r="AZ469">
        <f>Source!X54</f>
        <v>0</v>
      </c>
      <c r="BA469">
        <f>Source!Y54</f>
        <v>0</v>
      </c>
      <c r="BB469" s="76">
        <f>L468</f>
        <v>33328.870000000003</v>
      </c>
      <c r="CD469">
        <v>1</v>
      </c>
    </row>
    <row r="470" spans="1:82" ht="71.25" x14ac:dyDescent="0.2">
      <c r="A470" s="82" t="s">
        <v>128</v>
      </c>
      <c r="B470" s="71" t="s">
        <v>129</v>
      </c>
      <c r="C470" s="71" t="str">
        <f>Source!G55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470" s="72" t="str">
        <f>Source!H55</f>
        <v>1т груза</v>
      </c>
      <c r="E470" s="73">
        <f>Source!K55</f>
        <v>1.44</v>
      </c>
      <c r="F470" s="73"/>
      <c r="G470" s="73">
        <f>Source!I55</f>
        <v>1.44</v>
      </c>
      <c r="H470" s="74"/>
      <c r="I470" s="75"/>
      <c r="J470" s="74">
        <f>Source!AK55</f>
        <v>591.5</v>
      </c>
      <c r="K470" s="75"/>
      <c r="L470" s="74">
        <f>Source!HD55</f>
        <v>851.76</v>
      </c>
    </row>
    <row r="471" spans="1:82" ht="15" x14ac:dyDescent="0.2">
      <c r="C471" s="79" t="s">
        <v>919</v>
      </c>
      <c r="D471" s="79"/>
      <c r="E471" s="79"/>
      <c r="F471" s="79"/>
      <c r="G471" s="79"/>
      <c r="H471" s="79"/>
      <c r="I471" s="80">
        <f>K471/E470</f>
        <v>591.5</v>
      </c>
      <c r="J471" s="80"/>
      <c r="K471" s="80">
        <f>L470</f>
        <v>851.76</v>
      </c>
      <c r="L471" s="80"/>
      <c r="AD471">
        <f>ROUND((Source!AT55/100)*((ROUND(0*Source!I55, 2)+ROUND(0*Source!I55, 2))), 2)</f>
        <v>0</v>
      </c>
      <c r="AE471">
        <f>ROUND((Source!AU55/100)*((ROUND(0*Source!I55, 2)+ROUND(0*Source!I55, 2))), 2)</f>
        <v>0</v>
      </c>
      <c r="AN471" s="76">
        <f>L470</f>
        <v>851.76</v>
      </c>
      <c r="AP471">
        <f>0</f>
        <v>0</v>
      </c>
      <c r="AQ471" t="s">
        <v>920</v>
      </c>
      <c r="AS471">
        <f>0</f>
        <v>0</v>
      </c>
      <c r="AU471">
        <f>0</f>
        <v>0</v>
      </c>
      <c r="AV471" t="s">
        <v>920</v>
      </c>
      <c r="AZ471">
        <f>Source!X55</f>
        <v>0</v>
      </c>
      <c r="BA471">
        <f>Source!Y55</f>
        <v>0</v>
      </c>
      <c r="BB471" s="76">
        <f>L470</f>
        <v>851.76</v>
      </c>
      <c r="CD471">
        <v>1</v>
      </c>
    </row>
    <row r="472" spans="1:82" ht="128.25" x14ac:dyDescent="0.2">
      <c r="A472" s="82" t="s">
        <v>132</v>
      </c>
      <c r="B472" s="71" t="s">
        <v>133</v>
      </c>
      <c r="C472" s="71" t="str">
        <f>Source!G56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472" s="72" t="str">
        <f>Source!H56</f>
        <v>1т груза</v>
      </c>
      <c r="E472" s="73">
        <f>Source!K56</f>
        <v>130.58000000000001</v>
      </c>
      <c r="F472" s="73"/>
      <c r="G472" s="73">
        <f>Source!I56</f>
        <v>130.58000000000001</v>
      </c>
      <c r="H472" s="74"/>
      <c r="I472" s="75"/>
      <c r="J472" s="74">
        <f>Source!AK56</f>
        <v>307.94</v>
      </c>
      <c r="K472" s="75"/>
      <c r="L472" s="74">
        <f>Source!HD56</f>
        <v>40210.81</v>
      </c>
    </row>
    <row r="473" spans="1:82" ht="15" x14ac:dyDescent="0.2">
      <c r="C473" s="79" t="s">
        <v>919</v>
      </c>
      <c r="D473" s="79"/>
      <c r="E473" s="79"/>
      <c r="F473" s="79"/>
      <c r="G473" s="79"/>
      <c r="H473" s="79"/>
      <c r="I473" s="80">
        <f>K473/E472</f>
        <v>307.94003675907487</v>
      </c>
      <c r="J473" s="80"/>
      <c r="K473" s="80">
        <f>L472</f>
        <v>40210.81</v>
      </c>
      <c r="L473" s="80"/>
      <c r="AD473">
        <f>ROUND((Source!AT56/100)*((ROUND(0*Source!I56, 2)+ROUND(0*Source!I56, 2))), 2)</f>
        <v>0</v>
      </c>
      <c r="AE473">
        <f>ROUND((Source!AU56/100)*((ROUND(0*Source!I56, 2)+ROUND(0*Source!I56, 2))), 2)</f>
        <v>0</v>
      </c>
      <c r="AN473" s="76">
        <f>L472</f>
        <v>40210.81</v>
      </c>
      <c r="AP473">
        <f>0</f>
        <v>0</v>
      </c>
      <c r="AQ473" t="s">
        <v>920</v>
      </c>
      <c r="AS473">
        <f>0</f>
        <v>0</v>
      </c>
      <c r="AU473">
        <f>0</f>
        <v>0</v>
      </c>
      <c r="AV473" t="s">
        <v>920</v>
      </c>
      <c r="AZ473">
        <f>Source!X56</f>
        <v>0</v>
      </c>
      <c r="BA473">
        <f>Source!Y56</f>
        <v>0</v>
      </c>
      <c r="BB473" s="76">
        <f>L472</f>
        <v>40210.81</v>
      </c>
      <c r="CD473">
        <v>1</v>
      </c>
    </row>
    <row r="474" spans="1:82" ht="42.75" x14ac:dyDescent="0.2">
      <c r="A474" s="82" t="s">
        <v>142</v>
      </c>
      <c r="B474" s="71" t="s">
        <v>143</v>
      </c>
      <c r="C474" s="71" t="str">
        <f>Source!G57</f>
        <v>Разгрузка с автотранспортного средства: лес круглый (деревянных стоек)</v>
      </c>
      <c r="D474" s="72" t="str">
        <f>Source!H57</f>
        <v>1т груза</v>
      </c>
      <c r="E474" s="73">
        <f>Source!K57</f>
        <v>33.950000000000003</v>
      </c>
      <c r="F474" s="73"/>
      <c r="G474" s="73">
        <f>Source!I57</f>
        <v>33.950000000000003</v>
      </c>
      <c r="H474" s="74"/>
      <c r="I474" s="75"/>
      <c r="J474" s="74">
        <f>Source!AK57</f>
        <v>366.33</v>
      </c>
      <c r="K474" s="75"/>
      <c r="L474" s="74">
        <f>Source!HD57</f>
        <v>12436.9</v>
      </c>
    </row>
    <row r="475" spans="1:82" ht="15" x14ac:dyDescent="0.2">
      <c r="C475" s="79" t="s">
        <v>919</v>
      </c>
      <c r="D475" s="79"/>
      <c r="E475" s="79"/>
      <c r="F475" s="79"/>
      <c r="G475" s="79"/>
      <c r="H475" s="79"/>
      <c r="I475" s="80">
        <f>K475/E474</f>
        <v>366.32989690721644</v>
      </c>
      <c r="J475" s="80"/>
      <c r="K475" s="80">
        <f>L474</f>
        <v>12436.9</v>
      </c>
      <c r="L475" s="80"/>
      <c r="AD475">
        <f>ROUND((Source!AT57/100)*((ROUND(0*Source!I57, 2)+ROUND(0*Source!I57, 2))), 2)</f>
        <v>0</v>
      </c>
      <c r="AE475">
        <f>ROUND((Source!AU57/100)*((ROUND(0*Source!I57, 2)+ROUND(0*Source!I57, 2))), 2)</f>
        <v>0</v>
      </c>
      <c r="AN475" s="76">
        <f>L474</f>
        <v>12436.9</v>
      </c>
      <c r="AP475">
        <f>0</f>
        <v>0</v>
      </c>
      <c r="AQ475" t="s">
        <v>920</v>
      </c>
      <c r="AS475">
        <f>0</f>
        <v>0</v>
      </c>
      <c r="AU475">
        <f>0</f>
        <v>0</v>
      </c>
      <c r="AV475" t="s">
        <v>920</v>
      </c>
      <c r="AZ475">
        <f>Source!X57</f>
        <v>0</v>
      </c>
      <c r="BA475">
        <f>Source!Y57</f>
        <v>0</v>
      </c>
      <c r="BB475" s="76">
        <f>L474</f>
        <v>12436.9</v>
      </c>
      <c r="CD475">
        <v>1</v>
      </c>
    </row>
    <row r="476" spans="1:82" ht="71.25" x14ac:dyDescent="0.2">
      <c r="A476" s="82" t="s">
        <v>146</v>
      </c>
      <c r="B476" s="71" t="s">
        <v>147</v>
      </c>
      <c r="C476" s="71" t="str">
        <f>Source!G58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476" s="72" t="str">
        <f>Source!H58</f>
        <v>1т груза</v>
      </c>
      <c r="E476" s="73">
        <f>Source!K58</f>
        <v>95.19</v>
      </c>
      <c r="F476" s="73"/>
      <c r="G476" s="73">
        <f>Source!I58</f>
        <v>95.19</v>
      </c>
      <c r="H476" s="74"/>
      <c r="I476" s="75"/>
      <c r="J476" s="74">
        <f>Source!AK58</f>
        <v>350.13</v>
      </c>
      <c r="K476" s="75"/>
      <c r="L476" s="74">
        <f>Source!HD58</f>
        <v>33328.870000000003</v>
      </c>
    </row>
    <row r="477" spans="1:82" ht="15" x14ac:dyDescent="0.2">
      <c r="C477" s="79" t="s">
        <v>919</v>
      </c>
      <c r="D477" s="79"/>
      <c r="E477" s="79"/>
      <c r="F477" s="79"/>
      <c r="G477" s="79"/>
      <c r="H477" s="79"/>
      <c r="I477" s="80">
        <f>K477/E476</f>
        <v>350.1299506250657</v>
      </c>
      <c r="J477" s="80"/>
      <c r="K477" s="80">
        <f>L476</f>
        <v>33328.870000000003</v>
      </c>
      <c r="L477" s="80"/>
      <c r="AD477">
        <f>ROUND((Source!AT58/100)*((ROUND(0*Source!I58, 2)+ROUND(0*Source!I58, 2))), 2)</f>
        <v>0</v>
      </c>
      <c r="AE477">
        <f>ROUND((Source!AU58/100)*((ROUND(0*Source!I58, 2)+ROUND(0*Source!I58, 2))), 2)</f>
        <v>0</v>
      </c>
      <c r="AN477" s="76">
        <f>L476</f>
        <v>33328.870000000003</v>
      </c>
      <c r="AP477">
        <f>0</f>
        <v>0</v>
      </c>
      <c r="AQ477" t="s">
        <v>920</v>
      </c>
      <c r="AS477">
        <f>0</f>
        <v>0</v>
      </c>
      <c r="AU477">
        <f>0</f>
        <v>0</v>
      </c>
      <c r="AV477" t="s">
        <v>920</v>
      </c>
      <c r="AZ477">
        <f>Source!X58</f>
        <v>0</v>
      </c>
      <c r="BA477">
        <f>Source!Y58</f>
        <v>0</v>
      </c>
      <c r="BB477" s="76">
        <f>L476</f>
        <v>33328.870000000003</v>
      </c>
      <c r="CD477">
        <v>1</v>
      </c>
    </row>
    <row r="478" spans="1:82" ht="71.25" x14ac:dyDescent="0.2">
      <c r="A478" s="82" t="s">
        <v>150</v>
      </c>
      <c r="B478" s="71" t="s">
        <v>151</v>
      </c>
      <c r="C478" s="71" t="str">
        <f>Source!G59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478" s="72" t="str">
        <f>Source!H59</f>
        <v>1т груза</v>
      </c>
      <c r="E478" s="73">
        <f>Source!K59</f>
        <v>1.44</v>
      </c>
      <c r="F478" s="73"/>
      <c r="G478" s="73">
        <f>Source!I59</f>
        <v>1.44</v>
      </c>
      <c r="H478" s="74"/>
      <c r="I478" s="75"/>
      <c r="J478" s="74">
        <f>Source!AK59</f>
        <v>433.65</v>
      </c>
      <c r="K478" s="75"/>
      <c r="L478" s="74">
        <f>Source!HD59</f>
        <v>624.46</v>
      </c>
    </row>
    <row r="479" spans="1:82" ht="15" x14ac:dyDescent="0.2">
      <c r="C479" s="79" t="s">
        <v>919</v>
      </c>
      <c r="D479" s="79"/>
      <c r="E479" s="79"/>
      <c r="F479" s="79"/>
      <c r="G479" s="79"/>
      <c r="H479" s="79"/>
      <c r="I479" s="80">
        <f>K479/E478</f>
        <v>433.65277777777783</v>
      </c>
      <c r="J479" s="80"/>
      <c r="K479" s="80">
        <f>L478</f>
        <v>624.46</v>
      </c>
      <c r="L479" s="80"/>
      <c r="AD479">
        <f>ROUND((Source!AT59/100)*((ROUND(0*Source!I59, 2)+ROUND(0*Source!I59, 2))), 2)</f>
        <v>0</v>
      </c>
      <c r="AE479">
        <f>ROUND((Source!AU59/100)*((ROUND(0*Source!I59, 2)+ROUND(0*Source!I59, 2))), 2)</f>
        <v>0</v>
      </c>
      <c r="AN479" s="76">
        <f>L478</f>
        <v>624.46</v>
      </c>
      <c r="AP479">
        <f>0</f>
        <v>0</v>
      </c>
      <c r="AQ479" t="s">
        <v>920</v>
      </c>
      <c r="AS479">
        <f>0</f>
        <v>0</v>
      </c>
      <c r="AU479">
        <f>0</f>
        <v>0</v>
      </c>
      <c r="AV479" t="s">
        <v>920</v>
      </c>
      <c r="AZ479">
        <f>Source!X59</f>
        <v>0</v>
      </c>
      <c r="BA479">
        <f>Source!Y59</f>
        <v>0</v>
      </c>
      <c r="BB479" s="76">
        <f>L478</f>
        <v>624.46</v>
      </c>
      <c r="CD479">
        <v>1</v>
      </c>
    </row>
    <row r="481" spans="1:12" ht="15" x14ac:dyDescent="0.2">
      <c r="A481" s="85"/>
      <c r="B481" s="86"/>
      <c r="C481" s="87" t="s">
        <v>964</v>
      </c>
      <c r="D481" s="87"/>
      <c r="E481" s="87"/>
      <c r="F481" s="87"/>
      <c r="G481" s="87"/>
      <c r="H481" s="87"/>
      <c r="I481" s="70"/>
      <c r="J481" s="85"/>
      <c r="K481" s="88"/>
      <c r="L481" s="70">
        <f>L483+L484+L490+L494</f>
        <v>1077596.95</v>
      </c>
    </row>
    <row r="482" spans="1:12" ht="14.25" x14ac:dyDescent="0.2">
      <c r="A482" s="78"/>
      <c r="B482" s="83"/>
      <c r="C482" s="89" t="s">
        <v>965</v>
      </c>
      <c r="D482" s="84"/>
      <c r="E482" s="84"/>
      <c r="F482" s="84"/>
      <c r="G482" s="84"/>
      <c r="H482" s="84"/>
      <c r="I482" s="67"/>
      <c r="J482" s="78"/>
      <c r="K482" s="65"/>
      <c r="L482" s="67"/>
    </row>
    <row r="483" spans="1:12" ht="14.25" x14ac:dyDescent="0.2">
      <c r="A483" s="78"/>
      <c r="B483" s="83"/>
      <c r="C483" s="84" t="s">
        <v>966</v>
      </c>
      <c r="D483" s="84"/>
      <c r="E483" s="84"/>
      <c r="F483" s="84"/>
      <c r="G483" s="84"/>
      <c r="H483" s="84"/>
      <c r="I483" s="67"/>
      <c r="J483" s="78"/>
      <c r="K483" s="65"/>
      <c r="L483" s="67">
        <f>SUM(AR49:AR479)</f>
        <v>275898.17</v>
      </c>
    </row>
    <row r="484" spans="1:12" ht="14.25" hidden="1" x14ac:dyDescent="0.2">
      <c r="A484" s="78"/>
      <c r="B484" s="83"/>
      <c r="C484" s="84" t="s">
        <v>967</v>
      </c>
      <c r="D484" s="84"/>
      <c r="E484" s="84"/>
      <c r="F484" s="84"/>
      <c r="G484" s="84"/>
      <c r="H484" s="84"/>
      <c r="I484" s="67"/>
      <c r="J484" s="78"/>
      <c r="K484" s="65"/>
      <c r="L484" s="67">
        <f>L486+L489+L488</f>
        <v>666357.65</v>
      </c>
    </row>
    <row r="485" spans="1:12" ht="14.25" hidden="1" x14ac:dyDescent="0.2">
      <c r="A485" s="78"/>
      <c r="B485" s="83"/>
      <c r="C485" s="89" t="s">
        <v>968</v>
      </c>
      <c r="D485" s="84"/>
      <c r="E485" s="84"/>
      <c r="F485" s="84"/>
      <c r="G485" s="84"/>
      <c r="H485" s="84"/>
      <c r="I485" s="67"/>
      <c r="J485" s="78"/>
      <c r="K485" s="65"/>
      <c r="L485" s="67"/>
    </row>
    <row r="486" spans="1:12" ht="14.25" x14ac:dyDescent="0.2">
      <c r="A486" s="78"/>
      <c r="B486" s="83"/>
      <c r="C486" s="84" t="s">
        <v>967</v>
      </c>
      <c r="D486" s="84"/>
      <c r="E486" s="84"/>
      <c r="F486" s="84"/>
      <c r="G486" s="84"/>
      <c r="H486" s="84"/>
      <c r="I486" s="67"/>
      <c r="J486" s="78"/>
      <c r="K486" s="65"/>
      <c r="L486" s="67">
        <f>SUM(AO49:AO479)</f>
        <v>451276.08999999997</v>
      </c>
    </row>
    <row r="487" spans="1:12" ht="14.25" hidden="1" x14ac:dyDescent="0.2">
      <c r="A487" s="78"/>
      <c r="B487" s="83"/>
      <c r="C487" s="89" t="s">
        <v>969</v>
      </c>
      <c r="D487" s="84"/>
      <c r="E487" s="84"/>
      <c r="F487" s="84"/>
      <c r="G487" s="84"/>
      <c r="H487" s="84"/>
      <c r="I487" s="67"/>
      <c r="J487" s="78"/>
      <c r="K487" s="65"/>
      <c r="L487" s="67"/>
    </row>
    <row r="488" spans="1:12" ht="14.25" x14ac:dyDescent="0.2">
      <c r="A488" s="78"/>
      <c r="B488" s="83"/>
      <c r="C488" s="84" t="s">
        <v>989</v>
      </c>
      <c r="D488" s="84"/>
      <c r="E488" s="84"/>
      <c r="F488" s="84"/>
      <c r="G488" s="84"/>
      <c r="H488" s="84"/>
      <c r="I488" s="67"/>
      <c r="J488" s="78"/>
      <c r="K488" s="65"/>
      <c r="L488" s="67">
        <f>SUM(AT49:AT479)</f>
        <v>215081.56000000003</v>
      </c>
    </row>
    <row r="489" spans="1:12" ht="14.25" hidden="1" x14ac:dyDescent="0.2">
      <c r="A489" s="78"/>
      <c r="B489" s="83"/>
      <c r="C489" s="84" t="s">
        <v>970</v>
      </c>
      <c r="D489" s="84"/>
      <c r="E489" s="84"/>
      <c r="F489" s="84"/>
      <c r="G489" s="84"/>
      <c r="H489" s="84"/>
      <c r="I489" s="67"/>
      <c r="J489" s="78"/>
      <c r="K489" s="65"/>
      <c r="L489" s="67">
        <f>SUM(AV49:AV479)</f>
        <v>0</v>
      </c>
    </row>
    <row r="490" spans="1:12" ht="14.25" hidden="1" x14ac:dyDescent="0.2">
      <c r="A490" s="78"/>
      <c r="B490" s="83"/>
      <c r="C490" s="84" t="s">
        <v>971</v>
      </c>
      <c r="D490" s="84"/>
      <c r="E490" s="84"/>
      <c r="F490" s="84"/>
      <c r="G490" s="84"/>
      <c r="H490" s="84"/>
      <c r="I490" s="67"/>
      <c r="J490" s="78"/>
      <c r="K490" s="65"/>
      <c r="L490" s="67">
        <f>L492+L493</f>
        <v>0</v>
      </c>
    </row>
    <row r="491" spans="1:12" ht="14.25" hidden="1" x14ac:dyDescent="0.2">
      <c r="A491" s="78"/>
      <c r="B491" s="83"/>
      <c r="C491" s="89" t="s">
        <v>968</v>
      </c>
      <c r="D491" s="84"/>
      <c r="E491" s="84"/>
      <c r="F491" s="84"/>
      <c r="G491" s="84"/>
      <c r="H491" s="84"/>
      <c r="I491" s="67"/>
      <c r="J491" s="78"/>
      <c r="K491" s="65"/>
      <c r="L491" s="67"/>
    </row>
    <row r="492" spans="1:12" ht="14.25" hidden="1" x14ac:dyDescent="0.2">
      <c r="A492" s="78"/>
      <c r="B492" s="83"/>
      <c r="C492" s="84" t="s">
        <v>972</v>
      </c>
      <c r="D492" s="84"/>
      <c r="E492" s="84"/>
      <c r="F492" s="84"/>
      <c r="G492" s="84"/>
      <c r="H492" s="84"/>
      <c r="I492" s="67"/>
      <c r="J492" s="78"/>
      <c r="K492" s="65"/>
      <c r="L492" s="67">
        <f>SUM(AW49:AW479)-SUM(BK49:BK479)</f>
        <v>0</v>
      </c>
    </row>
    <row r="493" spans="1:12" ht="14.25" hidden="1" x14ac:dyDescent="0.2">
      <c r="A493" s="78"/>
      <c r="B493" s="83"/>
      <c r="C493" s="84" t="s">
        <v>973</v>
      </c>
      <c r="D493" s="84"/>
      <c r="E493" s="84"/>
      <c r="F493" s="84"/>
      <c r="G493" s="84"/>
      <c r="H493" s="84"/>
      <c r="I493" s="67"/>
      <c r="J493" s="78"/>
      <c r="K493" s="65"/>
      <c r="L493" s="67">
        <f>SUM(BC49:BC479)</f>
        <v>0</v>
      </c>
    </row>
    <row r="494" spans="1:12" ht="14.25" x14ac:dyDescent="0.2">
      <c r="A494" s="78"/>
      <c r="B494" s="83"/>
      <c r="C494" s="84" t="s">
        <v>974</v>
      </c>
      <c r="D494" s="84"/>
      <c r="E494" s="84"/>
      <c r="F494" s="84"/>
      <c r="G494" s="84"/>
      <c r="H494" s="84"/>
      <c r="I494" s="67"/>
      <c r="J494" s="78"/>
      <c r="K494" s="65"/>
      <c r="L494" s="67">
        <f>SUM(BB49:BB479)</f>
        <v>135341.12999999998</v>
      </c>
    </row>
    <row r="495" spans="1:12" ht="14.25" x14ac:dyDescent="0.2">
      <c r="A495" s="78"/>
      <c r="B495" s="83"/>
      <c r="C495" s="84" t="s">
        <v>975</v>
      </c>
      <c r="D495" s="84"/>
      <c r="E495" s="84"/>
      <c r="F495" s="84"/>
      <c r="G495" s="84"/>
      <c r="H495" s="84"/>
      <c r="I495" s="67"/>
      <c r="J495" s="78"/>
      <c r="K495" s="65"/>
      <c r="L495" s="67">
        <f>SUM(AR49:AR479)+SUM(AT49:AT479)+SUM(AV49:AV479)</f>
        <v>490979.73</v>
      </c>
    </row>
    <row r="496" spans="1:12" ht="14.25" x14ac:dyDescent="0.2">
      <c r="A496" s="78"/>
      <c r="B496" s="83"/>
      <c r="C496" s="84" t="s">
        <v>976</v>
      </c>
      <c r="D496" s="84"/>
      <c r="E496" s="84"/>
      <c r="F496" s="84"/>
      <c r="G496" s="84"/>
      <c r="H496" s="84"/>
      <c r="I496" s="67"/>
      <c r="J496" s="78"/>
      <c r="K496" s="65"/>
      <c r="L496" s="67">
        <f>SUM(AZ49:AZ479)</f>
        <v>505663.4599999999</v>
      </c>
    </row>
    <row r="497" spans="1:12" ht="14.25" x14ac:dyDescent="0.2">
      <c r="A497" s="78"/>
      <c r="B497" s="83"/>
      <c r="C497" s="84" t="s">
        <v>977</v>
      </c>
      <c r="D497" s="84"/>
      <c r="E497" s="84"/>
      <c r="F497" s="84"/>
      <c r="G497" s="84"/>
      <c r="H497" s="84"/>
      <c r="I497" s="67"/>
      <c r="J497" s="78"/>
      <c r="K497" s="65"/>
      <c r="L497" s="67">
        <f>SUM(BA49:BA479)</f>
        <v>294519.33999999997</v>
      </c>
    </row>
    <row r="498" spans="1:12" ht="14.25" hidden="1" x14ac:dyDescent="0.2">
      <c r="A498" s="78"/>
      <c r="B498" s="83"/>
      <c r="C498" s="84" t="s">
        <v>978</v>
      </c>
      <c r="D498" s="84"/>
      <c r="E498" s="84"/>
      <c r="F498" s="84"/>
      <c r="G498" s="84"/>
      <c r="H498" s="84"/>
      <c r="I498" s="67"/>
      <c r="J498" s="78"/>
      <c r="K498" s="65"/>
      <c r="L498" s="67">
        <f>L500+L501</f>
        <v>0</v>
      </c>
    </row>
    <row r="499" spans="1:12" ht="14.25" hidden="1" x14ac:dyDescent="0.2">
      <c r="A499" s="78"/>
      <c r="B499" s="83"/>
      <c r="C499" s="89" t="s">
        <v>965</v>
      </c>
      <c r="D499" s="84"/>
      <c r="E499" s="84"/>
      <c r="F499" s="84"/>
      <c r="G499" s="84"/>
      <c r="H499" s="84"/>
      <c r="I499" s="67"/>
      <c r="J499" s="78"/>
      <c r="K499" s="65"/>
      <c r="L499" s="67"/>
    </row>
    <row r="500" spans="1:12" ht="14.25" hidden="1" x14ac:dyDescent="0.2">
      <c r="A500" s="78"/>
      <c r="B500" s="83"/>
      <c r="C500" s="84" t="s">
        <v>979</v>
      </c>
      <c r="D500" s="84"/>
      <c r="E500" s="84"/>
      <c r="F500" s="84"/>
      <c r="G500" s="84"/>
      <c r="H500" s="84"/>
      <c r="I500" s="67"/>
      <c r="J500" s="78"/>
      <c r="K500" s="65"/>
      <c r="L500" s="67">
        <f>SUM(BK49:BK479)</f>
        <v>0</v>
      </c>
    </row>
    <row r="501" spans="1:12" ht="14.25" hidden="1" x14ac:dyDescent="0.2">
      <c r="A501" s="78"/>
      <c r="B501" s="83"/>
      <c r="C501" s="84" t="s">
        <v>980</v>
      </c>
      <c r="D501" s="84"/>
      <c r="E501" s="84"/>
      <c r="F501" s="84"/>
      <c r="G501" s="84"/>
      <c r="H501" s="84"/>
      <c r="I501" s="67"/>
      <c r="J501" s="78"/>
      <c r="K501" s="65"/>
      <c r="L501" s="67">
        <f>SUM(BD49:BD479)</f>
        <v>0</v>
      </c>
    </row>
    <row r="502" spans="1:12" ht="14.25" hidden="1" x14ac:dyDescent="0.2">
      <c r="A502" s="78"/>
      <c r="B502" s="83"/>
      <c r="C502" s="84" t="s">
        <v>981</v>
      </c>
      <c r="D502" s="84"/>
      <c r="E502" s="84"/>
      <c r="F502" s="84"/>
      <c r="G502" s="84"/>
      <c r="H502" s="84"/>
      <c r="I502" s="67"/>
      <c r="J502" s="78"/>
      <c r="K502" s="65"/>
      <c r="L502" s="67"/>
    </row>
    <row r="503" spans="1:12" ht="14.25" hidden="1" x14ac:dyDescent="0.2">
      <c r="A503" s="78"/>
      <c r="B503" s="83"/>
      <c r="C503" s="84" t="s">
        <v>982</v>
      </c>
      <c r="D503" s="84"/>
      <c r="E503" s="84"/>
      <c r="F503" s="84"/>
      <c r="G503" s="84"/>
      <c r="H503" s="84"/>
      <c r="I503" s="67"/>
      <c r="J503" s="78"/>
      <c r="K503" s="65"/>
      <c r="L503" s="67">
        <f>SUM(BO49:BO479)</f>
        <v>0</v>
      </c>
    </row>
    <row r="504" spans="1:12" ht="15" x14ac:dyDescent="0.2">
      <c r="A504" s="85"/>
      <c r="B504" s="86"/>
      <c r="C504" s="87" t="s">
        <v>983</v>
      </c>
      <c r="D504" s="87"/>
      <c r="E504" s="87"/>
      <c r="F504" s="87"/>
      <c r="G504" s="87"/>
      <c r="H504" s="87"/>
      <c r="I504" s="70"/>
      <c r="J504" s="85"/>
      <c r="K504" s="88"/>
      <c r="L504" s="70">
        <f>L481+L496+L497+L498+L502+L503</f>
        <v>1877779.75</v>
      </c>
    </row>
    <row r="505" spans="1:12" ht="14.25" x14ac:dyDescent="0.2">
      <c r="A505" s="78"/>
      <c r="B505" s="83"/>
      <c r="C505" s="89" t="s">
        <v>984</v>
      </c>
      <c r="D505" s="84"/>
      <c r="E505" s="84"/>
      <c r="F505" s="84"/>
      <c r="G505" s="84"/>
      <c r="H505" s="84"/>
      <c r="I505" s="67"/>
      <c r="J505" s="78"/>
      <c r="K505" s="65"/>
      <c r="L505" s="67"/>
    </row>
    <row r="506" spans="1:12" ht="14.25" hidden="1" x14ac:dyDescent="0.2">
      <c r="A506" s="78"/>
      <c r="B506" s="83"/>
      <c r="C506" s="84" t="s">
        <v>985</v>
      </c>
      <c r="D506" s="84"/>
      <c r="E506" s="84"/>
      <c r="F506" s="84"/>
      <c r="G506" s="84"/>
      <c r="H506" s="84"/>
      <c r="I506" s="67"/>
      <c r="J506" s="78"/>
      <c r="K506" s="65"/>
      <c r="L506" s="67">
        <f>SUM(AX49:AX479)</f>
        <v>0</v>
      </c>
    </row>
    <row r="507" spans="1:12" ht="14.25" hidden="1" x14ac:dyDescent="0.2">
      <c r="A507" s="78"/>
      <c r="B507" s="83"/>
      <c r="C507" s="84" t="s">
        <v>986</v>
      </c>
      <c r="D507" s="84"/>
      <c r="E507" s="84"/>
      <c r="F507" s="84"/>
      <c r="G507" s="84"/>
      <c r="H507" s="84"/>
      <c r="I507" s="67"/>
      <c r="J507" s="78"/>
      <c r="K507" s="65"/>
      <c r="L507" s="67">
        <f>SUM(AY49:AY479)</f>
        <v>0</v>
      </c>
    </row>
    <row r="508" spans="1:12" ht="14.25" x14ac:dyDescent="0.2">
      <c r="A508" s="78"/>
      <c r="B508" s="83"/>
      <c r="C508" s="84" t="s">
        <v>987</v>
      </c>
      <c r="D508" s="84"/>
      <c r="E508" s="84"/>
      <c r="F508" s="90"/>
      <c r="G508" s="69">
        <f>Source!F83</f>
        <v>640.70492000000002</v>
      </c>
      <c r="H508" s="78"/>
      <c r="I508" s="78"/>
      <c r="J508" s="78"/>
      <c r="K508" s="78"/>
      <c r="L508" s="78"/>
    </row>
    <row r="509" spans="1:12" ht="14.25" x14ac:dyDescent="0.2">
      <c r="A509" s="78"/>
      <c r="B509" s="83"/>
      <c r="C509" s="84" t="s">
        <v>988</v>
      </c>
      <c r="D509" s="84"/>
      <c r="E509" s="84"/>
      <c r="F509" s="90"/>
      <c r="G509" s="69">
        <f>Source!F84</f>
        <v>406.54640000000001</v>
      </c>
      <c r="H509" s="78"/>
      <c r="I509" s="78"/>
      <c r="J509" s="78"/>
      <c r="K509" s="78"/>
      <c r="L509" s="78"/>
    </row>
    <row r="512" spans="1:12" ht="16.5" x14ac:dyDescent="0.2">
      <c r="A512" s="60" t="s">
        <v>990</v>
      </c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/>
    </row>
    <row r="513" spans="1:83" ht="128.25" x14ac:dyDescent="0.2">
      <c r="A513" s="82" t="s">
        <v>209</v>
      </c>
      <c r="B513" s="71" t="s">
        <v>133</v>
      </c>
      <c r="C513" s="71" t="str">
        <f>Source!G95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513" s="72" t="str">
        <f>Source!H95</f>
        <v>1т груза</v>
      </c>
      <c r="E513" s="73">
        <f>Source!K95</f>
        <v>162.70500000000001</v>
      </c>
      <c r="F513" s="73"/>
      <c r="G513" s="73">
        <f>Source!I95</f>
        <v>162.70500000000001</v>
      </c>
      <c r="H513" s="74"/>
      <c r="I513" s="75"/>
      <c r="J513" s="74">
        <f>Source!AK95</f>
        <v>307.94</v>
      </c>
      <c r="K513" s="75"/>
      <c r="L513" s="74">
        <f>Source!HD95</f>
        <v>50103.38</v>
      </c>
    </row>
    <row r="514" spans="1:83" ht="15" x14ac:dyDescent="0.2">
      <c r="C514" s="79" t="s">
        <v>919</v>
      </c>
      <c r="D514" s="79"/>
      <c r="E514" s="79"/>
      <c r="F514" s="79"/>
      <c r="G514" s="79"/>
      <c r="H514" s="79"/>
      <c r="I514" s="80">
        <f>K514/E513</f>
        <v>307.94001413601296</v>
      </c>
      <c r="J514" s="80"/>
      <c r="K514" s="80">
        <f>L513</f>
        <v>50103.38</v>
      </c>
      <c r="L514" s="80"/>
      <c r="AD514">
        <f>ROUND((Source!AT95/100)*((ROUND(0*Source!I95, 2)+ROUND(0*Source!I95, 2))), 2)</f>
        <v>0</v>
      </c>
      <c r="AE514">
        <f>ROUND((Source!AU95/100)*((ROUND(0*Source!I95, 2)+ROUND(0*Source!I95, 2))), 2)</f>
        <v>0</v>
      </c>
      <c r="AN514" s="76">
        <f>L513</f>
        <v>50103.38</v>
      </c>
      <c r="AP514">
        <f>0</f>
        <v>0</v>
      </c>
      <c r="AQ514" t="s">
        <v>920</v>
      </c>
      <c r="AS514">
        <f>0</f>
        <v>0</v>
      </c>
      <c r="AU514">
        <f>0</f>
        <v>0</v>
      </c>
      <c r="AV514" t="s">
        <v>920</v>
      </c>
      <c r="AZ514">
        <f>Source!X95</f>
        <v>0</v>
      </c>
      <c r="BA514">
        <f>Source!Y95</f>
        <v>0</v>
      </c>
      <c r="BB514" s="76">
        <f>L513</f>
        <v>50103.38</v>
      </c>
      <c r="CD514">
        <v>1</v>
      </c>
    </row>
    <row r="515" spans="1:83" ht="122.25" x14ac:dyDescent="0.2">
      <c r="A515" s="61" t="s">
        <v>210</v>
      </c>
      <c r="B515" s="63" t="s">
        <v>961</v>
      </c>
      <c r="C515" s="63" t="s">
        <v>991</v>
      </c>
      <c r="D515" s="64" t="str">
        <f>Source!H96</f>
        <v>ШТ</v>
      </c>
      <c r="E515" s="65">
        <f>Source!K96</f>
        <v>131</v>
      </c>
      <c r="F515" s="65"/>
      <c r="G515" s="65">
        <f>Source!I96</f>
        <v>131</v>
      </c>
      <c r="H515" s="67"/>
      <c r="I515" s="66"/>
      <c r="J515" s="67"/>
      <c r="K515" s="66"/>
      <c r="L515" s="67"/>
    </row>
    <row r="516" spans="1:83" ht="165.75" x14ac:dyDescent="0.2">
      <c r="B516" s="68" t="str">
        <f>Source!EO96</f>
        <v>Поправка: 421/пр_2020_прил.10_т.5_п.4_гр.3</v>
      </c>
      <c r="C516" s="68" t="str">
        <f>Source!CN96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17" spans="1:83" ht="15" x14ac:dyDescent="0.2">
      <c r="A517" s="62"/>
      <c r="B517" s="65">
        <v>1</v>
      </c>
      <c r="C517" s="62" t="s">
        <v>911</v>
      </c>
      <c r="D517" s="64" t="s">
        <v>680</v>
      </c>
      <c r="E517" s="69"/>
      <c r="F517" s="65"/>
      <c r="G517" s="69">
        <f>Source!U96</f>
        <v>69.168000000000006</v>
      </c>
      <c r="H517" s="65"/>
      <c r="I517" s="65"/>
      <c r="J517" s="65"/>
      <c r="K517" s="65"/>
      <c r="L517" s="70">
        <f>SUM(L518:L518)-SUMIF(CE518:CE518, 1, L518:L518)</f>
        <v>28126.48</v>
      </c>
    </row>
    <row r="518" spans="1:83" ht="28.5" x14ac:dyDescent="0.2">
      <c r="A518" s="63"/>
      <c r="B518" s="63" t="s">
        <v>736</v>
      </c>
      <c r="C518" s="63" t="s">
        <v>737</v>
      </c>
      <c r="D518" s="64" t="s">
        <v>680</v>
      </c>
      <c r="E518" s="65">
        <v>0.44</v>
      </c>
      <c r="F518" s="65">
        <f>ROUND(1.2,7)</f>
        <v>1.2</v>
      </c>
      <c r="G518" s="65">
        <f>SmtRes!CX128</f>
        <v>69.168000000000006</v>
      </c>
      <c r="H518" s="67"/>
      <c r="I518" s="66"/>
      <c r="J518" s="67">
        <f>SmtRes!CZ128</f>
        <v>406.64</v>
      </c>
      <c r="K518" s="66"/>
      <c r="L518" s="67">
        <f>SmtRes!DI128</f>
        <v>28126.48</v>
      </c>
    </row>
    <row r="519" spans="1:83" ht="15" x14ac:dyDescent="0.2">
      <c r="A519" s="62"/>
      <c r="B519" s="65">
        <v>2</v>
      </c>
      <c r="C519" s="62" t="s">
        <v>912</v>
      </c>
      <c r="D519" s="64"/>
      <c r="E519" s="69"/>
      <c r="F519" s="65"/>
      <c r="G519" s="69"/>
      <c r="H519" s="65"/>
      <c r="I519" s="65"/>
      <c r="J519" s="65"/>
      <c r="K519" s="65"/>
      <c r="L519" s="70">
        <f>SUM(L520:L525)-SUMIF(CE520:CE525, 1, L520:L525)</f>
        <v>77191.870000000024</v>
      </c>
    </row>
    <row r="520" spans="1:83" ht="15" x14ac:dyDescent="0.2">
      <c r="A520" s="62"/>
      <c r="B520" s="65"/>
      <c r="C520" s="62" t="s">
        <v>914</v>
      </c>
      <c r="D520" s="64" t="s">
        <v>680</v>
      </c>
      <c r="E520" s="69"/>
      <c r="F520" s="65"/>
      <c r="G520" s="69">
        <f>Source!V96</f>
        <v>75.456000000000003</v>
      </c>
      <c r="H520" s="65"/>
      <c r="I520" s="65"/>
      <c r="J520" s="65"/>
      <c r="K520" s="65"/>
      <c r="L520" s="70">
        <f>SUMIF(CE521:CE525, 1, L521:L525)</f>
        <v>42256.869999999995</v>
      </c>
      <c r="CE520">
        <v>1</v>
      </c>
    </row>
    <row r="521" spans="1:83" ht="28.5" x14ac:dyDescent="0.2">
      <c r="A521" s="63"/>
      <c r="B521" s="63" t="s">
        <v>692</v>
      </c>
      <c r="C521" s="63" t="s">
        <v>694</v>
      </c>
      <c r="D521" s="64" t="s">
        <v>571</v>
      </c>
      <c r="E521" s="65">
        <v>0.24</v>
      </c>
      <c r="F521" s="65">
        <f>ROUND(1.2,7)</f>
        <v>1.2</v>
      </c>
      <c r="G521" s="65">
        <f>SmtRes!CX130</f>
        <v>37.728000000000002</v>
      </c>
      <c r="H521" s="67"/>
      <c r="I521" s="66"/>
      <c r="J521" s="67">
        <f>SmtRes!CZ130</f>
        <v>1472.33</v>
      </c>
      <c r="K521" s="66"/>
      <c r="L521" s="67">
        <f>SmtRes!DG130</f>
        <v>55548.07</v>
      </c>
    </row>
    <row r="522" spans="1:83" ht="28.5" x14ac:dyDescent="0.2">
      <c r="A522" s="63"/>
      <c r="B522" s="63" t="s">
        <v>695</v>
      </c>
      <c r="C522" s="63" t="s">
        <v>924</v>
      </c>
      <c r="D522" s="64" t="s">
        <v>680</v>
      </c>
      <c r="E522" s="65">
        <f>SmtRes!DO130*SmtRes!AT130</f>
        <v>0.24</v>
      </c>
      <c r="F522" s="65">
        <f>ROUND(1.2,7)</f>
        <v>1.2</v>
      </c>
      <c r="G522" s="65">
        <f>SmtRes!DO130*SmtRes!CX130</f>
        <v>37.728000000000002</v>
      </c>
      <c r="H522" s="67"/>
      <c r="I522" s="66"/>
      <c r="J522" s="67">
        <f>ROUND(SmtRes!AG130/SmtRes!DO130, 2)</f>
        <v>642.05999999999995</v>
      </c>
      <c r="K522" s="66"/>
      <c r="L522" s="67">
        <f>SmtRes!DH130</f>
        <v>24223.64</v>
      </c>
      <c r="CE522">
        <v>1</v>
      </c>
    </row>
    <row r="523" spans="1:83" ht="28.5" x14ac:dyDescent="0.2">
      <c r="A523" s="63"/>
      <c r="B523" s="63" t="s">
        <v>738</v>
      </c>
      <c r="C523" s="63" t="s">
        <v>740</v>
      </c>
      <c r="D523" s="64" t="s">
        <v>571</v>
      </c>
      <c r="E523" s="65">
        <v>0.24</v>
      </c>
      <c r="F523" s="65">
        <f>ROUND(1.2,7)</f>
        <v>1.2</v>
      </c>
      <c r="G523" s="65">
        <f>SmtRes!CX131</f>
        <v>37.728000000000002</v>
      </c>
      <c r="H523" s="67"/>
      <c r="I523" s="66"/>
      <c r="J523" s="67">
        <f>SmtRes!CZ131</f>
        <v>12.95</v>
      </c>
      <c r="K523" s="66"/>
      <c r="L523" s="67">
        <f>SmtRes!DG131</f>
        <v>488.58</v>
      </c>
    </row>
    <row r="524" spans="1:83" ht="28.5" x14ac:dyDescent="0.2">
      <c r="A524" s="63"/>
      <c r="B524" s="63" t="s">
        <v>741</v>
      </c>
      <c r="C524" s="63" t="s">
        <v>743</v>
      </c>
      <c r="D524" s="64" t="s">
        <v>571</v>
      </c>
      <c r="E524" s="65">
        <v>0.24</v>
      </c>
      <c r="F524" s="65">
        <f>ROUND(1.2,7)</f>
        <v>1.2</v>
      </c>
      <c r="G524" s="65">
        <f>SmtRes!CX132</f>
        <v>37.728000000000002</v>
      </c>
      <c r="H524" s="67"/>
      <c r="I524" s="66"/>
      <c r="J524" s="67">
        <f>SmtRes!CZ132</f>
        <v>560.73</v>
      </c>
      <c r="K524" s="66"/>
      <c r="L524" s="67">
        <f>SmtRes!DG132</f>
        <v>21155.22</v>
      </c>
    </row>
    <row r="525" spans="1:83" ht="28.5" x14ac:dyDescent="0.2">
      <c r="A525" s="63"/>
      <c r="B525" s="63" t="s">
        <v>686</v>
      </c>
      <c r="C525" s="71" t="s">
        <v>913</v>
      </c>
      <c r="D525" s="72" t="s">
        <v>680</v>
      </c>
      <c r="E525" s="73">
        <f>SmtRes!DO132*SmtRes!AT132</f>
        <v>0.24</v>
      </c>
      <c r="F525" s="73">
        <f>ROUND(1.2,7)</f>
        <v>1.2</v>
      </c>
      <c r="G525" s="73">
        <f>SmtRes!DO132*SmtRes!CX132</f>
        <v>37.728000000000002</v>
      </c>
      <c r="H525" s="74"/>
      <c r="I525" s="75"/>
      <c r="J525" s="74">
        <f>ROUND(SmtRes!AG132/SmtRes!DO132, 2)</f>
        <v>477.98</v>
      </c>
      <c r="K525" s="75"/>
      <c r="L525" s="74">
        <f>SmtRes!DH132</f>
        <v>18033.23</v>
      </c>
      <c r="CE525">
        <v>1</v>
      </c>
    </row>
    <row r="526" spans="1:83" ht="15" x14ac:dyDescent="0.2">
      <c r="A526" s="63"/>
      <c r="B526" s="63"/>
      <c r="C526" s="77" t="s">
        <v>915</v>
      </c>
      <c r="D526" s="64"/>
      <c r="E526" s="65"/>
      <c r="F526" s="65"/>
      <c r="G526" s="65"/>
      <c r="H526" s="67"/>
      <c r="I526" s="66"/>
      <c r="J526" s="67"/>
      <c r="K526" s="66"/>
      <c r="L526" s="67">
        <f>L517+L519+L520</f>
        <v>147575.22000000003</v>
      </c>
    </row>
    <row r="527" spans="1:83" ht="14.25" x14ac:dyDescent="0.2">
      <c r="A527" s="63"/>
      <c r="B527" s="63"/>
      <c r="C527" s="63" t="s">
        <v>916</v>
      </c>
      <c r="D527" s="64"/>
      <c r="E527" s="65"/>
      <c r="F527" s="65"/>
      <c r="G527" s="65"/>
      <c r="H527" s="67"/>
      <c r="I527" s="66"/>
      <c r="J527" s="67"/>
      <c r="K527" s="66"/>
      <c r="L527" s="67">
        <f>SUM(AR515:AR530)+SUM(AS515:AS530)+SUM(AT515:AT530)+SUM(AU515:AU530)+SUM(AV515:AV530)</f>
        <v>70383.349999999991</v>
      </c>
    </row>
    <row r="528" spans="1:83" ht="14.25" x14ac:dyDescent="0.2">
      <c r="A528" s="63"/>
      <c r="B528" s="63" t="s">
        <v>27</v>
      </c>
      <c r="C528" s="63" t="s">
        <v>917</v>
      </c>
      <c r="D528" s="64" t="s">
        <v>838</v>
      </c>
      <c r="E528" s="65">
        <f>Source!BZ96</f>
        <v>103</v>
      </c>
      <c r="F528" s="65"/>
      <c r="G528" s="65">
        <f>Source!AT96</f>
        <v>103</v>
      </c>
      <c r="H528" s="67"/>
      <c r="I528" s="66"/>
      <c r="J528" s="67"/>
      <c r="K528" s="66"/>
      <c r="L528" s="67">
        <f>SUM(AZ515:AZ530)</f>
        <v>72494.850000000006</v>
      </c>
    </row>
    <row r="529" spans="1:83" ht="14.25" x14ac:dyDescent="0.2">
      <c r="A529" s="71"/>
      <c r="B529" s="71" t="s">
        <v>28</v>
      </c>
      <c r="C529" s="71" t="s">
        <v>918</v>
      </c>
      <c r="D529" s="72" t="s">
        <v>838</v>
      </c>
      <c r="E529" s="73">
        <f>Source!CA96</f>
        <v>60</v>
      </c>
      <c r="F529" s="73"/>
      <c r="G529" s="73">
        <f>Source!AU96</f>
        <v>60</v>
      </c>
      <c r="H529" s="74"/>
      <c r="I529" s="75"/>
      <c r="J529" s="74"/>
      <c r="K529" s="75"/>
      <c r="L529" s="74">
        <f>SUM(BA515:BA530)</f>
        <v>42230.01</v>
      </c>
    </row>
    <row r="530" spans="1:83" ht="15" x14ac:dyDescent="0.2">
      <c r="C530" s="79" t="s">
        <v>919</v>
      </c>
      <c r="D530" s="79"/>
      <c r="E530" s="79"/>
      <c r="F530" s="79"/>
      <c r="G530" s="79"/>
      <c r="H530" s="79"/>
      <c r="I530" s="80">
        <f>K530/E515</f>
        <v>2002.2906870229008</v>
      </c>
      <c r="J530" s="80"/>
      <c r="K530" s="80">
        <f>L517+L519+L528+L529+L520</f>
        <v>262300.08</v>
      </c>
      <c r="L530" s="80"/>
      <c r="AD530">
        <f>ROUND((Source!AT96/100)*((ROUND(SUMIF(SmtRes!AQ128:'SmtRes'!AQ132,"=1",SmtRes!AD128:'SmtRes'!AD132)*Source!I96, 2)+ROUND(SUMIF(SmtRes!AQ128:'SmtRes'!AQ132,"=1",SmtRes!AC128:'SmtRes'!AC132)*Source!I96, 2))), 2)</f>
        <v>205994.93</v>
      </c>
      <c r="AE530">
        <f>ROUND((Source!AU96/100)*((ROUND(SUMIF(SmtRes!AQ128:'SmtRes'!AQ132,"=1",SmtRes!AD128:'SmtRes'!AD132)*Source!I96, 2)+ROUND(SUMIF(SmtRes!AQ128:'SmtRes'!AQ132,"=1",SmtRes!AC128:'SmtRes'!AC132)*Source!I96, 2))), 2)</f>
        <v>119997.05</v>
      </c>
      <c r="AN530" s="76">
        <f>L517+L519+L528+L529+L520</f>
        <v>262300.08</v>
      </c>
      <c r="AO530" s="76">
        <f>L519</f>
        <v>77191.870000000024</v>
      </c>
      <c r="AQ530" t="s">
        <v>920</v>
      </c>
      <c r="AR530" s="76">
        <f>L517</f>
        <v>28126.48</v>
      </c>
      <c r="AT530" s="76">
        <f>L520</f>
        <v>42256.869999999995</v>
      </c>
      <c r="AV530" t="s">
        <v>920</v>
      </c>
      <c r="AW530">
        <f>0</f>
        <v>0</v>
      </c>
      <c r="AZ530">
        <f>Source!X96</f>
        <v>72494.850000000006</v>
      </c>
      <c r="BA530">
        <f>Source!Y96</f>
        <v>42230.01</v>
      </c>
      <c r="CD530">
        <v>1</v>
      </c>
    </row>
    <row r="531" spans="1:83" ht="122.25" x14ac:dyDescent="0.2">
      <c r="A531" s="61" t="s">
        <v>212</v>
      </c>
      <c r="B531" s="63" t="s">
        <v>961</v>
      </c>
      <c r="C531" s="63" t="s">
        <v>992</v>
      </c>
      <c r="D531" s="64" t="str">
        <f>Source!H97</f>
        <v>ШТ</v>
      </c>
      <c r="E531" s="65">
        <f>Source!K97</f>
        <v>10</v>
      </c>
      <c r="F531" s="65"/>
      <c r="G531" s="65">
        <f>Source!I97</f>
        <v>10</v>
      </c>
      <c r="H531" s="67"/>
      <c r="I531" s="66"/>
      <c r="J531" s="67"/>
      <c r="K531" s="66"/>
      <c r="L531" s="67"/>
    </row>
    <row r="532" spans="1:83" ht="280.5" x14ac:dyDescent="0.2">
      <c r="B532" s="68" t="str">
        <f>Source!EO97</f>
        <v>Поправка: 421/пр_2020_прил.10_т.5_п.9.1_гр.3  Поправка: 421/пр_2020_прил.10_т.5_п.4_гр.3</v>
      </c>
      <c r="C532" s="68" t="str">
        <f>Source!CN97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33" spans="1:83" ht="15" x14ac:dyDescent="0.2">
      <c r="A533" s="62"/>
      <c r="B533" s="65">
        <v>1</v>
      </c>
      <c r="C533" s="62" t="s">
        <v>911</v>
      </c>
      <c r="D533" s="64" t="s">
        <v>680</v>
      </c>
      <c r="E533" s="69"/>
      <c r="F533" s="65"/>
      <c r="G533" s="69">
        <f>Source!U97</f>
        <v>4.4000000000000004</v>
      </c>
      <c r="H533" s="65"/>
      <c r="I533" s="65"/>
      <c r="J533" s="65"/>
      <c r="K533" s="65"/>
      <c r="L533" s="70">
        <f>SUM(L534:L534)-SUMIF(CE534:CE534, 1, L534:L534)</f>
        <v>2469.12</v>
      </c>
    </row>
    <row r="534" spans="1:83" ht="28.5" x14ac:dyDescent="0.2">
      <c r="A534" s="63"/>
      <c r="B534" s="63" t="s">
        <v>736</v>
      </c>
      <c r="C534" s="63" t="s">
        <v>737</v>
      </c>
      <c r="D534" s="64" t="s">
        <v>680</v>
      </c>
      <c r="E534" s="65">
        <v>0.44</v>
      </c>
      <c r="F534" s="65"/>
      <c r="G534" s="65">
        <f>SmtRes!CX133</f>
        <v>4.4000000000000004</v>
      </c>
      <c r="H534" s="67"/>
      <c r="I534" s="66"/>
      <c r="J534" s="67">
        <f>SmtRes!CZ133</f>
        <v>406.64</v>
      </c>
      <c r="K534" s="66">
        <f>ROUND((1.15)*1.2,7)</f>
        <v>1.38</v>
      </c>
      <c r="L534" s="67">
        <f>SmtRes!DI133</f>
        <v>2469.12</v>
      </c>
    </row>
    <row r="535" spans="1:83" ht="15" x14ac:dyDescent="0.2">
      <c r="A535" s="62"/>
      <c r="B535" s="65">
        <v>2</v>
      </c>
      <c r="C535" s="62" t="s">
        <v>912</v>
      </c>
      <c r="D535" s="64"/>
      <c r="E535" s="69"/>
      <c r="F535" s="65"/>
      <c r="G535" s="69"/>
      <c r="H535" s="65"/>
      <c r="I535" s="65"/>
      <c r="J535" s="65"/>
      <c r="K535" s="65"/>
      <c r="L535" s="70">
        <f>SUM(L536:L541)-SUMIF(CE536:CE541, 1, L536:L541)</f>
        <v>6776.3899999999994</v>
      </c>
    </row>
    <row r="536" spans="1:83" ht="15" x14ac:dyDescent="0.2">
      <c r="A536" s="62"/>
      <c r="B536" s="65"/>
      <c r="C536" s="62" t="s">
        <v>914</v>
      </c>
      <c r="D536" s="64" t="s">
        <v>680</v>
      </c>
      <c r="E536" s="69"/>
      <c r="F536" s="65"/>
      <c r="G536" s="69">
        <f>Source!V97</f>
        <v>6.6239999999999997</v>
      </c>
      <c r="H536" s="65"/>
      <c r="I536" s="65"/>
      <c r="J536" s="65"/>
      <c r="K536" s="65"/>
      <c r="L536" s="70">
        <f>SUMIF(CE537:CE541, 1, L537:L541)</f>
        <v>3709.5699999999997</v>
      </c>
      <c r="CE536">
        <v>1</v>
      </c>
    </row>
    <row r="537" spans="1:83" ht="28.5" x14ac:dyDescent="0.2">
      <c r="A537" s="63"/>
      <c r="B537" s="63" t="s">
        <v>692</v>
      </c>
      <c r="C537" s="63" t="s">
        <v>694</v>
      </c>
      <c r="D537" s="64" t="s">
        <v>571</v>
      </c>
      <c r="E537" s="65">
        <v>0.24</v>
      </c>
      <c r="F537" s="65">
        <f>ROUND((1.15)*1.2,7)</f>
        <v>1.38</v>
      </c>
      <c r="G537" s="65">
        <f>SmtRes!CX135</f>
        <v>3.3119999999999998</v>
      </c>
      <c r="H537" s="67"/>
      <c r="I537" s="66"/>
      <c r="J537" s="67">
        <f>SmtRes!CZ135</f>
        <v>1472.33</v>
      </c>
      <c r="K537" s="66"/>
      <c r="L537" s="67">
        <f>SmtRes!DG135</f>
        <v>4876.3599999999997</v>
      </c>
    </row>
    <row r="538" spans="1:83" ht="28.5" x14ac:dyDescent="0.2">
      <c r="A538" s="63"/>
      <c r="B538" s="63" t="s">
        <v>695</v>
      </c>
      <c r="C538" s="63" t="s">
        <v>924</v>
      </c>
      <c r="D538" s="64" t="s">
        <v>680</v>
      </c>
      <c r="E538" s="65">
        <f>SmtRes!DO135*SmtRes!AT135</f>
        <v>0.24</v>
      </c>
      <c r="F538" s="65">
        <f>ROUND((1.15)*1.2,7)</f>
        <v>1.38</v>
      </c>
      <c r="G538" s="65">
        <f>SmtRes!DO135*SmtRes!CX135</f>
        <v>3.3119999999999998</v>
      </c>
      <c r="H538" s="67"/>
      <c r="I538" s="66"/>
      <c r="J538" s="67">
        <f>ROUND(SmtRes!AG135/SmtRes!DO135, 2)</f>
        <v>642.05999999999995</v>
      </c>
      <c r="K538" s="66"/>
      <c r="L538" s="67">
        <f>SmtRes!DH135</f>
        <v>2126.5</v>
      </c>
      <c r="CE538">
        <v>1</v>
      </c>
    </row>
    <row r="539" spans="1:83" ht="28.5" x14ac:dyDescent="0.2">
      <c r="A539" s="63"/>
      <c r="B539" s="63" t="s">
        <v>738</v>
      </c>
      <c r="C539" s="63" t="s">
        <v>740</v>
      </c>
      <c r="D539" s="64" t="s">
        <v>571</v>
      </c>
      <c r="E539" s="65">
        <v>0.24</v>
      </c>
      <c r="F539" s="65">
        <f>ROUND((1.15)*1.2,7)</f>
        <v>1.38</v>
      </c>
      <c r="G539" s="65">
        <f>SmtRes!CX136</f>
        <v>3.3119999999999998</v>
      </c>
      <c r="H539" s="67"/>
      <c r="I539" s="66"/>
      <c r="J539" s="67">
        <f>SmtRes!CZ136</f>
        <v>12.95</v>
      </c>
      <c r="K539" s="66"/>
      <c r="L539" s="67">
        <f>SmtRes!DG136</f>
        <v>42.89</v>
      </c>
    </row>
    <row r="540" spans="1:83" ht="28.5" x14ac:dyDescent="0.2">
      <c r="A540" s="63"/>
      <c r="B540" s="63" t="s">
        <v>741</v>
      </c>
      <c r="C540" s="63" t="s">
        <v>743</v>
      </c>
      <c r="D540" s="64" t="s">
        <v>571</v>
      </c>
      <c r="E540" s="65">
        <v>0.24</v>
      </c>
      <c r="F540" s="65">
        <f>ROUND((1.15)*1.2,7)</f>
        <v>1.38</v>
      </c>
      <c r="G540" s="65">
        <f>SmtRes!CX137</f>
        <v>3.3119999999999998</v>
      </c>
      <c r="H540" s="67"/>
      <c r="I540" s="66"/>
      <c r="J540" s="67">
        <f>SmtRes!CZ137</f>
        <v>560.73</v>
      </c>
      <c r="K540" s="66"/>
      <c r="L540" s="67">
        <f>SmtRes!DG137</f>
        <v>1857.14</v>
      </c>
    </row>
    <row r="541" spans="1:83" ht="28.5" x14ac:dyDescent="0.2">
      <c r="A541" s="63"/>
      <c r="B541" s="63" t="s">
        <v>686</v>
      </c>
      <c r="C541" s="71" t="s">
        <v>913</v>
      </c>
      <c r="D541" s="72" t="s">
        <v>680</v>
      </c>
      <c r="E541" s="73">
        <f>SmtRes!DO137*SmtRes!AT137</f>
        <v>0.24</v>
      </c>
      <c r="F541" s="73">
        <f>ROUND((1.15)*1.2,7)</f>
        <v>1.38</v>
      </c>
      <c r="G541" s="73">
        <f>SmtRes!DO137*SmtRes!CX137</f>
        <v>3.3119999999999998</v>
      </c>
      <c r="H541" s="74"/>
      <c r="I541" s="75"/>
      <c r="J541" s="74">
        <f>ROUND(SmtRes!AG137/SmtRes!DO137, 2)</f>
        <v>477.98</v>
      </c>
      <c r="K541" s="75"/>
      <c r="L541" s="74">
        <f>SmtRes!DH137</f>
        <v>1583.07</v>
      </c>
      <c r="CE541">
        <v>1</v>
      </c>
    </row>
    <row r="542" spans="1:83" ht="15" x14ac:dyDescent="0.2">
      <c r="A542" s="63"/>
      <c r="B542" s="63"/>
      <c r="C542" s="77" t="s">
        <v>915</v>
      </c>
      <c r="D542" s="64"/>
      <c r="E542" s="65"/>
      <c r="F542" s="65"/>
      <c r="G542" s="65"/>
      <c r="H542" s="67"/>
      <c r="I542" s="66"/>
      <c r="J542" s="67"/>
      <c r="K542" s="66"/>
      <c r="L542" s="67">
        <f>L533+L535+L536</f>
        <v>12955.079999999998</v>
      </c>
    </row>
    <row r="543" spans="1:83" ht="14.25" x14ac:dyDescent="0.2">
      <c r="A543" s="63"/>
      <c r="B543" s="63"/>
      <c r="C543" s="63" t="s">
        <v>916</v>
      </c>
      <c r="D543" s="64"/>
      <c r="E543" s="65"/>
      <c r="F543" s="65"/>
      <c r="G543" s="65"/>
      <c r="H543" s="67"/>
      <c r="I543" s="66"/>
      <c r="J543" s="67"/>
      <c r="K543" s="66"/>
      <c r="L543" s="67">
        <f>SUM(AR531:AR546)+SUM(AS531:AS546)+SUM(AT531:AT546)+SUM(AU531:AU546)+SUM(AV531:AV546)</f>
        <v>6178.69</v>
      </c>
    </row>
    <row r="544" spans="1:83" ht="14.25" x14ac:dyDescent="0.2">
      <c r="A544" s="63"/>
      <c r="B544" s="63" t="s">
        <v>27</v>
      </c>
      <c r="C544" s="63" t="s">
        <v>917</v>
      </c>
      <c r="D544" s="64" t="s">
        <v>838</v>
      </c>
      <c r="E544" s="65">
        <f>Source!BZ97</f>
        <v>103</v>
      </c>
      <c r="F544" s="65"/>
      <c r="G544" s="65">
        <f>Source!AT97</f>
        <v>103</v>
      </c>
      <c r="H544" s="67"/>
      <c r="I544" s="66"/>
      <c r="J544" s="67"/>
      <c r="K544" s="66"/>
      <c r="L544" s="67">
        <f>SUM(AZ531:AZ546)</f>
        <v>6364.05</v>
      </c>
    </row>
    <row r="545" spans="1:83" ht="14.25" x14ac:dyDescent="0.2">
      <c r="A545" s="71"/>
      <c r="B545" s="71" t="s">
        <v>28</v>
      </c>
      <c r="C545" s="71" t="s">
        <v>918</v>
      </c>
      <c r="D545" s="72" t="s">
        <v>838</v>
      </c>
      <c r="E545" s="73">
        <f>Source!CA97</f>
        <v>60</v>
      </c>
      <c r="F545" s="73"/>
      <c r="G545" s="73">
        <f>Source!AU97</f>
        <v>60</v>
      </c>
      <c r="H545" s="74"/>
      <c r="I545" s="75"/>
      <c r="J545" s="74"/>
      <c r="K545" s="75"/>
      <c r="L545" s="74">
        <f>SUM(BA531:BA546)</f>
        <v>3707.21</v>
      </c>
    </row>
    <row r="546" spans="1:83" ht="15" x14ac:dyDescent="0.2">
      <c r="C546" s="79" t="s">
        <v>919</v>
      </c>
      <c r="D546" s="79"/>
      <c r="E546" s="79"/>
      <c r="F546" s="79"/>
      <c r="G546" s="79"/>
      <c r="H546" s="79"/>
      <c r="I546" s="80">
        <f>K546/E531</f>
        <v>2302.6339999999996</v>
      </c>
      <c r="J546" s="80"/>
      <c r="K546" s="80">
        <f>L533+L535+L544+L545+L536</f>
        <v>23026.339999999997</v>
      </c>
      <c r="L546" s="80"/>
      <c r="AD546">
        <f>ROUND((Source!AT97/100)*((ROUND(SUMIF(SmtRes!AQ133:'SmtRes'!AQ137,"=1",SmtRes!AD133:'SmtRes'!AD137)*Source!I97, 2)+ROUND(SUMIF(SmtRes!AQ133:'SmtRes'!AQ137,"=1",SmtRes!AC133:'SmtRes'!AC137)*Source!I97, 2))), 2)</f>
        <v>15724.8</v>
      </c>
      <c r="AE546">
        <f>ROUND((Source!AU97/100)*((ROUND(SUMIF(SmtRes!AQ133:'SmtRes'!AQ137,"=1",SmtRes!AD133:'SmtRes'!AD137)*Source!I97, 2)+ROUND(SUMIF(SmtRes!AQ133:'SmtRes'!AQ137,"=1",SmtRes!AC133:'SmtRes'!AC137)*Source!I97, 2))), 2)</f>
        <v>9160.08</v>
      </c>
      <c r="AN546" s="76">
        <f>L533+L535+L544+L545+L536</f>
        <v>23026.339999999997</v>
      </c>
      <c r="AO546" s="76">
        <f>L535</f>
        <v>6776.3899999999994</v>
      </c>
      <c r="AQ546" t="s">
        <v>920</v>
      </c>
      <c r="AR546" s="76">
        <f>L533</f>
        <v>2469.12</v>
      </c>
      <c r="AT546" s="76">
        <f>L536</f>
        <v>3709.5699999999997</v>
      </c>
      <c r="AV546" t="s">
        <v>920</v>
      </c>
      <c r="AW546">
        <f>0</f>
        <v>0</v>
      </c>
      <c r="AZ546">
        <f>Source!X97</f>
        <v>6364.05</v>
      </c>
      <c r="BA546">
        <f>Source!Y97</f>
        <v>3707.21</v>
      </c>
      <c r="CD546">
        <v>1</v>
      </c>
    </row>
    <row r="547" spans="1:83" ht="135" x14ac:dyDescent="0.2">
      <c r="A547" s="61" t="s">
        <v>213</v>
      </c>
      <c r="B547" s="63" t="s">
        <v>958</v>
      </c>
      <c r="C547" s="63" t="s">
        <v>993</v>
      </c>
      <c r="D547" s="64" t="str">
        <f>Source!H98</f>
        <v>ШТ</v>
      </c>
      <c r="E547" s="65">
        <f>Source!K98</f>
        <v>8</v>
      </c>
      <c r="F547" s="65"/>
      <c r="G547" s="65">
        <f>Source!I98</f>
        <v>8</v>
      </c>
      <c r="H547" s="67"/>
      <c r="I547" s="66"/>
      <c r="J547" s="67"/>
      <c r="K547" s="66"/>
      <c r="L547" s="67"/>
    </row>
    <row r="548" spans="1:83" ht="165.75" x14ac:dyDescent="0.2">
      <c r="B548" s="68" t="str">
        <f>Source!EO98</f>
        <v>Поправка: 421/пр_2020_прил.10_т.5_п.4_гр.3</v>
      </c>
      <c r="C548" s="68" t="str">
        <f>Source!CN98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49" spans="1:83" ht="15" x14ac:dyDescent="0.2">
      <c r="A549" s="62"/>
      <c r="B549" s="65">
        <v>1</v>
      </c>
      <c r="C549" s="62" t="s">
        <v>911</v>
      </c>
      <c r="D549" s="64" t="s">
        <v>680</v>
      </c>
      <c r="E549" s="69"/>
      <c r="F549" s="65"/>
      <c r="G549" s="69">
        <f>Source!U98</f>
        <v>3.9359999999999999</v>
      </c>
      <c r="H549" s="65"/>
      <c r="I549" s="65"/>
      <c r="J549" s="65"/>
      <c r="K549" s="65"/>
      <c r="L549" s="70">
        <f>SUM(L550:L550)-SUMIF(CE550:CE550, 1, L550:L550)</f>
        <v>1600.54</v>
      </c>
    </row>
    <row r="550" spans="1:83" ht="28.5" x14ac:dyDescent="0.2">
      <c r="A550" s="63"/>
      <c r="B550" s="63" t="s">
        <v>736</v>
      </c>
      <c r="C550" s="63" t="s">
        <v>737</v>
      </c>
      <c r="D550" s="64" t="s">
        <v>680</v>
      </c>
      <c r="E550" s="65">
        <v>0.41</v>
      </c>
      <c r="F550" s="65">
        <f>ROUND(1.2,7)</f>
        <v>1.2</v>
      </c>
      <c r="G550" s="65">
        <f>SmtRes!CX138</f>
        <v>3.9359999999999999</v>
      </c>
      <c r="H550" s="67"/>
      <c r="I550" s="66"/>
      <c r="J550" s="67">
        <f>SmtRes!CZ138</f>
        <v>406.64</v>
      </c>
      <c r="K550" s="66"/>
      <c r="L550" s="67">
        <f>SmtRes!DI138</f>
        <v>1600.54</v>
      </c>
    </row>
    <row r="551" spans="1:83" ht="15" x14ac:dyDescent="0.2">
      <c r="A551" s="62"/>
      <c r="B551" s="65">
        <v>2</v>
      </c>
      <c r="C551" s="62" t="s">
        <v>912</v>
      </c>
      <c r="D551" s="64"/>
      <c r="E551" s="69"/>
      <c r="F551" s="65"/>
      <c r="G551" s="69"/>
      <c r="H551" s="65"/>
      <c r="I551" s="65"/>
      <c r="J551" s="65"/>
      <c r="K551" s="65"/>
      <c r="L551" s="70">
        <f>SUM(L552:L557)-SUMIF(CE552:CE557, 1, L552:L557)</f>
        <v>4321.170000000001</v>
      </c>
    </row>
    <row r="552" spans="1:83" ht="15" x14ac:dyDescent="0.2">
      <c r="A552" s="62"/>
      <c r="B552" s="65"/>
      <c r="C552" s="62" t="s">
        <v>914</v>
      </c>
      <c r="D552" s="64" t="s">
        <v>680</v>
      </c>
      <c r="E552" s="69"/>
      <c r="F552" s="65"/>
      <c r="G552" s="69">
        <f>Source!V98</f>
        <v>4.2240000000000002</v>
      </c>
      <c r="H552" s="65"/>
      <c r="I552" s="65"/>
      <c r="J552" s="65"/>
      <c r="K552" s="65"/>
      <c r="L552" s="70">
        <f>SUMIF(CE553:CE557, 1, L553:L557)</f>
        <v>2365.52</v>
      </c>
      <c r="CE552">
        <v>1</v>
      </c>
    </row>
    <row r="553" spans="1:83" ht="28.5" x14ac:dyDescent="0.2">
      <c r="A553" s="63"/>
      <c r="B553" s="63" t="s">
        <v>692</v>
      </c>
      <c r="C553" s="63" t="s">
        <v>694</v>
      </c>
      <c r="D553" s="64" t="s">
        <v>571</v>
      </c>
      <c r="E553" s="65">
        <v>0.22</v>
      </c>
      <c r="F553" s="65">
        <f>ROUND(1.2,7)</f>
        <v>1.2</v>
      </c>
      <c r="G553" s="65">
        <f>SmtRes!CX140</f>
        <v>2.1120000000000001</v>
      </c>
      <c r="H553" s="67"/>
      <c r="I553" s="66"/>
      <c r="J553" s="67">
        <f>SmtRes!CZ140</f>
        <v>1472.33</v>
      </c>
      <c r="K553" s="66"/>
      <c r="L553" s="67">
        <f>SmtRes!DG140</f>
        <v>3109.56</v>
      </c>
    </row>
    <row r="554" spans="1:83" ht="28.5" x14ac:dyDescent="0.2">
      <c r="A554" s="63"/>
      <c r="B554" s="63" t="s">
        <v>695</v>
      </c>
      <c r="C554" s="63" t="s">
        <v>924</v>
      </c>
      <c r="D554" s="64" t="s">
        <v>680</v>
      </c>
      <c r="E554" s="65">
        <f>SmtRes!DO140*SmtRes!AT140</f>
        <v>0.22</v>
      </c>
      <c r="F554" s="65">
        <f>ROUND(1.2,7)</f>
        <v>1.2</v>
      </c>
      <c r="G554" s="65">
        <f>SmtRes!DO140*SmtRes!CX140</f>
        <v>2.1120000000000001</v>
      </c>
      <c r="H554" s="67"/>
      <c r="I554" s="66"/>
      <c r="J554" s="67">
        <f>ROUND(SmtRes!AG140/SmtRes!DO140, 2)</f>
        <v>642.05999999999995</v>
      </c>
      <c r="K554" s="66"/>
      <c r="L554" s="67">
        <f>SmtRes!DH140</f>
        <v>1356.03</v>
      </c>
      <c r="CE554">
        <v>1</v>
      </c>
    </row>
    <row r="555" spans="1:83" ht="28.5" x14ac:dyDescent="0.2">
      <c r="A555" s="63"/>
      <c r="B555" s="63" t="s">
        <v>738</v>
      </c>
      <c r="C555" s="63" t="s">
        <v>740</v>
      </c>
      <c r="D555" s="64" t="s">
        <v>571</v>
      </c>
      <c r="E555" s="65">
        <v>0.22</v>
      </c>
      <c r="F555" s="65">
        <f>ROUND(1.2,7)</f>
        <v>1.2</v>
      </c>
      <c r="G555" s="65">
        <f>SmtRes!CX141</f>
        <v>2.1120000000000001</v>
      </c>
      <c r="H555" s="67"/>
      <c r="I555" s="66"/>
      <c r="J555" s="67">
        <f>SmtRes!CZ141</f>
        <v>12.95</v>
      </c>
      <c r="K555" s="66"/>
      <c r="L555" s="67">
        <f>SmtRes!DG141</f>
        <v>27.35</v>
      </c>
    </row>
    <row r="556" spans="1:83" ht="28.5" x14ac:dyDescent="0.2">
      <c r="A556" s="63"/>
      <c r="B556" s="63" t="s">
        <v>741</v>
      </c>
      <c r="C556" s="63" t="s">
        <v>743</v>
      </c>
      <c r="D556" s="64" t="s">
        <v>571</v>
      </c>
      <c r="E556" s="65">
        <v>0.22</v>
      </c>
      <c r="F556" s="65">
        <f>ROUND(1.2,7)</f>
        <v>1.2</v>
      </c>
      <c r="G556" s="65">
        <f>SmtRes!CX142</f>
        <v>2.1120000000000001</v>
      </c>
      <c r="H556" s="67"/>
      <c r="I556" s="66"/>
      <c r="J556" s="67">
        <f>SmtRes!CZ142</f>
        <v>560.73</v>
      </c>
      <c r="K556" s="66"/>
      <c r="L556" s="67">
        <f>SmtRes!DG142</f>
        <v>1184.26</v>
      </c>
    </row>
    <row r="557" spans="1:83" ht="28.5" x14ac:dyDescent="0.2">
      <c r="A557" s="63"/>
      <c r="B557" s="63" t="s">
        <v>686</v>
      </c>
      <c r="C557" s="71" t="s">
        <v>913</v>
      </c>
      <c r="D557" s="72" t="s">
        <v>680</v>
      </c>
      <c r="E557" s="73">
        <f>SmtRes!DO142*SmtRes!AT142</f>
        <v>0.22</v>
      </c>
      <c r="F557" s="73">
        <f>ROUND(1.2,7)</f>
        <v>1.2</v>
      </c>
      <c r="G557" s="73">
        <f>SmtRes!DO142*SmtRes!CX142</f>
        <v>2.1120000000000001</v>
      </c>
      <c r="H557" s="74"/>
      <c r="I557" s="75"/>
      <c r="J557" s="74">
        <f>ROUND(SmtRes!AG142/SmtRes!DO142, 2)</f>
        <v>477.98</v>
      </c>
      <c r="K557" s="75"/>
      <c r="L557" s="74">
        <f>SmtRes!DH142</f>
        <v>1009.49</v>
      </c>
      <c r="CE557">
        <v>1</v>
      </c>
    </row>
    <row r="558" spans="1:83" ht="15" x14ac:dyDescent="0.2">
      <c r="A558" s="63"/>
      <c r="B558" s="63"/>
      <c r="C558" s="77" t="s">
        <v>915</v>
      </c>
      <c r="D558" s="64"/>
      <c r="E558" s="65"/>
      <c r="F558" s="65"/>
      <c r="G558" s="65"/>
      <c r="H558" s="67"/>
      <c r="I558" s="66"/>
      <c r="J558" s="67"/>
      <c r="K558" s="66"/>
      <c r="L558" s="67">
        <f>L549+L551+L552</f>
        <v>8287.2300000000014</v>
      </c>
    </row>
    <row r="559" spans="1:83" ht="14.25" x14ac:dyDescent="0.2">
      <c r="A559" s="63"/>
      <c r="B559" s="63"/>
      <c r="C559" s="63" t="s">
        <v>916</v>
      </c>
      <c r="D559" s="64"/>
      <c r="E559" s="65"/>
      <c r="F559" s="65"/>
      <c r="G559" s="65"/>
      <c r="H559" s="67"/>
      <c r="I559" s="66"/>
      <c r="J559" s="67"/>
      <c r="K559" s="66"/>
      <c r="L559" s="67">
        <f>SUM(AR547:AR562)+SUM(AS547:AS562)+SUM(AT547:AT562)+SUM(AU547:AU562)+SUM(AV547:AV562)</f>
        <v>3966.06</v>
      </c>
    </row>
    <row r="560" spans="1:83" ht="14.25" x14ac:dyDescent="0.2">
      <c r="A560" s="63"/>
      <c r="B560" s="63" t="s">
        <v>27</v>
      </c>
      <c r="C560" s="63" t="s">
        <v>917</v>
      </c>
      <c r="D560" s="64" t="s">
        <v>838</v>
      </c>
      <c r="E560" s="65">
        <f>Source!BZ98</f>
        <v>103</v>
      </c>
      <c r="F560" s="65"/>
      <c r="G560" s="65">
        <f>Source!AT98</f>
        <v>103</v>
      </c>
      <c r="H560" s="67"/>
      <c r="I560" s="66"/>
      <c r="J560" s="67"/>
      <c r="K560" s="66"/>
      <c r="L560" s="67">
        <f>SUM(AZ547:AZ562)</f>
        <v>4085.04</v>
      </c>
    </row>
    <row r="561" spans="1:83" ht="14.25" x14ac:dyDescent="0.2">
      <c r="A561" s="71"/>
      <c r="B561" s="71" t="s">
        <v>28</v>
      </c>
      <c r="C561" s="71" t="s">
        <v>918</v>
      </c>
      <c r="D561" s="72" t="s">
        <v>838</v>
      </c>
      <c r="E561" s="73">
        <f>Source!CA98</f>
        <v>60</v>
      </c>
      <c r="F561" s="73"/>
      <c r="G561" s="73">
        <f>Source!AU98</f>
        <v>60</v>
      </c>
      <c r="H561" s="74"/>
      <c r="I561" s="75"/>
      <c r="J561" s="74"/>
      <c r="K561" s="75"/>
      <c r="L561" s="74">
        <f>SUM(BA547:BA562)</f>
        <v>2379.64</v>
      </c>
    </row>
    <row r="562" spans="1:83" ht="15" x14ac:dyDescent="0.2">
      <c r="C562" s="79" t="s">
        <v>919</v>
      </c>
      <c r="D562" s="79"/>
      <c r="E562" s="79"/>
      <c r="F562" s="79"/>
      <c r="G562" s="79"/>
      <c r="H562" s="79"/>
      <c r="I562" s="80">
        <f>K562/E547</f>
        <v>1843.98875</v>
      </c>
      <c r="J562" s="80"/>
      <c r="K562" s="80">
        <f>L549+L551+L560+L561+L552</f>
        <v>14751.91</v>
      </c>
      <c r="L562" s="80"/>
      <c r="AD562">
        <f>ROUND((Source!AT98/100)*((ROUND(SUMIF(SmtRes!AQ138:'SmtRes'!AQ142,"=1",SmtRes!AD138:'SmtRes'!AD142)*Source!I98, 2)+ROUND(SUMIF(SmtRes!AQ138:'SmtRes'!AQ142,"=1",SmtRes!AC138:'SmtRes'!AC142)*Source!I98, 2))), 2)</f>
        <v>12579.84</v>
      </c>
      <c r="AE562">
        <f>ROUND((Source!AU98/100)*((ROUND(SUMIF(SmtRes!AQ138:'SmtRes'!AQ142,"=1",SmtRes!AD138:'SmtRes'!AD142)*Source!I98, 2)+ROUND(SUMIF(SmtRes!AQ138:'SmtRes'!AQ142,"=1",SmtRes!AC138:'SmtRes'!AC142)*Source!I98, 2))), 2)</f>
        <v>7328.06</v>
      </c>
      <c r="AN562" s="76">
        <f>L549+L551+L560+L561+L552</f>
        <v>14751.91</v>
      </c>
      <c r="AO562" s="76">
        <f>L551</f>
        <v>4321.170000000001</v>
      </c>
      <c r="AQ562" t="s">
        <v>920</v>
      </c>
      <c r="AR562" s="76">
        <f>L549</f>
        <v>1600.54</v>
      </c>
      <c r="AT562" s="76">
        <f>L552</f>
        <v>2365.52</v>
      </c>
      <c r="AV562" t="s">
        <v>920</v>
      </c>
      <c r="AW562">
        <f>0</f>
        <v>0</v>
      </c>
      <c r="AZ562">
        <f>Source!X98</f>
        <v>4085.04</v>
      </c>
      <c r="BA562">
        <f>Source!Y98</f>
        <v>2379.64</v>
      </c>
      <c r="CD562">
        <v>1</v>
      </c>
    </row>
    <row r="563" spans="1:83" ht="122.25" x14ac:dyDescent="0.2">
      <c r="A563" s="61" t="s">
        <v>215</v>
      </c>
      <c r="B563" s="63" t="s">
        <v>932</v>
      </c>
      <c r="C563" s="63" t="s">
        <v>933</v>
      </c>
      <c r="D563" s="64" t="str">
        <f>Source!H99</f>
        <v>ШТ</v>
      </c>
      <c r="E563" s="65">
        <f>Source!K99</f>
        <v>81</v>
      </c>
      <c r="F563" s="65"/>
      <c r="G563" s="65">
        <f>Source!I99</f>
        <v>81</v>
      </c>
      <c r="H563" s="67"/>
      <c r="I563" s="66"/>
      <c r="J563" s="67"/>
      <c r="K563" s="66"/>
      <c r="L563" s="67"/>
    </row>
    <row r="564" spans="1:83" ht="165.75" x14ac:dyDescent="0.2">
      <c r="B564" s="68" t="str">
        <f>Source!EO99</f>
        <v>Поправка: 421/пр_2020_прил.10_т.5_п.4_гр.3</v>
      </c>
      <c r="C564" s="68" t="str">
        <f>Source!CN99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65" spans="1:83" ht="15" x14ac:dyDescent="0.2">
      <c r="A565" s="62"/>
      <c r="B565" s="65">
        <v>1</v>
      </c>
      <c r="C565" s="62" t="s">
        <v>911</v>
      </c>
      <c r="D565" s="64" t="s">
        <v>680</v>
      </c>
      <c r="E565" s="69"/>
      <c r="F565" s="65"/>
      <c r="G565" s="69">
        <f>Source!U99</f>
        <v>24.3</v>
      </c>
      <c r="H565" s="65"/>
      <c r="I565" s="65"/>
      <c r="J565" s="65"/>
      <c r="K565" s="65"/>
      <c r="L565" s="70">
        <f>SUM(L566:L566)-SUMIF(CE566:CE566, 1, L566:L566)</f>
        <v>9881.35</v>
      </c>
    </row>
    <row r="566" spans="1:83" ht="28.5" x14ac:dyDescent="0.2">
      <c r="A566" s="63"/>
      <c r="B566" s="63" t="s">
        <v>736</v>
      </c>
      <c r="C566" s="63" t="s">
        <v>737</v>
      </c>
      <c r="D566" s="64" t="s">
        <v>680</v>
      </c>
      <c r="E566" s="65">
        <v>0.25</v>
      </c>
      <c r="F566" s="65">
        <f>ROUND(1.2,7)</f>
        <v>1.2</v>
      </c>
      <c r="G566" s="65">
        <f>SmtRes!CX143</f>
        <v>24.3</v>
      </c>
      <c r="H566" s="67"/>
      <c r="I566" s="66"/>
      <c r="J566" s="67">
        <f>SmtRes!CZ143</f>
        <v>406.64</v>
      </c>
      <c r="K566" s="66"/>
      <c r="L566" s="67">
        <f>SmtRes!DI143</f>
        <v>9881.35</v>
      </c>
    </row>
    <row r="567" spans="1:83" ht="15" x14ac:dyDescent="0.2">
      <c r="A567" s="62"/>
      <c r="B567" s="65">
        <v>2</v>
      </c>
      <c r="C567" s="62" t="s">
        <v>912</v>
      </c>
      <c r="D567" s="64"/>
      <c r="E567" s="69"/>
      <c r="F567" s="65"/>
      <c r="G567" s="69"/>
      <c r="H567" s="65"/>
      <c r="I567" s="65"/>
      <c r="J567" s="65"/>
      <c r="K567" s="65"/>
      <c r="L567" s="70">
        <f>SUM(L568:L571)-SUMIF(CE568:CE571, 1, L568:L571)</f>
        <v>7806.630000000001</v>
      </c>
    </row>
    <row r="568" spans="1:83" ht="15" x14ac:dyDescent="0.2">
      <c r="A568" s="62"/>
      <c r="B568" s="65"/>
      <c r="C568" s="62" t="s">
        <v>914</v>
      </c>
      <c r="D568" s="64" t="s">
        <v>680</v>
      </c>
      <c r="E568" s="69"/>
      <c r="F568" s="65"/>
      <c r="G568" s="69">
        <f>Source!V99</f>
        <v>13.608000000000001</v>
      </c>
      <c r="H568" s="65"/>
      <c r="I568" s="65"/>
      <c r="J568" s="65"/>
      <c r="K568" s="65"/>
      <c r="L568" s="70">
        <f>SUMIF(CE569:CE571, 1, L569:L571)</f>
        <v>6504.35</v>
      </c>
      <c r="CE568">
        <v>1</v>
      </c>
    </row>
    <row r="569" spans="1:83" ht="28.5" x14ac:dyDescent="0.2">
      <c r="A569" s="63"/>
      <c r="B569" s="63" t="s">
        <v>738</v>
      </c>
      <c r="C569" s="63" t="s">
        <v>740</v>
      </c>
      <c r="D569" s="64" t="s">
        <v>571</v>
      </c>
      <c r="E569" s="65">
        <v>0.14000000000000001</v>
      </c>
      <c r="F569" s="65">
        <f>ROUND(1.2,7)</f>
        <v>1.2</v>
      </c>
      <c r="G569" s="65">
        <f>SmtRes!CX145</f>
        <v>13.608000000000001</v>
      </c>
      <c r="H569" s="67"/>
      <c r="I569" s="66"/>
      <c r="J569" s="67">
        <f>SmtRes!CZ145</f>
        <v>12.95</v>
      </c>
      <c r="K569" s="66"/>
      <c r="L569" s="67">
        <f>SmtRes!DG145</f>
        <v>176.22</v>
      </c>
    </row>
    <row r="570" spans="1:83" ht="28.5" x14ac:dyDescent="0.2">
      <c r="A570" s="63"/>
      <c r="B570" s="63" t="s">
        <v>741</v>
      </c>
      <c r="C570" s="63" t="s">
        <v>743</v>
      </c>
      <c r="D570" s="64" t="s">
        <v>571</v>
      </c>
      <c r="E570" s="65">
        <v>0.14000000000000001</v>
      </c>
      <c r="F570" s="65">
        <f>ROUND(1.2,7)</f>
        <v>1.2</v>
      </c>
      <c r="G570" s="65">
        <f>SmtRes!CX146</f>
        <v>13.608000000000001</v>
      </c>
      <c r="H570" s="67"/>
      <c r="I570" s="66"/>
      <c r="J570" s="67">
        <f>SmtRes!CZ146</f>
        <v>560.73</v>
      </c>
      <c r="K570" s="66"/>
      <c r="L570" s="67">
        <f>SmtRes!DG146</f>
        <v>7630.41</v>
      </c>
    </row>
    <row r="571" spans="1:83" ht="28.5" x14ac:dyDescent="0.2">
      <c r="A571" s="63"/>
      <c r="B571" s="63" t="s">
        <v>686</v>
      </c>
      <c r="C571" s="71" t="s">
        <v>913</v>
      </c>
      <c r="D571" s="72" t="s">
        <v>680</v>
      </c>
      <c r="E571" s="73">
        <f>SmtRes!DO146*SmtRes!AT146</f>
        <v>0.14000000000000001</v>
      </c>
      <c r="F571" s="73">
        <f>ROUND(1.2,7)</f>
        <v>1.2</v>
      </c>
      <c r="G571" s="73">
        <f>SmtRes!DO146*SmtRes!CX146</f>
        <v>13.608000000000001</v>
      </c>
      <c r="H571" s="74"/>
      <c r="I571" s="75"/>
      <c r="J571" s="74">
        <f>ROUND(SmtRes!AG146/SmtRes!DO146, 2)</f>
        <v>477.98</v>
      </c>
      <c r="K571" s="75"/>
      <c r="L571" s="74">
        <f>SmtRes!DH146</f>
        <v>6504.35</v>
      </c>
      <c r="CE571">
        <v>1</v>
      </c>
    </row>
    <row r="572" spans="1:83" ht="15" x14ac:dyDescent="0.2">
      <c r="A572" s="63"/>
      <c r="B572" s="63"/>
      <c r="C572" s="77" t="s">
        <v>915</v>
      </c>
      <c r="D572" s="64"/>
      <c r="E572" s="65"/>
      <c r="F572" s="65"/>
      <c r="G572" s="65"/>
      <c r="H572" s="67"/>
      <c r="I572" s="66"/>
      <c r="J572" s="67"/>
      <c r="K572" s="66"/>
      <c r="L572" s="67">
        <f>L565+L567+L568</f>
        <v>24192.33</v>
      </c>
    </row>
    <row r="573" spans="1:83" ht="14.25" x14ac:dyDescent="0.2">
      <c r="A573" s="63"/>
      <c r="B573" s="63"/>
      <c r="C573" s="63" t="s">
        <v>916</v>
      </c>
      <c r="D573" s="64"/>
      <c r="E573" s="65"/>
      <c r="F573" s="65"/>
      <c r="G573" s="65"/>
      <c r="H573" s="67"/>
      <c r="I573" s="66"/>
      <c r="J573" s="67"/>
      <c r="K573" s="66"/>
      <c r="L573" s="67">
        <f>SUM(AR563:AR576)+SUM(AS563:AS576)+SUM(AT563:AT576)+SUM(AU563:AU576)+SUM(AV563:AV576)</f>
        <v>16385.7</v>
      </c>
    </row>
    <row r="574" spans="1:83" ht="14.25" x14ac:dyDescent="0.2">
      <c r="A574" s="63"/>
      <c r="B574" s="63" t="s">
        <v>27</v>
      </c>
      <c r="C574" s="63" t="s">
        <v>917</v>
      </c>
      <c r="D574" s="64" t="s">
        <v>838</v>
      </c>
      <c r="E574" s="65">
        <f>Source!BZ99</f>
        <v>103</v>
      </c>
      <c r="F574" s="65"/>
      <c r="G574" s="65">
        <f>Source!AT99</f>
        <v>103</v>
      </c>
      <c r="H574" s="67"/>
      <c r="I574" s="66"/>
      <c r="J574" s="67"/>
      <c r="K574" s="66"/>
      <c r="L574" s="67">
        <f>SUM(AZ563:AZ576)</f>
        <v>16877.27</v>
      </c>
    </row>
    <row r="575" spans="1:83" ht="14.25" x14ac:dyDescent="0.2">
      <c r="A575" s="71"/>
      <c r="B575" s="71" t="s">
        <v>28</v>
      </c>
      <c r="C575" s="71" t="s">
        <v>918</v>
      </c>
      <c r="D575" s="72" t="s">
        <v>838</v>
      </c>
      <c r="E575" s="73">
        <f>Source!CA99</f>
        <v>60</v>
      </c>
      <c r="F575" s="73"/>
      <c r="G575" s="73">
        <f>Source!AU99</f>
        <v>60</v>
      </c>
      <c r="H575" s="74"/>
      <c r="I575" s="75"/>
      <c r="J575" s="74"/>
      <c r="K575" s="75"/>
      <c r="L575" s="74">
        <f>SUM(BA563:BA576)</f>
        <v>9831.42</v>
      </c>
    </row>
    <row r="576" spans="1:83" ht="15" x14ac:dyDescent="0.2">
      <c r="C576" s="79" t="s">
        <v>919</v>
      </c>
      <c r="D576" s="79"/>
      <c r="E576" s="79"/>
      <c r="F576" s="79"/>
      <c r="G576" s="79"/>
      <c r="H576" s="79"/>
      <c r="I576" s="80">
        <f>K576/E563</f>
        <v>628.4076543209876</v>
      </c>
      <c r="J576" s="80"/>
      <c r="K576" s="80">
        <f>L565+L567+L574+L575+L568</f>
        <v>50901.02</v>
      </c>
      <c r="L576" s="80"/>
      <c r="AD576">
        <f>ROUND((Source!AT99/100)*((ROUND(SUMIF(SmtRes!AQ143:'SmtRes'!AQ146,"=1",SmtRes!AD143:'SmtRes'!AD146)*Source!I99, 2)+ROUND(SUMIF(SmtRes!AQ143:'SmtRes'!AQ146,"=1",SmtRes!AC143:'SmtRes'!AC146)*Source!I99, 2))), 2)</f>
        <v>73803.850000000006</v>
      </c>
      <c r="AE576">
        <f>ROUND((Source!AU99/100)*((ROUND(SUMIF(SmtRes!AQ143:'SmtRes'!AQ146,"=1",SmtRes!AD143:'SmtRes'!AD146)*Source!I99, 2)+ROUND(SUMIF(SmtRes!AQ143:'SmtRes'!AQ146,"=1",SmtRes!AC143:'SmtRes'!AC146)*Source!I99, 2))), 2)</f>
        <v>42992.53</v>
      </c>
      <c r="AN576" s="76">
        <f>L565+L567+L574+L575+L568</f>
        <v>50901.02</v>
      </c>
      <c r="AO576" s="76">
        <f>L567</f>
        <v>7806.630000000001</v>
      </c>
      <c r="AQ576" t="s">
        <v>920</v>
      </c>
      <c r="AR576" s="76">
        <f>L565</f>
        <v>9881.35</v>
      </c>
      <c r="AT576" s="76">
        <f>L568</f>
        <v>6504.35</v>
      </c>
      <c r="AV576" t="s">
        <v>920</v>
      </c>
      <c r="AW576">
        <f>0</f>
        <v>0</v>
      </c>
      <c r="AZ576">
        <f>Source!X99</f>
        <v>16877.27</v>
      </c>
      <c r="BA576">
        <f>Source!Y99</f>
        <v>9831.42</v>
      </c>
      <c r="CD576">
        <v>1</v>
      </c>
    </row>
    <row r="577" spans="1:83" ht="122.25" x14ac:dyDescent="0.2">
      <c r="A577" s="61" t="s">
        <v>216</v>
      </c>
      <c r="B577" s="63" t="s">
        <v>932</v>
      </c>
      <c r="C577" s="63" t="s">
        <v>934</v>
      </c>
      <c r="D577" s="64" t="str">
        <f>Source!H100</f>
        <v>ШТ</v>
      </c>
      <c r="E577" s="65">
        <f>Source!K100</f>
        <v>5</v>
      </c>
      <c r="F577" s="65"/>
      <c r="G577" s="65">
        <f>Source!I100</f>
        <v>5</v>
      </c>
      <c r="H577" s="67"/>
      <c r="I577" s="66"/>
      <c r="J577" s="67"/>
      <c r="K577" s="66"/>
      <c r="L577" s="67"/>
    </row>
    <row r="578" spans="1:83" ht="280.5" x14ac:dyDescent="0.2">
      <c r="B578" s="68" t="str">
        <f>Source!EO100</f>
        <v>Поправка: 421/пр_2020_прил.10_т.5_п.9.1_гр.3  Поправка: 421/пр_2020_прил.10_т.5_п.4_гр.3</v>
      </c>
      <c r="C578" s="68" t="str">
        <f>Source!CN100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79" spans="1:83" ht="15" x14ac:dyDescent="0.2">
      <c r="A579" s="62"/>
      <c r="B579" s="65">
        <v>1</v>
      </c>
      <c r="C579" s="62" t="s">
        <v>911</v>
      </c>
      <c r="D579" s="64" t="s">
        <v>680</v>
      </c>
      <c r="E579" s="69"/>
      <c r="F579" s="65"/>
      <c r="G579" s="69">
        <f>Source!U100</f>
        <v>1.25</v>
      </c>
      <c r="H579" s="65"/>
      <c r="I579" s="65"/>
      <c r="J579" s="65"/>
      <c r="K579" s="65"/>
      <c r="L579" s="70">
        <f>SUM(L580:L580)-SUMIF(CE580:CE580, 1, L580:L580)</f>
        <v>701.45</v>
      </c>
    </row>
    <row r="580" spans="1:83" ht="28.5" x14ac:dyDescent="0.2">
      <c r="A580" s="63"/>
      <c r="B580" s="63" t="s">
        <v>736</v>
      </c>
      <c r="C580" s="63" t="s">
        <v>737</v>
      </c>
      <c r="D580" s="64" t="s">
        <v>680</v>
      </c>
      <c r="E580" s="65">
        <v>0.25</v>
      </c>
      <c r="F580" s="65"/>
      <c r="G580" s="65">
        <f>SmtRes!CX147</f>
        <v>1.25</v>
      </c>
      <c r="H580" s="67"/>
      <c r="I580" s="66"/>
      <c r="J580" s="67">
        <f>SmtRes!CZ147</f>
        <v>406.64</v>
      </c>
      <c r="K580" s="66">
        <f>ROUND((1.15)*1.2,7)</f>
        <v>1.38</v>
      </c>
      <c r="L580" s="67">
        <f>SmtRes!DI147</f>
        <v>701.45</v>
      </c>
    </row>
    <row r="581" spans="1:83" ht="15" x14ac:dyDescent="0.2">
      <c r="A581" s="62"/>
      <c r="B581" s="65">
        <v>2</v>
      </c>
      <c r="C581" s="62" t="s">
        <v>912</v>
      </c>
      <c r="D581" s="64"/>
      <c r="E581" s="69"/>
      <c r="F581" s="65"/>
      <c r="G581" s="69"/>
      <c r="H581" s="65"/>
      <c r="I581" s="65"/>
      <c r="J581" s="65"/>
      <c r="K581" s="65"/>
      <c r="L581" s="70">
        <f>SUM(L582:L585)-SUMIF(CE582:CE585, 1, L582:L585)</f>
        <v>554.17999999999984</v>
      </c>
    </row>
    <row r="582" spans="1:83" ht="15" x14ac:dyDescent="0.2">
      <c r="A582" s="62"/>
      <c r="B582" s="65"/>
      <c r="C582" s="62" t="s">
        <v>914</v>
      </c>
      <c r="D582" s="64" t="s">
        <v>680</v>
      </c>
      <c r="E582" s="69"/>
      <c r="F582" s="65"/>
      <c r="G582" s="69">
        <f>Source!V100</f>
        <v>0.96599999999999997</v>
      </c>
      <c r="H582" s="65"/>
      <c r="I582" s="65"/>
      <c r="J582" s="65"/>
      <c r="K582" s="65"/>
      <c r="L582" s="70">
        <f>SUMIF(CE583:CE585, 1, L583:L585)</f>
        <v>461.73</v>
      </c>
      <c r="CE582">
        <v>1</v>
      </c>
    </row>
    <row r="583" spans="1:83" ht="28.5" x14ac:dyDescent="0.2">
      <c r="A583" s="63"/>
      <c r="B583" s="63" t="s">
        <v>738</v>
      </c>
      <c r="C583" s="63" t="s">
        <v>740</v>
      </c>
      <c r="D583" s="64" t="s">
        <v>571</v>
      </c>
      <c r="E583" s="65">
        <v>0.14000000000000001</v>
      </c>
      <c r="F583" s="65">
        <f>ROUND((1.15)*1.2,7)</f>
        <v>1.38</v>
      </c>
      <c r="G583" s="65">
        <f>SmtRes!CX149</f>
        <v>0.96599999999999997</v>
      </c>
      <c r="H583" s="67"/>
      <c r="I583" s="66"/>
      <c r="J583" s="67">
        <f>SmtRes!CZ149</f>
        <v>12.95</v>
      </c>
      <c r="K583" s="66"/>
      <c r="L583" s="67">
        <f>SmtRes!DG149</f>
        <v>12.51</v>
      </c>
    </row>
    <row r="584" spans="1:83" ht="28.5" x14ac:dyDescent="0.2">
      <c r="A584" s="63"/>
      <c r="B584" s="63" t="s">
        <v>741</v>
      </c>
      <c r="C584" s="63" t="s">
        <v>743</v>
      </c>
      <c r="D584" s="64" t="s">
        <v>571</v>
      </c>
      <c r="E584" s="65">
        <v>0.14000000000000001</v>
      </c>
      <c r="F584" s="65">
        <f>ROUND((1.15)*1.2,7)</f>
        <v>1.38</v>
      </c>
      <c r="G584" s="65">
        <f>SmtRes!CX150</f>
        <v>0.96599999999999997</v>
      </c>
      <c r="H584" s="67"/>
      <c r="I584" s="66"/>
      <c r="J584" s="67">
        <f>SmtRes!CZ150</f>
        <v>560.73</v>
      </c>
      <c r="K584" s="66"/>
      <c r="L584" s="67">
        <f>SmtRes!DG150</f>
        <v>541.66999999999996</v>
      </c>
    </row>
    <row r="585" spans="1:83" ht="28.5" x14ac:dyDescent="0.2">
      <c r="A585" s="63"/>
      <c r="B585" s="63" t="s">
        <v>686</v>
      </c>
      <c r="C585" s="71" t="s">
        <v>913</v>
      </c>
      <c r="D585" s="72" t="s">
        <v>680</v>
      </c>
      <c r="E585" s="73">
        <f>SmtRes!DO150*SmtRes!AT150</f>
        <v>0.14000000000000001</v>
      </c>
      <c r="F585" s="73">
        <f>ROUND((1.15)*1.2,7)</f>
        <v>1.38</v>
      </c>
      <c r="G585" s="73">
        <f>SmtRes!DO150*SmtRes!CX150</f>
        <v>0.96599999999999997</v>
      </c>
      <c r="H585" s="74"/>
      <c r="I585" s="75"/>
      <c r="J585" s="74">
        <f>ROUND(SmtRes!AG150/SmtRes!DO150, 2)</f>
        <v>477.98</v>
      </c>
      <c r="K585" s="75"/>
      <c r="L585" s="74">
        <f>SmtRes!DH150</f>
        <v>461.73</v>
      </c>
      <c r="CE585">
        <v>1</v>
      </c>
    </row>
    <row r="586" spans="1:83" ht="15" x14ac:dyDescent="0.2">
      <c r="A586" s="63"/>
      <c r="B586" s="63"/>
      <c r="C586" s="77" t="s">
        <v>915</v>
      </c>
      <c r="D586" s="64"/>
      <c r="E586" s="65"/>
      <c r="F586" s="65"/>
      <c r="G586" s="65"/>
      <c r="H586" s="67"/>
      <c r="I586" s="66"/>
      <c r="J586" s="67"/>
      <c r="K586" s="66"/>
      <c r="L586" s="67">
        <f>L579+L581+L582</f>
        <v>1717.36</v>
      </c>
    </row>
    <row r="587" spans="1:83" ht="14.25" x14ac:dyDescent="0.2">
      <c r="A587" s="63"/>
      <c r="B587" s="63"/>
      <c r="C587" s="63" t="s">
        <v>916</v>
      </c>
      <c r="D587" s="64"/>
      <c r="E587" s="65"/>
      <c r="F587" s="65"/>
      <c r="G587" s="65"/>
      <c r="H587" s="67"/>
      <c r="I587" s="66"/>
      <c r="J587" s="67"/>
      <c r="K587" s="66"/>
      <c r="L587" s="67">
        <f>SUM(AR577:AR590)+SUM(AS577:AS590)+SUM(AT577:AT590)+SUM(AU577:AU590)+SUM(AV577:AV590)</f>
        <v>1163.18</v>
      </c>
    </row>
    <row r="588" spans="1:83" ht="14.25" x14ac:dyDescent="0.2">
      <c r="A588" s="63"/>
      <c r="B588" s="63" t="s">
        <v>27</v>
      </c>
      <c r="C588" s="63" t="s">
        <v>917</v>
      </c>
      <c r="D588" s="64" t="s">
        <v>838</v>
      </c>
      <c r="E588" s="65">
        <f>Source!BZ100</f>
        <v>103</v>
      </c>
      <c r="F588" s="65"/>
      <c r="G588" s="65">
        <f>Source!AT100</f>
        <v>103</v>
      </c>
      <c r="H588" s="67"/>
      <c r="I588" s="66"/>
      <c r="J588" s="67"/>
      <c r="K588" s="66"/>
      <c r="L588" s="67">
        <f>SUM(AZ577:AZ590)</f>
        <v>1198.08</v>
      </c>
    </row>
    <row r="589" spans="1:83" ht="14.25" x14ac:dyDescent="0.2">
      <c r="A589" s="71"/>
      <c r="B589" s="71" t="s">
        <v>28</v>
      </c>
      <c r="C589" s="71" t="s">
        <v>918</v>
      </c>
      <c r="D589" s="72" t="s">
        <v>838</v>
      </c>
      <c r="E589" s="73">
        <f>Source!CA100</f>
        <v>60</v>
      </c>
      <c r="F589" s="73"/>
      <c r="G589" s="73">
        <f>Source!AU100</f>
        <v>60</v>
      </c>
      <c r="H589" s="74"/>
      <c r="I589" s="75"/>
      <c r="J589" s="74"/>
      <c r="K589" s="75"/>
      <c r="L589" s="74">
        <f>SUM(BA577:BA590)</f>
        <v>697.91</v>
      </c>
    </row>
    <row r="590" spans="1:83" ht="15" x14ac:dyDescent="0.2">
      <c r="C590" s="79" t="s">
        <v>919</v>
      </c>
      <c r="D590" s="79"/>
      <c r="E590" s="79"/>
      <c r="F590" s="79"/>
      <c r="G590" s="79"/>
      <c r="H590" s="79"/>
      <c r="I590" s="80">
        <f>K590/E577</f>
        <v>722.67</v>
      </c>
      <c r="J590" s="80"/>
      <c r="K590" s="80">
        <f>L579+L581+L588+L589+L582</f>
        <v>3613.35</v>
      </c>
      <c r="L590" s="80"/>
      <c r="AD590">
        <f>ROUND((Source!AT100/100)*((ROUND(SUMIF(SmtRes!AQ147:'SmtRes'!AQ150,"=1",SmtRes!AD147:'SmtRes'!AD150)*Source!I100, 2)+ROUND(SUMIF(SmtRes!AQ147:'SmtRes'!AQ150,"=1",SmtRes!AC147:'SmtRes'!AC150)*Source!I100, 2))), 2)</f>
        <v>4555.79</v>
      </c>
      <c r="AE590">
        <f>ROUND((Source!AU100/100)*((ROUND(SUMIF(SmtRes!AQ147:'SmtRes'!AQ150,"=1",SmtRes!AD147:'SmtRes'!AD150)*Source!I100, 2)+ROUND(SUMIF(SmtRes!AQ147:'SmtRes'!AQ150,"=1",SmtRes!AC147:'SmtRes'!AC150)*Source!I100, 2))), 2)</f>
        <v>2653.86</v>
      </c>
      <c r="AN590" s="76">
        <f>L579+L581+L588+L589+L582</f>
        <v>3613.35</v>
      </c>
      <c r="AO590" s="76">
        <f>L581</f>
        <v>554.17999999999984</v>
      </c>
      <c r="AQ590" t="s">
        <v>920</v>
      </c>
      <c r="AR590" s="76">
        <f>L579</f>
        <v>701.45</v>
      </c>
      <c r="AT590" s="76">
        <f>L582</f>
        <v>461.73</v>
      </c>
      <c r="AV590" t="s">
        <v>920</v>
      </c>
      <c r="AW590">
        <f>0</f>
        <v>0</v>
      </c>
      <c r="AZ590">
        <f>Source!X100</f>
        <v>1198.08</v>
      </c>
      <c r="BA590">
        <f>Source!Y100</f>
        <v>697.91</v>
      </c>
      <c r="CD590">
        <v>1</v>
      </c>
    </row>
    <row r="591" spans="1:83" ht="122.25" x14ac:dyDescent="0.2">
      <c r="A591" s="61" t="s">
        <v>217</v>
      </c>
      <c r="B591" s="63" t="s">
        <v>935</v>
      </c>
      <c r="C591" s="63" t="s">
        <v>994</v>
      </c>
      <c r="D591" s="64" t="str">
        <f>Source!H101</f>
        <v>ШТ</v>
      </c>
      <c r="E591" s="65">
        <f>Source!K101</f>
        <v>24</v>
      </c>
      <c r="F591" s="65"/>
      <c r="G591" s="65">
        <f>Source!I101</f>
        <v>24</v>
      </c>
      <c r="H591" s="67"/>
      <c r="I591" s="66"/>
      <c r="J591" s="67"/>
      <c r="K591" s="66"/>
      <c r="L591" s="67"/>
    </row>
    <row r="592" spans="1:83" ht="165.75" x14ac:dyDescent="0.2">
      <c r="B592" s="68" t="str">
        <f>Source!EO101</f>
        <v>Поправка: 421/пр_2020_прил.10_т.5_п.4_гр.3</v>
      </c>
      <c r="C592" s="68" t="str">
        <f>Source!CN101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93" spans="1:83" ht="15" x14ac:dyDescent="0.2">
      <c r="A593" s="62"/>
      <c r="B593" s="65">
        <v>1</v>
      </c>
      <c r="C593" s="62" t="s">
        <v>911</v>
      </c>
      <c r="D593" s="64" t="s">
        <v>680</v>
      </c>
      <c r="E593" s="69"/>
      <c r="F593" s="65"/>
      <c r="G593" s="69">
        <f>Source!U101</f>
        <v>8.64</v>
      </c>
      <c r="H593" s="65"/>
      <c r="I593" s="65"/>
      <c r="J593" s="65"/>
      <c r="K593" s="65"/>
      <c r="L593" s="70">
        <f>SUM(L594:L594)-SUMIF(CE594:CE594, 1, L594:L594)</f>
        <v>3513.37</v>
      </c>
    </row>
    <row r="594" spans="1:83" ht="28.5" x14ac:dyDescent="0.2">
      <c r="A594" s="63"/>
      <c r="B594" s="63" t="s">
        <v>736</v>
      </c>
      <c r="C594" s="63" t="s">
        <v>737</v>
      </c>
      <c r="D594" s="64" t="s">
        <v>680</v>
      </c>
      <c r="E594" s="65">
        <v>0.3</v>
      </c>
      <c r="F594" s="65">
        <f>ROUND(1.2,7)</f>
        <v>1.2</v>
      </c>
      <c r="G594" s="65">
        <f>SmtRes!CX151</f>
        <v>8.64</v>
      </c>
      <c r="H594" s="67"/>
      <c r="I594" s="66"/>
      <c r="J594" s="67">
        <f>SmtRes!CZ151</f>
        <v>406.64</v>
      </c>
      <c r="K594" s="66"/>
      <c r="L594" s="67">
        <f>SmtRes!DI151</f>
        <v>3513.37</v>
      </c>
    </row>
    <row r="595" spans="1:83" ht="15" x14ac:dyDescent="0.2">
      <c r="A595" s="62"/>
      <c r="B595" s="65">
        <v>2</v>
      </c>
      <c r="C595" s="62" t="s">
        <v>912</v>
      </c>
      <c r="D595" s="64"/>
      <c r="E595" s="69"/>
      <c r="F595" s="65"/>
      <c r="G595" s="69"/>
      <c r="H595" s="65"/>
      <c r="I595" s="65"/>
      <c r="J595" s="65"/>
      <c r="K595" s="65"/>
      <c r="L595" s="70">
        <f>SUM(L596:L599)-SUMIF(CE596:CE599, 1, L596:L599)</f>
        <v>2643.5100000000011</v>
      </c>
    </row>
    <row r="596" spans="1:83" ht="15" x14ac:dyDescent="0.2">
      <c r="A596" s="62"/>
      <c r="B596" s="65"/>
      <c r="C596" s="62" t="s">
        <v>914</v>
      </c>
      <c r="D596" s="64" t="s">
        <v>680</v>
      </c>
      <c r="E596" s="69"/>
      <c r="F596" s="65"/>
      <c r="G596" s="69">
        <f>Source!V101</f>
        <v>4.6079999999999997</v>
      </c>
      <c r="H596" s="65"/>
      <c r="I596" s="65"/>
      <c r="J596" s="65"/>
      <c r="K596" s="65"/>
      <c r="L596" s="70">
        <f>SUMIF(CE597:CE599, 1, L597:L599)</f>
        <v>2202.5300000000002</v>
      </c>
      <c r="CE596">
        <v>1</v>
      </c>
    </row>
    <row r="597" spans="1:83" ht="28.5" x14ac:dyDescent="0.2">
      <c r="A597" s="63"/>
      <c r="B597" s="63" t="s">
        <v>738</v>
      </c>
      <c r="C597" s="63" t="s">
        <v>740</v>
      </c>
      <c r="D597" s="64" t="s">
        <v>571</v>
      </c>
      <c r="E597" s="65">
        <v>0.16</v>
      </c>
      <c r="F597" s="65">
        <f>ROUND(1.2,7)</f>
        <v>1.2</v>
      </c>
      <c r="G597" s="65">
        <f>SmtRes!CX153</f>
        <v>4.6079999999999997</v>
      </c>
      <c r="H597" s="67"/>
      <c r="I597" s="66"/>
      <c r="J597" s="67">
        <f>SmtRes!CZ153</f>
        <v>12.95</v>
      </c>
      <c r="K597" s="66"/>
      <c r="L597" s="67">
        <f>SmtRes!DG153</f>
        <v>59.67</v>
      </c>
    </row>
    <row r="598" spans="1:83" ht="28.5" x14ac:dyDescent="0.2">
      <c r="A598" s="63"/>
      <c r="B598" s="63" t="s">
        <v>741</v>
      </c>
      <c r="C598" s="63" t="s">
        <v>743</v>
      </c>
      <c r="D598" s="64" t="s">
        <v>571</v>
      </c>
      <c r="E598" s="65">
        <v>0.16</v>
      </c>
      <c r="F598" s="65">
        <f>ROUND(1.2,7)</f>
        <v>1.2</v>
      </c>
      <c r="G598" s="65">
        <f>SmtRes!CX154</f>
        <v>4.6079999999999997</v>
      </c>
      <c r="H598" s="67"/>
      <c r="I598" s="66"/>
      <c r="J598" s="67">
        <f>SmtRes!CZ154</f>
        <v>560.73</v>
      </c>
      <c r="K598" s="66"/>
      <c r="L598" s="67">
        <f>SmtRes!DG154</f>
        <v>2583.84</v>
      </c>
    </row>
    <row r="599" spans="1:83" ht="28.5" x14ac:dyDescent="0.2">
      <c r="A599" s="63"/>
      <c r="B599" s="63" t="s">
        <v>686</v>
      </c>
      <c r="C599" s="71" t="s">
        <v>913</v>
      </c>
      <c r="D599" s="72" t="s">
        <v>680</v>
      </c>
      <c r="E599" s="73">
        <f>SmtRes!DO154*SmtRes!AT154</f>
        <v>0.16</v>
      </c>
      <c r="F599" s="73">
        <f>ROUND(1.2,7)</f>
        <v>1.2</v>
      </c>
      <c r="G599" s="73">
        <f>SmtRes!DO154*SmtRes!CX154</f>
        <v>4.6079999999999997</v>
      </c>
      <c r="H599" s="74"/>
      <c r="I599" s="75"/>
      <c r="J599" s="74">
        <f>ROUND(SmtRes!AG154/SmtRes!DO154, 2)</f>
        <v>477.98</v>
      </c>
      <c r="K599" s="75"/>
      <c r="L599" s="74">
        <f>SmtRes!DH154</f>
        <v>2202.5300000000002</v>
      </c>
      <c r="CE599">
        <v>1</v>
      </c>
    </row>
    <row r="600" spans="1:83" ht="15" x14ac:dyDescent="0.2">
      <c r="A600" s="63"/>
      <c r="B600" s="63"/>
      <c r="C600" s="77" t="s">
        <v>915</v>
      </c>
      <c r="D600" s="64"/>
      <c r="E600" s="65"/>
      <c r="F600" s="65"/>
      <c r="G600" s="65"/>
      <c r="H600" s="67"/>
      <c r="I600" s="66"/>
      <c r="J600" s="67"/>
      <c r="K600" s="66"/>
      <c r="L600" s="67">
        <f>L593+L595+L596</f>
        <v>8359.4100000000017</v>
      </c>
    </row>
    <row r="601" spans="1:83" ht="14.25" x14ac:dyDescent="0.2">
      <c r="A601" s="63"/>
      <c r="B601" s="63"/>
      <c r="C601" s="63" t="s">
        <v>916</v>
      </c>
      <c r="D601" s="64"/>
      <c r="E601" s="65"/>
      <c r="F601" s="65"/>
      <c r="G601" s="65"/>
      <c r="H601" s="67"/>
      <c r="I601" s="66"/>
      <c r="J601" s="67"/>
      <c r="K601" s="66"/>
      <c r="L601" s="67">
        <f>SUM(AR591:AR604)+SUM(AS591:AS604)+SUM(AT591:AT604)+SUM(AU591:AU604)+SUM(AV591:AV604)</f>
        <v>5715.9</v>
      </c>
    </row>
    <row r="602" spans="1:83" ht="14.25" x14ac:dyDescent="0.2">
      <c r="A602" s="63"/>
      <c r="B602" s="63" t="s">
        <v>27</v>
      </c>
      <c r="C602" s="63" t="s">
        <v>917</v>
      </c>
      <c r="D602" s="64" t="s">
        <v>838</v>
      </c>
      <c r="E602" s="65">
        <f>Source!BZ101</f>
        <v>103</v>
      </c>
      <c r="F602" s="65"/>
      <c r="G602" s="65">
        <f>Source!AT101</f>
        <v>103</v>
      </c>
      <c r="H602" s="67"/>
      <c r="I602" s="66"/>
      <c r="J602" s="67"/>
      <c r="K602" s="66"/>
      <c r="L602" s="67">
        <f>SUM(AZ591:AZ604)</f>
        <v>5887.38</v>
      </c>
    </row>
    <row r="603" spans="1:83" ht="14.25" x14ac:dyDescent="0.2">
      <c r="A603" s="71"/>
      <c r="B603" s="71" t="s">
        <v>28</v>
      </c>
      <c r="C603" s="71" t="s">
        <v>918</v>
      </c>
      <c r="D603" s="72" t="s">
        <v>838</v>
      </c>
      <c r="E603" s="73">
        <f>Source!CA101</f>
        <v>60</v>
      </c>
      <c r="F603" s="73"/>
      <c r="G603" s="73">
        <f>Source!AU101</f>
        <v>60</v>
      </c>
      <c r="H603" s="74"/>
      <c r="I603" s="75"/>
      <c r="J603" s="74"/>
      <c r="K603" s="75"/>
      <c r="L603" s="74">
        <f>SUM(BA591:BA604)</f>
        <v>3429.54</v>
      </c>
    </row>
    <row r="604" spans="1:83" ht="15" x14ac:dyDescent="0.2">
      <c r="C604" s="79" t="s">
        <v>919</v>
      </c>
      <c r="D604" s="79"/>
      <c r="E604" s="79"/>
      <c r="F604" s="79"/>
      <c r="G604" s="79"/>
      <c r="H604" s="79"/>
      <c r="I604" s="80">
        <f>K604/E591</f>
        <v>736.51375000000007</v>
      </c>
      <c r="J604" s="80"/>
      <c r="K604" s="80">
        <f>L593+L595+L602+L603+L596</f>
        <v>17676.330000000002</v>
      </c>
      <c r="L604" s="80"/>
      <c r="AD604">
        <f>ROUND((Source!AT101/100)*((ROUND(SUMIF(SmtRes!AQ151:'SmtRes'!AQ154,"=1",SmtRes!AD151:'SmtRes'!AD154)*Source!I101, 2)+ROUND(SUMIF(SmtRes!AQ151:'SmtRes'!AQ154,"=1",SmtRes!AC151:'SmtRes'!AC154)*Source!I101, 2))), 2)</f>
        <v>21867.81</v>
      </c>
      <c r="AE604">
        <f>ROUND((Source!AU101/100)*((ROUND(SUMIF(SmtRes!AQ151:'SmtRes'!AQ154,"=1",SmtRes!AD151:'SmtRes'!AD154)*Source!I101, 2)+ROUND(SUMIF(SmtRes!AQ151:'SmtRes'!AQ154,"=1",SmtRes!AC151:'SmtRes'!AC154)*Source!I101, 2))), 2)</f>
        <v>12738.53</v>
      </c>
      <c r="AN604" s="76">
        <f>L593+L595+L602+L603+L596</f>
        <v>17676.330000000002</v>
      </c>
      <c r="AO604" s="76">
        <f>L595</f>
        <v>2643.5100000000011</v>
      </c>
      <c r="AQ604" t="s">
        <v>920</v>
      </c>
      <c r="AR604" s="76">
        <f>L593</f>
        <v>3513.37</v>
      </c>
      <c r="AT604" s="76">
        <f>L596</f>
        <v>2202.5300000000002</v>
      </c>
      <c r="AV604" t="s">
        <v>920</v>
      </c>
      <c r="AW604">
        <f>0</f>
        <v>0</v>
      </c>
      <c r="AZ604">
        <f>Source!X101</f>
        <v>5887.38</v>
      </c>
      <c r="BA604">
        <f>Source!Y101</f>
        <v>3429.54</v>
      </c>
      <c r="CD604">
        <v>1</v>
      </c>
    </row>
    <row r="605" spans="1:83" ht="122.25" x14ac:dyDescent="0.2">
      <c r="A605" s="61" t="s">
        <v>219</v>
      </c>
      <c r="B605" s="63" t="s">
        <v>935</v>
      </c>
      <c r="C605" s="63" t="s">
        <v>995</v>
      </c>
      <c r="D605" s="64" t="str">
        <f>Source!H102</f>
        <v>ШТ</v>
      </c>
      <c r="E605" s="65">
        <f>Source!K102</f>
        <v>2</v>
      </c>
      <c r="F605" s="65"/>
      <c r="G605" s="65">
        <f>Source!I102</f>
        <v>2</v>
      </c>
      <c r="H605" s="67"/>
      <c r="I605" s="66"/>
      <c r="J605" s="67"/>
      <c r="K605" s="66"/>
      <c r="L605" s="67"/>
    </row>
    <row r="606" spans="1:83" ht="280.5" x14ac:dyDescent="0.2">
      <c r="B606" s="68" t="str">
        <f>Source!EO102</f>
        <v>Поправка: 421/пр_2020_прил.10_т.5_п.9.1_гр.3  Поправка: 421/пр_2020_прил.10_т.5_п.4_гр.3</v>
      </c>
      <c r="C606" s="68" t="str">
        <f>Source!CN102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07" spans="1:83" ht="15" x14ac:dyDescent="0.2">
      <c r="A607" s="62"/>
      <c r="B607" s="65">
        <v>1</v>
      </c>
      <c r="C607" s="62" t="s">
        <v>911</v>
      </c>
      <c r="D607" s="64" t="s">
        <v>680</v>
      </c>
      <c r="E607" s="69"/>
      <c r="F607" s="65"/>
      <c r="G607" s="69">
        <f>Source!U102</f>
        <v>0.6</v>
      </c>
      <c r="H607" s="65"/>
      <c r="I607" s="65"/>
      <c r="J607" s="65"/>
      <c r="K607" s="65"/>
      <c r="L607" s="70">
        <f>SUM(L608:L608)-SUMIF(CE608:CE608, 1, L608:L608)</f>
        <v>336.7</v>
      </c>
    </row>
    <row r="608" spans="1:83" ht="28.5" x14ac:dyDescent="0.2">
      <c r="A608" s="63"/>
      <c r="B608" s="63" t="s">
        <v>736</v>
      </c>
      <c r="C608" s="63" t="s">
        <v>737</v>
      </c>
      <c r="D608" s="64" t="s">
        <v>680</v>
      </c>
      <c r="E608" s="65">
        <v>0.3</v>
      </c>
      <c r="F608" s="65"/>
      <c r="G608" s="65">
        <f>SmtRes!CX155</f>
        <v>0.6</v>
      </c>
      <c r="H608" s="67"/>
      <c r="I608" s="66"/>
      <c r="J608" s="67">
        <f>SmtRes!CZ155</f>
        <v>406.64</v>
      </c>
      <c r="K608" s="66">
        <f>ROUND((1.15)*1.2,7)</f>
        <v>1.38</v>
      </c>
      <c r="L608" s="67">
        <f>SmtRes!DI155</f>
        <v>336.7</v>
      </c>
    </row>
    <row r="609" spans="1:83" ht="15" x14ac:dyDescent="0.2">
      <c r="A609" s="62"/>
      <c r="B609" s="65">
        <v>2</v>
      </c>
      <c r="C609" s="62" t="s">
        <v>912</v>
      </c>
      <c r="D609" s="64"/>
      <c r="E609" s="69"/>
      <c r="F609" s="65"/>
      <c r="G609" s="69"/>
      <c r="H609" s="65"/>
      <c r="I609" s="65"/>
      <c r="J609" s="65"/>
      <c r="K609" s="65"/>
      <c r="L609" s="70">
        <f>SUM(L610:L613)-SUMIF(CE610:CE613, 1, L610:L613)</f>
        <v>253.33999999999997</v>
      </c>
    </row>
    <row r="610" spans="1:83" ht="15" x14ac:dyDescent="0.2">
      <c r="A610" s="62"/>
      <c r="B610" s="65"/>
      <c r="C610" s="62" t="s">
        <v>914</v>
      </c>
      <c r="D610" s="64" t="s">
        <v>680</v>
      </c>
      <c r="E610" s="69"/>
      <c r="F610" s="65"/>
      <c r="G610" s="69">
        <f>Source!V102</f>
        <v>0.44159999999999999</v>
      </c>
      <c r="H610" s="65"/>
      <c r="I610" s="65"/>
      <c r="J610" s="65"/>
      <c r="K610" s="65"/>
      <c r="L610" s="70">
        <f>SUMIF(CE611:CE613, 1, L611:L613)</f>
        <v>211.08</v>
      </c>
      <c r="CE610">
        <v>1</v>
      </c>
    </row>
    <row r="611" spans="1:83" ht="28.5" x14ac:dyDescent="0.2">
      <c r="A611" s="63"/>
      <c r="B611" s="63" t="s">
        <v>738</v>
      </c>
      <c r="C611" s="63" t="s">
        <v>740</v>
      </c>
      <c r="D611" s="64" t="s">
        <v>571</v>
      </c>
      <c r="E611" s="65">
        <v>0.16</v>
      </c>
      <c r="F611" s="65">
        <f>ROUND((1.15)*1.2,7)</f>
        <v>1.38</v>
      </c>
      <c r="G611" s="65">
        <f>SmtRes!CX157</f>
        <v>0.44159999999999999</v>
      </c>
      <c r="H611" s="67"/>
      <c r="I611" s="66"/>
      <c r="J611" s="67">
        <f>SmtRes!CZ157</f>
        <v>12.95</v>
      </c>
      <c r="K611" s="66"/>
      <c r="L611" s="67">
        <f>SmtRes!DG157</f>
        <v>5.72</v>
      </c>
    </row>
    <row r="612" spans="1:83" ht="28.5" x14ac:dyDescent="0.2">
      <c r="A612" s="63"/>
      <c r="B612" s="63" t="s">
        <v>741</v>
      </c>
      <c r="C612" s="63" t="s">
        <v>743</v>
      </c>
      <c r="D612" s="64" t="s">
        <v>571</v>
      </c>
      <c r="E612" s="65">
        <v>0.16</v>
      </c>
      <c r="F612" s="65">
        <f>ROUND((1.15)*1.2,7)</f>
        <v>1.38</v>
      </c>
      <c r="G612" s="65">
        <f>SmtRes!CX158</f>
        <v>0.44159999999999999</v>
      </c>
      <c r="H612" s="67"/>
      <c r="I612" s="66"/>
      <c r="J612" s="67">
        <f>SmtRes!CZ158</f>
        <v>560.73</v>
      </c>
      <c r="K612" s="66"/>
      <c r="L612" s="67">
        <f>SmtRes!DG158</f>
        <v>247.62</v>
      </c>
    </row>
    <row r="613" spans="1:83" ht="28.5" x14ac:dyDescent="0.2">
      <c r="A613" s="63"/>
      <c r="B613" s="63" t="s">
        <v>686</v>
      </c>
      <c r="C613" s="71" t="s">
        <v>913</v>
      </c>
      <c r="D613" s="72" t="s">
        <v>680</v>
      </c>
      <c r="E613" s="73">
        <f>SmtRes!DO158*SmtRes!AT158</f>
        <v>0.16</v>
      </c>
      <c r="F613" s="73">
        <f>ROUND((1.15)*1.2,7)</f>
        <v>1.38</v>
      </c>
      <c r="G613" s="73">
        <f>SmtRes!DO158*SmtRes!CX158</f>
        <v>0.44159999999999999</v>
      </c>
      <c r="H613" s="74"/>
      <c r="I613" s="75"/>
      <c r="J613" s="74">
        <f>ROUND(SmtRes!AG158/SmtRes!DO158, 2)</f>
        <v>477.98</v>
      </c>
      <c r="K613" s="75"/>
      <c r="L613" s="74">
        <f>SmtRes!DH158</f>
        <v>211.08</v>
      </c>
      <c r="CE613">
        <v>1</v>
      </c>
    </row>
    <row r="614" spans="1:83" ht="15" x14ac:dyDescent="0.2">
      <c r="A614" s="63"/>
      <c r="B614" s="63"/>
      <c r="C614" s="77" t="s">
        <v>915</v>
      </c>
      <c r="D614" s="64"/>
      <c r="E614" s="65"/>
      <c r="F614" s="65"/>
      <c r="G614" s="65"/>
      <c r="H614" s="67"/>
      <c r="I614" s="66"/>
      <c r="J614" s="67"/>
      <c r="K614" s="66"/>
      <c r="L614" s="67">
        <f>L607+L609+L610</f>
        <v>801.12</v>
      </c>
    </row>
    <row r="615" spans="1:83" ht="14.25" x14ac:dyDescent="0.2">
      <c r="A615" s="63"/>
      <c r="B615" s="63"/>
      <c r="C615" s="63" t="s">
        <v>916</v>
      </c>
      <c r="D615" s="64"/>
      <c r="E615" s="65"/>
      <c r="F615" s="65"/>
      <c r="G615" s="65"/>
      <c r="H615" s="67"/>
      <c r="I615" s="66"/>
      <c r="J615" s="67"/>
      <c r="K615" s="66"/>
      <c r="L615" s="67">
        <f>SUM(AR605:AR618)+SUM(AS605:AS618)+SUM(AT605:AT618)+SUM(AU605:AU618)+SUM(AV605:AV618)</f>
        <v>547.78</v>
      </c>
    </row>
    <row r="616" spans="1:83" ht="14.25" x14ac:dyDescent="0.2">
      <c r="A616" s="63"/>
      <c r="B616" s="63" t="s">
        <v>27</v>
      </c>
      <c r="C616" s="63" t="s">
        <v>917</v>
      </c>
      <c r="D616" s="64" t="s">
        <v>838</v>
      </c>
      <c r="E616" s="65">
        <f>Source!BZ102</f>
        <v>103</v>
      </c>
      <c r="F616" s="65"/>
      <c r="G616" s="65">
        <f>Source!AT102</f>
        <v>103</v>
      </c>
      <c r="H616" s="67"/>
      <c r="I616" s="66"/>
      <c r="J616" s="67"/>
      <c r="K616" s="66"/>
      <c r="L616" s="67">
        <f>SUM(AZ605:AZ618)</f>
        <v>564.21</v>
      </c>
    </row>
    <row r="617" spans="1:83" ht="14.25" x14ac:dyDescent="0.2">
      <c r="A617" s="71"/>
      <c r="B617" s="71" t="s">
        <v>28</v>
      </c>
      <c r="C617" s="71" t="s">
        <v>918</v>
      </c>
      <c r="D617" s="72" t="s">
        <v>838</v>
      </c>
      <c r="E617" s="73">
        <f>Source!CA102</f>
        <v>60</v>
      </c>
      <c r="F617" s="73"/>
      <c r="G617" s="73">
        <f>Source!AU102</f>
        <v>60</v>
      </c>
      <c r="H617" s="74"/>
      <c r="I617" s="75"/>
      <c r="J617" s="74"/>
      <c r="K617" s="75"/>
      <c r="L617" s="74">
        <f>SUM(BA605:BA618)</f>
        <v>328.67</v>
      </c>
    </row>
    <row r="618" spans="1:83" ht="15" x14ac:dyDescent="0.2">
      <c r="C618" s="79" t="s">
        <v>919</v>
      </c>
      <c r="D618" s="79"/>
      <c r="E618" s="79"/>
      <c r="F618" s="79"/>
      <c r="G618" s="79"/>
      <c r="H618" s="79"/>
      <c r="I618" s="80">
        <f>K618/E605</f>
        <v>847</v>
      </c>
      <c r="J618" s="80"/>
      <c r="K618" s="80">
        <f>L607+L609+L616+L617+L610</f>
        <v>1694</v>
      </c>
      <c r="L618" s="80"/>
      <c r="AD618">
        <f>ROUND((Source!AT102/100)*((ROUND(SUMIF(SmtRes!AQ155:'SmtRes'!AQ158,"=1",SmtRes!AD155:'SmtRes'!AD158)*Source!I102, 2)+ROUND(SUMIF(SmtRes!AQ155:'SmtRes'!AQ158,"=1",SmtRes!AC155:'SmtRes'!AC158)*Source!I102, 2))), 2)</f>
        <v>1822.32</v>
      </c>
      <c r="AE618">
        <f>ROUND((Source!AU102/100)*((ROUND(SUMIF(SmtRes!AQ155:'SmtRes'!AQ158,"=1",SmtRes!AD155:'SmtRes'!AD158)*Source!I102, 2)+ROUND(SUMIF(SmtRes!AQ155:'SmtRes'!AQ158,"=1",SmtRes!AC155:'SmtRes'!AC158)*Source!I102, 2))), 2)</f>
        <v>1061.54</v>
      </c>
      <c r="AN618" s="76">
        <f>L607+L609+L616+L617+L610</f>
        <v>1694</v>
      </c>
      <c r="AO618" s="76">
        <f>L609</f>
        <v>253.33999999999997</v>
      </c>
      <c r="AQ618" t="s">
        <v>920</v>
      </c>
      <c r="AR618" s="76">
        <f>L607</f>
        <v>336.7</v>
      </c>
      <c r="AT618" s="76">
        <f>L610</f>
        <v>211.08</v>
      </c>
      <c r="AV618" t="s">
        <v>920</v>
      </c>
      <c r="AW618">
        <f>0</f>
        <v>0</v>
      </c>
      <c r="AZ618">
        <f>Source!X102</f>
        <v>564.21</v>
      </c>
      <c r="BA618">
        <f>Source!Y102</f>
        <v>328.67</v>
      </c>
      <c r="CD618">
        <v>1</v>
      </c>
    </row>
    <row r="619" spans="1:83" ht="93.75" x14ac:dyDescent="0.2">
      <c r="A619" s="61" t="s">
        <v>220</v>
      </c>
      <c r="B619" s="63" t="s">
        <v>996</v>
      </c>
      <c r="C619" s="63" t="s">
        <v>997</v>
      </c>
      <c r="D619" s="64" t="str">
        <f>Source!H103</f>
        <v>ШТ</v>
      </c>
      <c r="E619" s="65">
        <f>Source!K103</f>
        <v>77</v>
      </c>
      <c r="F619" s="65"/>
      <c r="G619" s="65">
        <f>Source!I103</f>
        <v>77</v>
      </c>
      <c r="H619" s="67"/>
      <c r="I619" s="66"/>
      <c r="J619" s="67"/>
      <c r="K619" s="66"/>
      <c r="L619" s="67"/>
    </row>
    <row r="620" spans="1:83" ht="165.75" x14ac:dyDescent="0.2">
      <c r="B620" s="68" t="str">
        <f>Source!EO103</f>
        <v>Поправка: 421/пр_2020_прил.10_т.5_п.4_гр.3</v>
      </c>
      <c r="C620" s="68" t="str">
        <f>Source!CN103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21" spans="1:83" ht="15" x14ac:dyDescent="0.2">
      <c r="A621" s="62"/>
      <c r="B621" s="65">
        <v>1</v>
      </c>
      <c r="C621" s="62" t="s">
        <v>911</v>
      </c>
      <c r="D621" s="64" t="s">
        <v>680</v>
      </c>
      <c r="E621" s="69"/>
      <c r="F621" s="65"/>
      <c r="G621" s="69">
        <f>Source!U103</f>
        <v>282.74400000000003</v>
      </c>
      <c r="H621" s="65"/>
      <c r="I621" s="65"/>
      <c r="J621" s="65"/>
      <c r="K621" s="65"/>
      <c r="L621" s="70">
        <f>SUM(L622:L622)-SUMIF(CE622:CE622, 1, L622:L622)</f>
        <v>155692.98000000001</v>
      </c>
    </row>
    <row r="622" spans="1:83" ht="28.5" x14ac:dyDescent="0.2">
      <c r="A622" s="63"/>
      <c r="B622" s="63" t="s">
        <v>712</v>
      </c>
      <c r="C622" s="63" t="s">
        <v>713</v>
      </c>
      <c r="D622" s="64" t="s">
        <v>680</v>
      </c>
      <c r="E622" s="65">
        <v>3.06</v>
      </c>
      <c r="F622" s="65">
        <f>ROUND(1.2,7)</f>
        <v>1.2</v>
      </c>
      <c r="G622" s="65">
        <f>SmtRes!CX159</f>
        <v>282.74400000000003</v>
      </c>
      <c r="H622" s="67">
        <f>SmtRes!CZ159</f>
        <v>440.52</v>
      </c>
      <c r="I622" s="66">
        <f>SmtRes!AL159</f>
        <v>1.25</v>
      </c>
      <c r="J622" s="67">
        <f>ROUND(H622*I622, 2)</f>
        <v>550.65</v>
      </c>
      <c r="K622" s="66"/>
      <c r="L622" s="67">
        <f>SmtRes!DI159</f>
        <v>155692.98000000001</v>
      </c>
    </row>
    <row r="623" spans="1:83" ht="15" x14ac:dyDescent="0.2">
      <c r="A623" s="62"/>
      <c r="B623" s="65">
        <v>2</v>
      </c>
      <c r="C623" s="62" t="s">
        <v>912</v>
      </c>
      <c r="D623" s="64"/>
      <c r="E623" s="69"/>
      <c r="F623" s="65"/>
      <c r="G623" s="69"/>
      <c r="H623" s="65"/>
      <c r="I623" s="65"/>
      <c r="J623" s="65"/>
      <c r="K623" s="65"/>
      <c r="L623" s="70">
        <f>SUM(L624:L628)-SUMIF(CE624:CE628, 1, L624:L628)</f>
        <v>151863.41000000003</v>
      </c>
    </row>
    <row r="624" spans="1:83" ht="15" x14ac:dyDescent="0.2">
      <c r="A624" s="62"/>
      <c r="B624" s="65"/>
      <c r="C624" s="62" t="s">
        <v>914</v>
      </c>
      <c r="D624" s="64" t="s">
        <v>680</v>
      </c>
      <c r="E624" s="69"/>
      <c r="F624" s="65"/>
      <c r="G624" s="69">
        <f>Source!V103</f>
        <v>80.388000000000005</v>
      </c>
      <c r="H624" s="65"/>
      <c r="I624" s="65"/>
      <c r="J624" s="65"/>
      <c r="K624" s="65"/>
      <c r="L624" s="70">
        <f>SUMIF(CE625:CE628, 1, L625:L628)</f>
        <v>42906.29</v>
      </c>
      <c r="CE624">
        <v>1</v>
      </c>
    </row>
    <row r="625" spans="1:83" ht="42.75" x14ac:dyDescent="0.2">
      <c r="A625" s="63"/>
      <c r="B625" s="63" t="s">
        <v>746</v>
      </c>
      <c r="C625" s="63" t="s">
        <v>748</v>
      </c>
      <c r="D625" s="64" t="s">
        <v>571</v>
      </c>
      <c r="E625" s="65">
        <v>0.68</v>
      </c>
      <c r="F625" s="65">
        <f>ROUND(1.2,7)</f>
        <v>1.2</v>
      </c>
      <c r="G625" s="65">
        <f>SmtRes!CX161</f>
        <v>62.832000000000001</v>
      </c>
      <c r="H625" s="67">
        <f>SmtRes!CZ161</f>
        <v>1811.82</v>
      </c>
      <c r="I625" s="66">
        <f>SmtRes!AJ161</f>
        <v>1.25</v>
      </c>
      <c r="J625" s="67">
        <f>ROUND(H625*I625, 2)</f>
        <v>2264.7800000000002</v>
      </c>
      <c r="K625" s="66"/>
      <c r="L625" s="67">
        <f>SmtRes!DG161</f>
        <v>142300.66</v>
      </c>
    </row>
    <row r="626" spans="1:83" ht="28.5" x14ac:dyDescent="0.2">
      <c r="A626" s="63"/>
      <c r="B626" s="63" t="s">
        <v>749</v>
      </c>
      <c r="C626" s="63" t="s">
        <v>940</v>
      </c>
      <c r="D626" s="64" t="s">
        <v>680</v>
      </c>
      <c r="E626" s="65">
        <f>SmtRes!DO161*SmtRes!AT161</f>
        <v>0.68</v>
      </c>
      <c r="F626" s="65">
        <f>ROUND(1.2,7)</f>
        <v>1.2</v>
      </c>
      <c r="G626" s="65">
        <f>SmtRes!DO161*SmtRes!CX161</f>
        <v>62.832000000000001</v>
      </c>
      <c r="H626" s="67"/>
      <c r="I626" s="66"/>
      <c r="J626" s="67">
        <f>ROUND(SmtRes!AG161/SmtRes!DO161, 2)</f>
        <v>549.32000000000005</v>
      </c>
      <c r="K626" s="66"/>
      <c r="L626" s="67">
        <f>SmtRes!DH161</f>
        <v>34514.870000000003</v>
      </c>
      <c r="CE626">
        <v>1</v>
      </c>
    </row>
    <row r="627" spans="1:83" ht="28.5" x14ac:dyDescent="0.2">
      <c r="A627" s="63"/>
      <c r="B627" s="63" t="s">
        <v>687</v>
      </c>
      <c r="C627" s="63" t="s">
        <v>689</v>
      </c>
      <c r="D627" s="64" t="s">
        <v>571</v>
      </c>
      <c r="E627" s="65">
        <v>0.19</v>
      </c>
      <c r="F627" s="65">
        <f>ROUND(1.2,7)</f>
        <v>1.2</v>
      </c>
      <c r="G627" s="65">
        <f>SmtRes!CX162</f>
        <v>17.556000000000001</v>
      </c>
      <c r="H627" s="67">
        <f>SmtRes!CZ162</f>
        <v>544.70000000000005</v>
      </c>
      <c r="I627" s="66">
        <f>SmtRes!AJ162</f>
        <v>1</v>
      </c>
      <c r="J627" s="67">
        <f>ROUND(H627*I627, 2)</f>
        <v>544.70000000000005</v>
      </c>
      <c r="K627" s="66"/>
      <c r="L627" s="67">
        <f>SmtRes!DG162</f>
        <v>9562.75</v>
      </c>
    </row>
    <row r="628" spans="1:83" ht="28.5" x14ac:dyDescent="0.2">
      <c r="A628" s="63"/>
      <c r="B628" s="63" t="s">
        <v>686</v>
      </c>
      <c r="C628" s="63" t="s">
        <v>913</v>
      </c>
      <c r="D628" s="64" t="s">
        <v>680</v>
      </c>
      <c r="E628" s="65">
        <f>SmtRes!DO162*SmtRes!AT162</f>
        <v>0.19</v>
      </c>
      <c r="F628" s="65">
        <f>ROUND(1.2,7)</f>
        <v>1.2</v>
      </c>
      <c r="G628" s="65">
        <f>SmtRes!DO162*SmtRes!CX162</f>
        <v>17.556000000000001</v>
      </c>
      <c r="H628" s="67"/>
      <c r="I628" s="66"/>
      <c r="J628" s="67">
        <f>ROUND(SmtRes!AG162/SmtRes!DO162, 2)</f>
        <v>477.98</v>
      </c>
      <c r="K628" s="66"/>
      <c r="L628" s="67">
        <f>SmtRes!DH162</f>
        <v>8391.42</v>
      </c>
      <c r="CE628">
        <v>1</v>
      </c>
    </row>
    <row r="629" spans="1:83" ht="15" x14ac:dyDescent="0.2">
      <c r="A629" s="62"/>
      <c r="B629" s="65">
        <v>4</v>
      </c>
      <c r="C629" s="62" t="s">
        <v>925</v>
      </c>
      <c r="D629" s="64"/>
      <c r="E629" s="69"/>
      <c r="F629" s="65"/>
      <c r="G629" s="69"/>
      <c r="H629" s="65"/>
      <c r="I629" s="65"/>
      <c r="J629" s="65"/>
      <c r="K629" s="65"/>
      <c r="L629" s="70">
        <f>SUM(L630:L635)-SUMIF(CE630:CE635, 1, L630:L635)</f>
        <v>13452.39</v>
      </c>
    </row>
    <row r="630" spans="1:83" ht="14.25" x14ac:dyDescent="0.2">
      <c r="A630" s="63"/>
      <c r="B630" s="63" t="s">
        <v>696</v>
      </c>
      <c r="C630" s="63" t="s">
        <v>698</v>
      </c>
      <c r="D630" s="64" t="s">
        <v>699</v>
      </c>
      <c r="E630" s="65">
        <v>0.1</v>
      </c>
      <c r="F630" s="65"/>
      <c r="G630" s="65">
        <f>SmtRes!CX163</f>
        <v>7.7</v>
      </c>
      <c r="H630" s="67">
        <f>SmtRes!CZ163</f>
        <v>238.29</v>
      </c>
      <c r="I630" s="66">
        <f>SmtRes!AI163</f>
        <v>2.0699999999999998</v>
      </c>
      <c r="J630" s="67">
        <f>ROUND(H630*I630, 2)</f>
        <v>493.26</v>
      </c>
      <c r="K630" s="66"/>
      <c r="L630" s="67">
        <f>SmtRes!DF163</f>
        <v>3798.1</v>
      </c>
    </row>
    <row r="631" spans="1:83" ht="14.25" x14ac:dyDescent="0.2">
      <c r="A631" s="63"/>
      <c r="B631" s="63" t="s">
        <v>700</v>
      </c>
      <c r="C631" s="63" t="s">
        <v>702</v>
      </c>
      <c r="D631" s="64" t="s">
        <v>699</v>
      </c>
      <c r="E631" s="65">
        <v>0.03</v>
      </c>
      <c r="F631" s="65"/>
      <c r="G631" s="65">
        <f>SmtRes!CX164</f>
        <v>2.31</v>
      </c>
      <c r="H631" s="67">
        <f>SmtRes!CZ164</f>
        <v>80.02</v>
      </c>
      <c r="I631" s="66">
        <f>SmtRes!AI164</f>
        <v>2.0699999999999998</v>
      </c>
      <c r="J631" s="67">
        <f>ROUND(H631*I631, 2)</f>
        <v>165.64</v>
      </c>
      <c r="K631" s="66"/>
      <c r="L631" s="67">
        <f>SmtRes!DF164</f>
        <v>382.63</v>
      </c>
    </row>
    <row r="632" spans="1:83" ht="14.25" x14ac:dyDescent="0.2">
      <c r="A632" s="63"/>
      <c r="B632" s="63" t="s">
        <v>703</v>
      </c>
      <c r="C632" s="63" t="s">
        <v>705</v>
      </c>
      <c r="D632" s="64" t="s">
        <v>699</v>
      </c>
      <c r="E632" s="65">
        <v>0.02</v>
      </c>
      <c r="F632" s="65"/>
      <c r="G632" s="65">
        <f>SmtRes!CX165</f>
        <v>1.54</v>
      </c>
      <c r="H632" s="67">
        <f>SmtRes!CZ165</f>
        <v>56.11</v>
      </c>
      <c r="I632" s="66">
        <f>SmtRes!AI165</f>
        <v>1.58</v>
      </c>
      <c r="J632" s="67">
        <f>ROUND(H632*I632, 2)</f>
        <v>88.65</v>
      </c>
      <c r="K632" s="66"/>
      <c r="L632" s="67">
        <f>SmtRes!DF165</f>
        <v>136.52000000000001</v>
      </c>
    </row>
    <row r="633" spans="1:83" ht="14.25" x14ac:dyDescent="0.2">
      <c r="A633" s="63"/>
      <c r="B633" s="63" t="s">
        <v>750</v>
      </c>
      <c r="C633" s="63" t="s">
        <v>752</v>
      </c>
      <c r="D633" s="64" t="s">
        <v>237</v>
      </c>
      <c r="E633" s="65">
        <v>4.0000000000000002E-4</v>
      </c>
      <c r="F633" s="65"/>
      <c r="G633" s="65">
        <f>SmtRes!CX166</f>
        <v>3.0800000000000001E-2</v>
      </c>
      <c r="H633" s="67">
        <f>SmtRes!CZ166</f>
        <v>61265.39</v>
      </c>
      <c r="I633" s="66">
        <f>SmtRes!AI166</f>
        <v>1.3</v>
      </c>
      <c r="J633" s="67">
        <f>ROUND(H633*I633, 2)</f>
        <v>79645.009999999995</v>
      </c>
      <c r="K633" s="66"/>
      <c r="L633" s="67">
        <f>SmtRes!DF166</f>
        <v>2453.0700000000002</v>
      </c>
    </row>
    <row r="634" spans="1:83" ht="14.25" x14ac:dyDescent="0.2">
      <c r="A634" s="63"/>
      <c r="B634" s="63" t="s">
        <v>706</v>
      </c>
      <c r="C634" s="63" t="s">
        <v>708</v>
      </c>
      <c r="D634" s="64" t="s">
        <v>237</v>
      </c>
      <c r="E634" s="65">
        <v>1E-4</v>
      </c>
      <c r="F634" s="65"/>
      <c r="G634" s="65">
        <f>SmtRes!CX167</f>
        <v>7.7000000000000002E-3</v>
      </c>
      <c r="H634" s="67">
        <f>SmtRes!CZ167</f>
        <v>80020.98</v>
      </c>
      <c r="I634" s="66">
        <f>SmtRes!AI167</f>
        <v>1.02</v>
      </c>
      <c r="J634" s="67">
        <f>ROUND(H634*I634, 2)</f>
        <v>81621.399999999994</v>
      </c>
      <c r="K634" s="66"/>
      <c r="L634" s="67">
        <f>SmtRes!DF167</f>
        <v>628.48</v>
      </c>
    </row>
    <row r="635" spans="1:83" ht="14.25" x14ac:dyDescent="0.2">
      <c r="A635" s="63"/>
      <c r="B635" s="63" t="s">
        <v>753</v>
      </c>
      <c r="C635" s="63" t="s">
        <v>755</v>
      </c>
      <c r="D635" s="64" t="s">
        <v>254</v>
      </c>
      <c r="E635" s="65">
        <v>0.06</v>
      </c>
      <c r="F635" s="65"/>
      <c r="G635" s="65">
        <f>SmtRes!CX168</f>
        <v>4.62</v>
      </c>
      <c r="H635" s="67">
        <f>SmtRes!CZ168</f>
        <v>1031.73</v>
      </c>
      <c r="I635" s="66">
        <f>SmtRes!AI168</f>
        <v>1.27</v>
      </c>
      <c r="J635" s="67">
        <f>ROUND(H635*I635, 2)</f>
        <v>1310.3</v>
      </c>
      <c r="K635" s="66"/>
      <c r="L635" s="67">
        <f>SmtRes!DF168</f>
        <v>6053.59</v>
      </c>
    </row>
    <row r="636" spans="1:83" ht="28.5" x14ac:dyDescent="0.2">
      <c r="A636" s="63"/>
      <c r="B636" s="63" t="str">
        <f>EtalonRes!I177</f>
        <v>05.1.02.07</v>
      </c>
      <c r="C636" s="63" t="str">
        <f>EtalonRes!K177</f>
        <v>Стойка железобетонная вибрированная для опор</v>
      </c>
      <c r="D636" s="64" t="str">
        <f>EtalonRes!O177</f>
        <v>ШТ</v>
      </c>
      <c r="E636" s="65">
        <f>EtalonRes!X177</f>
        <v>0</v>
      </c>
      <c r="F636" s="65"/>
      <c r="G636" s="65">
        <f>ROUND(EtalonRes!AG177*Source!I103, 7)</f>
        <v>0</v>
      </c>
      <c r="H636" s="67"/>
      <c r="I636" s="66"/>
      <c r="J636" s="67"/>
      <c r="K636" s="66"/>
      <c r="L636" s="67"/>
    </row>
    <row r="637" spans="1:83" ht="14.25" x14ac:dyDescent="0.2">
      <c r="A637" s="63"/>
      <c r="B637" s="63" t="str">
        <f>EtalonRes!I178</f>
        <v>07.2.02.05</v>
      </c>
      <c r="C637" s="63" t="str">
        <f>EtalonRes!K178</f>
        <v>Траверсы стальные</v>
      </c>
      <c r="D637" s="64" t="str">
        <f>EtalonRes!O178</f>
        <v>т</v>
      </c>
      <c r="E637" s="65">
        <f>EtalonRes!X178</f>
        <v>0</v>
      </c>
      <c r="F637" s="65"/>
      <c r="G637" s="65">
        <f>ROUND(EtalonRes!AG178*Source!I103, 7)</f>
        <v>0</v>
      </c>
      <c r="H637" s="67"/>
      <c r="I637" s="66"/>
      <c r="J637" s="67"/>
      <c r="K637" s="66"/>
      <c r="L637" s="67"/>
    </row>
    <row r="638" spans="1:83" ht="14.25" x14ac:dyDescent="0.2">
      <c r="A638" s="63"/>
      <c r="B638" s="63" t="str">
        <f>EtalonRes!I179</f>
        <v>07.2.07.13</v>
      </c>
      <c r="C638" s="63" t="str">
        <f>EtalonRes!K179</f>
        <v>Хомуты стальные</v>
      </c>
      <c r="D638" s="64" t="str">
        <f>EtalonRes!O179</f>
        <v>кг</v>
      </c>
      <c r="E638" s="65">
        <f>EtalonRes!X179</f>
        <v>0</v>
      </c>
      <c r="F638" s="65"/>
      <c r="G638" s="65">
        <f>ROUND(EtalonRes!AG179*Source!I103, 7)</f>
        <v>0</v>
      </c>
      <c r="H638" s="67"/>
      <c r="I638" s="66"/>
      <c r="J638" s="67"/>
      <c r="K638" s="66"/>
      <c r="L638" s="67"/>
    </row>
    <row r="639" spans="1:83" ht="14.25" x14ac:dyDescent="0.2">
      <c r="A639" s="63"/>
      <c r="B639" s="63" t="str">
        <f>EtalonRes!I180</f>
        <v>08.3.04.02</v>
      </c>
      <c r="C639" s="63" t="str">
        <f>EtalonRes!K180</f>
        <v>Сталь стержневая диаметром до 10 мм</v>
      </c>
      <c r="D639" s="64" t="str">
        <f>EtalonRes!O180</f>
        <v>т</v>
      </c>
      <c r="E639" s="65">
        <f>EtalonRes!X180</f>
        <v>0</v>
      </c>
      <c r="F639" s="65"/>
      <c r="G639" s="65">
        <f>ROUND(EtalonRes!AG180*Source!I103, 7)</f>
        <v>0</v>
      </c>
      <c r="H639" s="67"/>
      <c r="I639" s="66"/>
      <c r="J639" s="67"/>
      <c r="K639" s="66"/>
      <c r="L639" s="67"/>
    </row>
    <row r="640" spans="1:83" ht="14.25" x14ac:dyDescent="0.2">
      <c r="A640" s="63"/>
      <c r="B640" s="63" t="str">
        <f>EtalonRes!I184</f>
        <v>22.2.01.04</v>
      </c>
      <c r="C640" s="63" t="str">
        <f>EtalonRes!K184</f>
        <v>Изоляторы штыревые</v>
      </c>
      <c r="D640" s="64" t="str">
        <f>EtalonRes!O184</f>
        <v>ШТ</v>
      </c>
      <c r="E640" s="65">
        <f>EtalonRes!X184</f>
        <v>0</v>
      </c>
      <c r="F640" s="65"/>
      <c r="G640" s="65">
        <f>ROUND(EtalonRes!AG184*Source!I103, 7)</f>
        <v>0</v>
      </c>
      <c r="H640" s="67"/>
      <c r="I640" s="66"/>
      <c r="J640" s="67"/>
      <c r="K640" s="66"/>
      <c r="L640" s="67"/>
    </row>
    <row r="641" spans="1:82" ht="14.25" x14ac:dyDescent="0.2">
      <c r="A641" s="63"/>
      <c r="B641" s="63" t="str">
        <f>EtalonRes!I185</f>
        <v>22.2.02.21</v>
      </c>
      <c r="C641" s="63" t="str">
        <f>EtalonRes!K185</f>
        <v>Штыри</v>
      </c>
      <c r="D641" s="64" t="str">
        <f>EtalonRes!O185</f>
        <v>ШТ</v>
      </c>
      <c r="E641" s="65">
        <f>EtalonRes!X185</f>
        <v>0</v>
      </c>
      <c r="F641" s="65"/>
      <c r="G641" s="65">
        <f>ROUND(EtalonRes!AG185*Source!I103, 7)</f>
        <v>0</v>
      </c>
      <c r="H641" s="67"/>
      <c r="I641" s="66"/>
      <c r="J641" s="67"/>
      <c r="K641" s="66"/>
      <c r="L641" s="67"/>
    </row>
    <row r="642" spans="1:82" ht="14.25" x14ac:dyDescent="0.2">
      <c r="A642" s="63"/>
      <c r="B642" s="63" t="str">
        <f>EtalonRes!I186</f>
        <v>22.2.02.23</v>
      </c>
      <c r="C642" s="71" t="str">
        <f>EtalonRes!K186</f>
        <v>Металлические плакаты</v>
      </c>
      <c r="D642" s="72" t="str">
        <f>EtalonRes!O186</f>
        <v>ШТ</v>
      </c>
      <c r="E642" s="73">
        <f>EtalonRes!X186</f>
        <v>0.1</v>
      </c>
      <c r="F642" s="73"/>
      <c r="G642" s="73">
        <f>ROUND(EtalonRes!AG186*Source!I103, 7)</f>
        <v>7.7</v>
      </c>
      <c r="H642" s="74"/>
      <c r="I642" s="75"/>
      <c r="J642" s="74"/>
      <c r="K642" s="75"/>
      <c r="L642" s="74"/>
    </row>
    <row r="643" spans="1:82" ht="15" x14ac:dyDescent="0.2">
      <c r="A643" s="63"/>
      <c r="B643" s="63"/>
      <c r="C643" s="77" t="s">
        <v>915</v>
      </c>
      <c r="D643" s="64"/>
      <c r="E643" s="65"/>
      <c r="F643" s="65"/>
      <c r="G643" s="65"/>
      <c r="H643" s="67"/>
      <c r="I643" s="66"/>
      <c r="J643" s="67"/>
      <c r="K643" s="66"/>
      <c r="L643" s="67">
        <f>L621+L623+L624+L629</f>
        <v>363915.07</v>
      </c>
    </row>
    <row r="644" spans="1:82" ht="14.25" x14ac:dyDescent="0.2">
      <c r="A644" s="63"/>
      <c r="B644" s="63"/>
      <c r="C644" s="63" t="s">
        <v>916</v>
      </c>
      <c r="D644" s="64"/>
      <c r="E644" s="65"/>
      <c r="F644" s="65"/>
      <c r="G644" s="65"/>
      <c r="H644" s="67"/>
      <c r="I644" s="66"/>
      <c r="J644" s="67"/>
      <c r="K644" s="66"/>
      <c r="L644" s="67">
        <f>SUM(AR619:AR647)+SUM(AS619:AS647)+SUM(AT619:AT647)+SUM(AU619:AU647)+SUM(AV619:AV647)</f>
        <v>198599.27000000002</v>
      </c>
    </row>
    <row r="645" spans="1:82" ht="14.25" x14ac:dyDescent="0.2">
      <c r="A645" s="63"/>
      <c r="B645" s="63" t="s">
        <v>27</v>
      </c>
      <c r="C645" s="63" t="s">
        <v>917</v>
      </c>
      <c r="D645" s="64" t="s">
        <v>838</v>
      </c>
      <c r="E645" s="65">
        <f>Source!BZ103</f>
        <v>103</v>
      </c>
      <c r="F645" s="65"/>
      <c r="G645" s="65">
        <f>Source!AT103</f>
        <v>103</v>
      </c>
      <c r="H645" s="67"/>
      <c r="I645" s="66"/>
      <c r="J645" s="67"/>
      <c r="K645" s="66"/>
      <c r="L645" s="67">
        <f>SUM(AZ619:AZ647)</f>
        <v>204557.25</v>
      </c>
    </row>
    <row r="646" spans="1:82" ht="14.25" x14ac:dyDescent="0.2">
      <c r="A646" s="71"/>
      <c r="B646" s="71" t="s">
        <v>28</v>
      </c>
      <c r="C646" s="71" t="s">
        <v>918</v>
      </c>
      <c r="D646" s="72" t="s">
        <v>838</v>
      </c>
      <c r="E646" s="73">
        <f>Source!CA103</f>
        <v>60</v>
      </c>
      <c r="F646" s="73"/>
      <c r="G646" s="73">
        <f>Source!AU103</f>
        <v>60</v>
      </c>
      <c r="H646" s="74"/>
      <c r="I646" s="75"/>
      <c r="J646" s="74"/>
      <c r="K646" s="75"/>
      <c r="L646" s="74">
        <f>SUM(BA619:BA647)</f>
        <v>119159.56</v>
      </c>
    </row>
    <row r="647" spans="1:82" ht="15" x14ac:dyDescent="0.2">
      <c r="C647" s="79" t="s">
        <v>919</v>
      </c>
      <c r="D647" s="79"/>
      <c r="E647" s="79"/>
      <c r="F647" s="79"/>
      <c r="G647" s="79"/>
      <c r="H647" s="79"/>
      <c r="I647" s="80">
        <f>K647/E619</f>
        <v>8930.2841558441578</v>
      </c>
      <c r="J647" s="80"/>
      <c r="K647" s="80">
        <f>L621+L623+L629+L645+L646+L624</f>
        <v>687631.88000000012</v>
      </c>
      <c r="L647" s="80"/>
      <c r="AD647">
        <f>ROUND((Source!AT103/100)*((ROUND(SUMIF(SmtRes!AQ159:'SmtRes'!AQ168,"=1",SmtRes!AD159:'SmtRes'!AD168)*Source!I103, 2)+ROUND(SUMIF(SmtRes!AQ159:'SmtRes'!AQ168,"=1",SmtRes!AC159:'SmtRes'!AC168)*Source!I103, 2))), 2)</f>
        <v>125147.21</v>
      </c>
      <c r="AE647">
        <f>ROUND((Source!AU103/100)*((ROUND(SUMIF(SmtRes!AQ159:'SmtRes'!AQ168,"=1",SmtRes!AD159:'SmtRes'!AD168)*Source!I103, 2)+ROUND(SUMIF(SmtRes!AQ159:'SmtRes'!AQ168,"=1",SmtRes!AC159:'SmtRes'!AC168)*Source!I103, 2))), 2)</f>
        <v>72901.289999999994</v>
      </c>
      <c r="AN647" s="76">
        <f>L621+L623+L629+L645+L646+L624</f>
        <v>687631.88000000012</v>
      </c>
      <c r="AO647" s="76">
        <f>L623</f>
        <v>151863.41000000003</v>
      </c>
      <c r="AQ647" t="s">
        <v>920</v>
      </c>
      <c r="AR647" s="76">
        <f>L621</f>
        <v>155692.98000000001</v>
      </c>
      <c r="AT647" s="76">
        <f>L624</f>
        <v>42906.29</v>
      </c>
      <c r="AV647" t="s">
        <v>920</v>
      </c>
      <c r="AW647" s="76">
        <f>L629</f>
        <v>13452.39</v>
      </c>
      <c r="AZ647">
        <f>Source!X103</f>
        <v>204557.25</v>
      </c>
      <c r="BA647">
        <f>Source!Y103</f>
        <v>119159.56</v>
      </c>
      <c r="CD647">
        <v>1</v>
      </c>
    </row>
    <row r="648" spans="1:82" ht="39.75" x14ac:dyDescent="0.2">
      <c r="A648" s="61" t="s">
        <v>224</v>
      </c>
      <c r="B648" s="63" t="str">
        <f>Source!F104</f>
        <v>Цена поставщика</v>
      </c>
      <c r="C648" s="63" t="s">
        <v>998</v>
      </c>
      <c r="D648" s="64" t="str">
        <f>Source!H104</f>
        <v>ШТ</v>
      </c>
      <c r="E648" s="65">
        <f>Source!K104</f>
        <v>77</v>
      </c>
      <c r="F648" s="65"/>
      <c r="G648" s="65">
        <f>Source!I104</f>
        <v>77</v>
      </c>
      <c r="H648" s="67">
        <f>Source!AL104</f>
        <v>13768.53</v>
      </c>
      <c r="I648" s="66"/>
      <c r="J648" s="67"/>
      <c r="K648" s="66">
        <f>ROUND(1.02,7)</f>
        <v>1.02</v>
      </c>
      <c r="L648" s="67">
        <f>Source!P104</f>
        <v>1081380.3500000001</v>
      </c>
    </row>
    <row r="649" spans="1:82" ht="89.25" x14ac:dyDescent="0.2">
      <c r="A649" s="91"/>
      <c r="B649" s="92" t="str">
        <f>Source!EO104</f>
        <v>Поправка: ФСБЦ-2022, ОП, т.3, п.1.1.</v>
      </c>
      <c r="C649" s="92" t="str">
        <f>Source!CN104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649" s="91"/>
      <c r="E649" s="91"/>
      <c r="F649" s="91"/>
      <c r="G649" s="91"/>
      <c r="H649" s="91"/>
      <c r="I649" s="91"/>
      <c r="J649" s="91"/>
      <c r="K649" s="91"/>
      <c r="L649" s="91"/>
    </row>
    <row r="650" spans="1:82" ht="15" x14ac:dyDescent="0.2">
      <c r="C650" s="79" t="s">
        <v>919</v>
      </c>
      <c r="D650" s="79"/>
      <c r="E650" s="79"/>
      <c r="F650" s="79"/>
      <c r="G650" s="79"/>
      <c r="H650" s="79"/>
      <c r="I650" s="80">
        <f>K650/E648</f>
        <v>14043.900649350651</v>
      </c>
      <c r="J650" s="80"/>
      <c r="K650" s="80">
        <f>L648</f>
        <v>1081380.3500000001</v>
      </c>
      <c r="L650" s="80"/>
      <c r="AD650">
        <f>ROUND((Source!AT104/100)*((ROUND(ROUND(Source!AO104,2)*Source!I104, 2)+ROUND(ROUND(Source!AN104,2)*Source!I104, 2))), 2)</f>
        <v>0</v>
      </c>
      <c r="AE650">
        <f>ROUND((Source!AU104/100)*((ROUND(ROUND(Source!AO104,2)*Source!I104, 2)+ROUND(ROUND(Source!AN104,2)*Source!I104, 2))), 2)</f>
        <v>0</v>
      </c>
      <c r="AN650" s="76">
        <f>L648</f>
        <v>1081380.3500000001</v>
      </c>
      <c r="AO650">
        <f>0</f>
        <v>0</v>
      </c>
      <c r="AQ650" t="s">
        <v>920</v>
      </c>
      <c r="AR650">
        <f>0</f>
        <v>0</v>
      </c>
      <c r="AT650">
        <f>0</f>
        <v>0</v>
      </c>
      <c r="AV650" t="s">
        <v>920</v>
      </c>
      <c r="AW650" s="76">
        <f>L648</f>
        <v>1081380.3500000001</v>
      </c>
      <c r="AZ650">
        <f>Source!X104</f>
        <v>0</v>
      </c>
      <c r="BA650">
        <f>Source!Y104</f>
        <v>0</v>
      </c>
      <c r="CD650">
        <v>1</v>
      </c>
    </row>
    <row r="651" spans="1:82" ht="28.5" x14ac:dyDescent="0.2">
      <c r="A651" s="82" t="s">
        <v>234</v>
      </c>
      <c r="B651" s="71" t="str">
        <f>Source!F105</f>
        <v>01.7.15.05-0015</v>
      </c>
      <c r="C651" s="71" t="str">
        <f>Source!G105</f>
        <v>Гайки стальные шестигранные, диаметр резьбы М16 (М18)(0,038кг/шт)</v>
      </c>
      <c r="D651" s="72" t="str">
        <f>Source!H105</f>
        <v>т</v>
      </c>
      <c r="E651" s="73">
        <f>Source!K105</f>
        <v>5.8520000000000004E-3</v>
      </c>
      <c r="F651" s="73"/>
      <c r="G651" s="73">
        <f>Source!I105</f>
        <v>5.8520000000000004E-3</v>
      </c>
      <c r="H651" s="74">
        <f>Source!AL105</f>
        <v>123285.2</v>
      </c>
      <c r="I651" s="75">
        <f>IF(Source!BC105&lt;&gt; 0, Source!BC105, 1)</f>
        <v>1.1200000000000001</v>
      </c>
      <c r="J651" s="74">
        <f>ROUND(H651*I651, 2)</f>
        <v>138079.42000000001</v>
      </c>
      <c r="K651" s="75"/>
      <c r="L651" s="74">
        <f>Source!P105</f>
        <v>808.04</v>
      </c>
    </row>
    <row r="652" spans="1:82" ht="15" x14ac:dyDescent="0.2">
      <c r="C652" s="79" t="s">
        <v>919</v>
      </c>
      <c r="D652" s="79"/>
      <c r="E652" s="79"/>
      <c r="F652" s="79"/>
      <c r="G652" s="79"/>
      <c r="H652" s="79"/>
      <c r="I652" s="80">
        <f>K652/E651</f>
        <v>138079.2891319207</v>
      </c>
      <c r="J652" s="80"/>
      <c r="K652" s="80">
        <f>L651</f>
        <v>808.04</v>
      </c>
      <c r="L652" s="80"/>
      <c r="AD652">
        <f>ROUND((Source!AT105/100)*((ROUND(ROUND(Source!AO105,2)*Source!I105, 2)+ROUND(ROUND(Source!AN105,2)*Source!I105, 2))), 2)</f>
        <v>0</v>
      </c>
      <c r="AE652">
        <f>ROUND((Source!AU105/100)*((ROUND(ROUND(Source!AO105,2)*Source!I105, 2)+ROUND(ROUND(Source!AN105,2)*Source!I105, 2))), 2)</f>
        <v>0</v>
      </c>
      <c r="AN652" s="76">
        <f>L651</f>
        <v>808.04</v>
      </c>
      <c r="AO652">
        <f>0</f>
        <v>0</v>
      </c>
      <c r="AQ652" t="s">
        <v>920</v>
      </c>
      <c r="AR652">
        <f>0</f>
        <v>0</v>
      </c>
      <c r="AT652">
        <f>0</f>
        <v>0</v>
      </c>
      <c r="AV652" t="s">
        <v>920</v>
      </c>
      <c r="AW652" s="76">
        <f>L651</f>
        <v>808.04</v>
      </c>
      <c r="AZ652">
        <f>Source!X105</f>
        <v>0</v>
      </c>
      <c r="BA652">
        <f>Source!Y105</f>
        <v>0</v>
      </c>
      <c r="CD652">
        <v>1</v>
      </c>
    </row>
    <row r="653" spans="1:82" ht="39.75" x14ac:dyDescent="0.2">
      <c r="A653" s="82" t="s">
        <v>241</v>
      </c>
      <c r="B653" s="71" t="str">
        <f>Source!F106</f>
        <v>Цена поставщика</v>
      </c>
      <c r="C653" s="71" t="s">
        <v>999</v>
      </c>
      <c r="D653" s="72" t="str">
        <f>Source!H106</f>
        <v>ШТ</v>
      </c>
      <c r="E653" s="73">
        <f>Source!K106</f>
        <v>77</v>
      </c>
      <c r="F653" s="73"/>
      <c r="G653" s="73">
        <f>Source!I106</f>
        <v>77</v>
      </c>
      <c r="H653" s="74">
        <f>Source!AL106</f>
        <v>78.5</v>
      </c>
      <c r="I653" s="75"/>
      <c r="J653" s="74"/>
      <c r="K653" s="75">
        <f>ROUND(1.02,7)</f>
        <v>1.02</v>
      </c>
      <c r="L653" s="74">
        <f>Source!P106</f>
        <v>6165.39</v>
      </c>
    </row>
    <row r="654" spans="1:82" ht="15" x14ac:dyDescent="0.2">
      <c r="C654" s="79" t="s">
        <v>919</v>
      </c>
      <c r="D654" s="79"/>
      <c r="E654" s="79"/>
      <c r="F654" s="79"/>
      <c r="G654" s="79"/>
      <c r="H654" s="79"/>
      <c r="I654" s="80">
        <f>K654/E653</f>
        <v>80.070000000000007</v>
      </c>
      <c r="J654" s="80"/>
      <c r="K654" s="80">
        <f>L653</f>
        <v>6165.39</v>
      </c>
      <c r="L654" s="80"/>
      <c r="AD654">
        <f>ROUND((Source!AT106/100)*((ROUND(ROUND(Source!AO106,2)*Source!I106, 2)+ROUND(ROUND(Source!AN106,2)*Source!I106, 2))), 2)</f>
        <v>0</v>
      </c>
      <c r="AE654">
        <f>ROUND((Source!AU106/100)*((ROUND(ROUND(Source!AO106,2)*Source!I106, 2)+ROUND(ROUND(Source!AN106,2)*Source!I106, 2))), 2)</f>
        <v>0</v>
      </c>
      <c r="AN654" s="76">
        <f>L653</f>
        <v>6165.39</v>
      </c>
      <c r="AO654">
        <f>0</f>
        <v>0</v>
      </c>
      <c r="AQ654" t="s">
        <v>920</v>
      </c>
      <c r="AR654">
        <f>0</f>
        <v>0</v>
      </c>
      <c r="AT654">
        <f>0</f>
        <v>0</v>
      </c>
      <c r="AV654" t="s">
        <v>920</v>
      </c>
      <c r="AW654" s="76">
        <f>L653</f>
        <v>6165.39</v>
      </c>
      <c r="AZ654">
        <f>Source!X106</f>
        <v>0</v>
      </c>
      <c r="BA654">
        <f>Source!Y106</f>
        <v>0</v>
      </c>
      <c r="CD654">
        <v>1</v>
      </c>
    </row>
    <row r="655" spans="1:82" ht="39.75" x14ac:dyDescent="0.2">
      <c r="A655" s="82" t="s">
        <v>244</v>
      </c>
      <c r="B655" s="71" t="str">
        <f>Source!F107</f>
        <v>Цена поставщика</v>
      </c>
      <c r="C655" s="71" t="s">
        <v>1000</v>
      </c>
      <c r="D655" s="72" t="str">
        <f>Source!H107</f>
        <v>ШТ</v>
      </c>
      <c r="E655" s="73">
        <f>Source!K107</f>
        <v>77</v>
      </c>
      <c r="F655" s="73"/>
      <c r="G655" s="73">
        <f>Source!I107</f>
        <v>77</v>
      </c>
      <c r="H655" s="74">
        <f>Source!AL107</f>
        <v>3858</v>
      </c>
      <c r="I655" s="75"/>
      <c r="J655" s="74"/>
      <c r="K655" s="75">
        <f>ROUND(1.02,7)</f>
        <v>1.02</v>
      </c>
      <c r="L655" s="74">
        <f>Source!P107</f>
        <v>303007.32</v>
      </c>
    </row>
    <row r="656" spans="1:82" ht="15" x14ac:dyDescent="0.2">
      <c r="C656" s="79" t="s">
        <v>919</v>
      </c>
      <c r="D656" s="79"/>
      <c r="E656" s="79"/>
      <c r="F656" s="79"/>
      <c r="G656" s="79"/>
      <c r="H656" s="79"/>
      <c r="I656" s="80">
        <f>K656/E655</f>
        <v>3935.1600000000003</v>
      </c>
      <c r="J656" s="80"/>
      <c r="K656" s="80">
        <f>L655</f>
        <v>303007.32</v>
      </c>
      <c r="L656" s="80"/>
      <c r="AD656">
        <f>ROUND((Source!AT107/100)*((ROUND(ROUND(Source!AO107,2)*Source!I107, 2)+ROUND(ROUND(Source!AN107,2)*Source!I107, 2))), 2)</f>
        <v>0</v>
      </c>
      <c r="AE656">
        <f>ROUND((Source!AU107/100)*((ROUND(ROUND(Source!AO107,2)*Source!I107, 2)+ROUND(ROUND(Source!AN107,2)*Source!I107, 2))), 2)</f>
        <v>0</v>
      </c>
      <c r="AN656" s="76">
        <f>L655</f>
        <v>303007.32</v>
      </c>
      <c r="AO656">
        <f>0</f>
        <v>0</v>
      </c>
      <c r="AQ656" t="s">
        <v>920</v>
      </c>
      <c r="AR656">
        <f>0</f>
        <v>0</v>
      </c>
      <c r="AT656">
        <f>0</f>
        <v>0</v>
      </c>
      <c r="AV656" t="s">
        <v>920</v>
      </c>
      <c r="AW656" s="76">
        <f>L655</f>
        <v>303007.32</v>
      </c>
      <c r="AZ656">
        <f>Source!X107</f>
        <v>0</v>
      </c>
      <c r="BA656">
        <f>Source!Y107</f>
        <v>0</v>
      </c>
      <c r="CD656">
        <v>1</v>
      </c>
    </row>
    <row r="657" spans="1:83" ht="39.75" x14ac:dyDescent="0.2">
      <c r="A657" s="82" t="s">
        <v>246</v>
      </c>
      <c r="B657" s="71" t="str">
        <f>Source!F108</f>
        <v>Цена поставщика</v>
      </c>
      <c r="C657" s="71" t="s">
        <v>1001</v>
      </c>
      <c r="D657" s="72" t="str">
        <f>Source!H108</f>
        <v>ШТ</v>
      </c>
      <c r="E657" s="73">
        <f>Source!K108</f>
        <v>77</v>
      </c>
      <c r="F657" s="73"/>
      <c r="G657" s="73">
        <f>Source!I108</f>
        <v>77</v>
      </c>
      <c r="H657" s="74">
        <f>Source!AL108</f>
        <v>370.7</v>
      </c>
      <c r="I657" s="75"/>
      <c r="J657" s="74"/>
      <c r="K657" s="75">
        <f>ROUND(1.02,7)</f>
        <v>1.02</v>
      </c>
      <c r="L657" s="74">
        <f>Source!P108</f>
        <v>29114.78</v>
      </c>
    </row>
    <row r="658" spans="1:83" ht="15" x14ac:dyDescent="0.2">
      <c r="C658" s="79" t="s">
        <v>919</v>
      </c>
      <c r="D658" s="79"/>
      <c r="E658" s="79"/>
      <c r="F658" s="79"/>
      <c r="G658" s="79"/>
      <c r="H658" s="79"/>
      <c r="I658" s="80">
        <f>K658/E657</f>
        <v>378.11402597402594</v>
      </c>
      <c r="J658" s="80"/>
      <c r="K658" s="80">
        <f>L657</f>
        <v>29114.78</v>
      </c>
      <c r="L658" s="80"/>
      <c r="AD658">
        <f>ROUND((Source!AT108/100)*((ROUND(ROUND(Source!AO108,2)*Source!I108, 2)+ROUND(ROUND(Source!AN108,2)*Source!I108, 2))), 2)</f>
        <v>0</v>
      </c>
      <c r="AE658">
        <f>ROUND((Source!AU108/100)*((ROUND(ROUND(Source!AO108,2)*Source!I108, 2)+ROUND(ROUND(Source!AN108,2)*Source!I108, 2))), 2)</f>
        <v>0</v>
      </c>
      <c r="AN658" s="76">
        <f>L657</f>
        <v>29114.78</v>
      </c>
      <c r="AO658">
        <f>0</f>
        <v>0</v>
      </c>
      <c r="AQ658" t="s">
        <v>920</v>
      </c>
      <c r="AR658">
        <f>0</f>
        <v>0</v>
      </c>
      <c r="AT658">
        <f>0</f>
        <v>0</v>
      </c>
      <c r="AV658" t="s">
        <v>920</v>
      </c>
      <c r="AW658" s="76">
        <f>L657</f>
        <v>29114.78</v>
      </c>
      <c r="AZ658">
        <f>Source!X108</f>
        <v>0</v>
      </c>
      <c r="BA658">
        <f>Source!Y108</f>
        <v>0</v>
      </c>
      <c r="CD658">
        <v>1</v>
      </c>
    </row>
    <row r="659" spans="1:83" ht="39.75" x14ac:dyDescent="0.2">
      <c r="A659" s="82" t="s">
        <v>248</v>
      </c>
      <c r="B659" s="71" t="str">
        <f>Source!F109</f>
        <v>Цена поставщика</v>
      </c>
      <c r="C659" s="71" t="s">
        <v>1002</v>
      </c>
      <c r="D659" s="72" t="str">
        <f>Source!H109</f>
        <v>ШТ</v>
      </c>
      <c r="E659" s="73">
        <f>Source!K109</f>
        <v>154</v>
      </c>
      <c r="F659" s="73"/>
      <c r="G659" s="73">
        <f>Source!I109</f>
        <v>154</v>
      </c>
      <c r="H659" s="74">
        <f>Source!AL109</f>
        <v>35</v>
      </c>
      <c r="I659" s="75"/>
      <c r="J659" s="74"/>
      <c r="K659" s="75">
        <f>ROUND(1.02,7)</f>
        <v>1.02</v>
      </c>
      <c r="L659" s="74">
        <f>Source!P109</f>
        <v>5497.8</v>
      </c>
    </row>
    <row r="660" spans="1:83" ht="15" x14ac:dyDescent="0.2">
      <c r="C660" s="79" t="s">
        <v>919</v>
      </c>
      <c r="D660" s="79"/>
      <c r="E660" s="79"/>
      <c r="F660" s="79"/>
      <c r="G660" s="79"/>
      <c r="H660" s="79"/>
      <c r="I660" s="80">
        <f>K660/E659</f>
        <v>35.700000000000003</v>
      </c>
      <c r="J660" s="80"/>
      <c r="K660" s="80">
        <f>L659</f>
        <v>5497.8</v>
      </c>
      <c r="L660" s="80"/>
      <c r="AD660">
        <f>ROUND((Source!AT109/100)*((ROUND(ROUND(Source!AO109,2)*Source!I109, 2)+ROUND(ROUND(Source!AN109,2)*Source!I109, 2))), 2)</f>
        <v>0</v>
      </c>
      <c r="AE660">
        <f>ROUND((Source!AU109/100)*((ROUND(ROUND(Source!AO109,2)*Source!I109, 2)+ROUND(ROUND(Source!AN109,2)*Source!I109, 2))), 2)</f>
        <v>0</v>
      </c>
      <c r="AN660" s="76">
        <f>L659</f>
        <v>5497.8</v>
      </c>
      <c r="AO660">
        <f>0</f>
        <v>0</v>
      </c>
      <c r="AQ660" t="s">
        <v>920</v>
      </c>
      <c r="AR660">
        <f>0</f>
        <v>0</v>
      </c>
      <c r="AT660">
        <f>0</f>
        <v>0</v>
      </c>
      <c r="AV660" t="s">
        <v>920</v>
      </c>
      <c r="AW660" s="76">
        <f>L659</f>
        <v>5497.8</v>
      </c>
      <c r="AZ660">
        <f>Source!X109</f>
        <v>0</v>
      </c>
      <c r="BA660">
        <f>Source!Y109</f>
        <v>0</v>
      </c>
      <c r="CD660">
        <v>1</v>
      </c>
    </row>
    <row r="661" spans="1:83" ht="39.75" x14ac:dyDescent="0.2">
      <c r="A661" s="82" t="s">
        <v>250</v>
      </c>
      <c r="B661" s="71" t="str">
        <f>Source!F110</f>
        <v>Цена поставщика</v>
      </c>
      <c r="C661" s="71" t="s">
        <v>1003</v>
      </c>
      <c r="D661" s="72" t="str">
        <f>Source!H110</f>
        <v>ШТ</v>
      </c>
      <c r="E661" s="73">
        <f>Source!K110</f>
        <v>231</v>
      </c>
      <c r="F661" s="73"/>
      <c r="G661" s="73">
        <f>Source!I110</f>
        <v>231</v>
      </c>
      <c r="H661" s="74">
        <f>Source!AL110</f>
        <v>2087.4</v>
      </c>
      <c r="I661" s="75"/>
      <c r="J661" s="74"/>
      <c r="K661" s="75">
        <f>ROUND(1.02,7)</f>
        <v>1.02</v>
      </c>
      <c r="L661" s="74">
        <f>Source!P110</f>
        <v>491833.19</v>
      </c>
    </row>
    <row r="662" spans="1:83" ht="15" x14ac:dyDescent="0.2">
      <c r="C662" s="79" t="s">
        <v>919</v>
      </c>
      <c r="D662" s="79"/>
      <c r="E662" s="79"/>
      <c r="F662" s="79"/>
      <c r="G662" s="79"/>
      <c r="H662" s="79"/>
      <c r="I662" s="80">
        <f>K662/E661</f>
        <v>2129.1480086580086</v>
      </c>
      <c r="J662" s="80"/>
      <c r="K662" s="80">
        <f>L661</f>
        <v>491833.19</v>
      </c>
      <c r="L662" s="80"/>
      <c r="AD662">
        <f>ROUND((Source!AT110/100)*((ROUND(ROUND(Source!AO110,2)*Source!I110, 2)+ROUND(ROUND(Source!AN110,2)*Source!I110, 2))), 2)</f>
        <v>0</v>
      </c>
      <c r="AE662">
        <f>ROUND((Source!AU110/100)*((ROUND(ROUND(Source!AO110,2)*Source!I110, 2)+ROUND(ROUND(Source!AN110,2)*Source!I110, 2))), 2)</f>
        <v>0</v>
      </c>
      <c r="AN662" s="76">
        <f>L661</f>
        <v>491833.19</v>
      </c>
      <c r="AO662">
        <f>0</f>
        <v>0</v>
      </c>
      <c r="AQ662" t="s">
        <v>920</v>
      </c>
      <c r="AR662">
        <f>0</f>
        <v>0</v>
      </c>
      <c r="AT662">
        <f>0</f>
        <v>0</v>
      </c>
      <c r="AV662" t="s">
        <v>920</v>
      </c>
      <c r="AW662" s="76">
        <f>L661</f>
        <v>491833.19</v>
      </c>
      <c r="AZ662">
        <f>Source!X110</f>
        <v>0</v>
      </c>
      <c r="BA662">
        <f>Source!Y110</f>
        <v>0</v>
      </c>
      <c r="CD662">
        <v>1</v>
      </c>
    </row>
    <row r="663" spans="1:83" ht="39.75" x14ac:dyDescent="0.2">
      <c r="A663" s="82" t="s">
        <v>259</v>
      </c>
      <c r="B663" s="71" t="str">
        <f>Source!F112</f>
        <v>Цена поставщика</v>
      </c>
      <c r="C663" s="71" t="s">
        <v>1004</v>
      </c>
      <c r="D663" s="72" t="str">
        <f>Source!H112</f>
        <v>ШТ</v>
      </c>
      <c r="E663" s="73">
        <f>Source!K112</f>
        <v>231</v>
      </c>
      <c r="F663" s="73"/>
      <c r="G663" s="73">
        <f>Source!I112</f>
        <v>231</v>
      </c>
      <c r="H663" s="74">
        <f>Source!AL112</f>
        <v>11.5</v>
      </c>
      <c r="I663" s="75"/>
      <c r="J663" s="74"/>
      <c r="K663" s="75">
        <f>ROUND(1.02,7)</f>
        <v>1.02</v>
      </c>
      <c r="L663" s="74">
        <f>Source!P112</f>
        <v>2709.63</v>
      </c>
    </row>
    <row r="664" spans="1:83" ht="15" x14ac:dyDescent="0.2">
      <c r="C664" s="79" t="s">
        <v>919</v>
      </c>
      <c r="D664" s="79"/>
      <c r="E664" s="79"/>
      <c r="F664" s="79"/>
      <c r="G664" s="79"/>
      <c r="H664" s="79"/>
      <c r="I664" s="80">
        <f>K664/E663</f>
        <v>11.73</v>
      </c>
      <c r="J664" s="80"/>
      <c r="K664" s="80">
        <f>L663</f>
        <v>2709.63</v>
      </c>
      <c r="L664" s="80"/>
      <c r="AD664">
        <f>ROUND((Source!AT112/100)*((ROUND(ROUND(Source!AO112,2)*Source!I112, 2)+ROUND(ROUND(Source!AN112,2)*Source!I112, 2))), 2)</f>
        <v>0</v>
      </c>
      <c r="AE664">
        <f>ROUND((Source!AU112/100)*((ROUND(ROUND(Source!AO112,2)*Source!I112, 2)+ROUND(ROUND(Source!AN112,2)*Source!I112, 2))), 2)</f>
        <v>0</v>
      </c>
      <c r="AN664" s="76">
        <f>L663</f>
        <v>2709.63</v>
      </c>
      <c r="AO664">
        <f>0</f>
        <v>0</v>
      </c>
      <c r="AQ664" t="s">
        <v>920</v>
      </c>
      <c r="AR664">
        <f>0</f>
        <v>0</v>
      </c>
      <c r="AT664">
        <f>0</f>
        <v>0</v>
      </c>
      <c r="AV664" t="s">
        <v>920</v>
      </c>
      <c r="AW664" s="76">
        <f>L663</f>
        <v>2709.63</v>
      </c>
      <c r="AZ664">
        <f>Source!X112</f>
        <v>0</v>
      </c>
      <c r="BA664">
        <f>Source!Y112</f>
        <v>0</v>
      </c>
      <c r="CD664">
        <v>1</v>
      </c>
    </row>
    <row r="665" spans="1:83" ht="71.25" x14ac:dyDescent="0.2">
      <c r="A665" s="82" t="s">
        <v>261</v>
      </c>
      <c r="B665" s="71" t="str">
        <f>Source!F113</f>
        <v>20.1.02.23-1031</v>
      </c>
      <c r="C665" s="71" t="str">
        <f>Source!G113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665" s="72" t="str">
        <f>Source!H113</f>
        <v>ШТ</v>
      </c>
      <c r="E665" s="73">
        <f>Source!K113</f>
        <v>462</v>
      </c>
      <c r="F665" s="73"/>
      <c r="G665" s="73">
        <f>Source!I113</f>
        <v>462</v>
      </c>
      <c r="H665" s="74">
        <f>Source!AL113</f>
        <v>127.56</v>
      </c>
      <c r="I665" s="75">
        <f>IF(Source!BC113&lt;&gt; 0, Source!BC113, 1)</f>
        <v>1.24</v>
      </c>
      <c r="J665" s="74">
        <f>ROUND(H665*I665, 2)</f>
        <v>158.16999999999999</v>
      </c>
      <c r="K665" s="75"/>
      <c r="L665" s="74">
        <f>Source!P113</f>
        <v>73074.539999999994</v>
      </c>
    </row>
    <row r="666" spans="1:83" ht="15" x14ac:dyDescent="0.2">
      <c r="C666" s="79" t="s">
        <v>919</v>
      </c>
      <c r="D666" s="79"/>
      <c r="E666" s="79"/>
      <c r="F666" s="79"/>
      <c r="G666" s="79"/>
      <c r="H666" s="79"/>
      <c r="I666" s="80">
        <f>K666/E665</f>
        <v>158.16999999999999</v>
      </c>
      <c r="J666" s="80"/>
      <c r="K666" s="80">
        <f>L665</f>
        <v>73074.539999999994</v>
      </c>
      <c r="L666" s="80"/>
      <c r="AD666">
        <f>ROUND((Source!AT113/100)*((ROUND(ROUND(Source!AO113,2)*Source!I113, 2)+ROUND(ROUND(Source!AN113,2)*Source!I113, 2))), 2)</f>
        <v>0</v>
      </c>
      <c r="AE666">
        <f>ROUND((Source!AU113/100)*((ROUND(ROUND(Source!AO113,2)*Source!I113, 2)+ROUND(ROUND(Source!AN113,2)*Source!I113, 2))), 2)</f>
        <v>0</v>
      </c>
      <c r="AN666" s="76">
        <f>L665</f>
        <v>73074.539999999994</v>
      </c>
      <c r="AO666">
        <f>0</f>
        <v>0</v>
      </c>
      <c r="AQ666" t="s">
        <v>920</v>
      </c>
      <c r="AR666">
        <f>0</f>
        <v>0</v>
      </c>
      <c r="AT666">
        <f>0</f>
        <v>0</v>
      </c>
      <c r="AV666" t="s">
        <v>920</v>
      </c>
      <c r="AW666" s="76">
        <f>L665</f>
        <v>73074.539999999994</v>
      </c>
      <c r="AZ666">
        <f>Source!X113</f>
        <v>0</v>
      </c>
      <c r="BA666">
        <f>Source!Y113</f>
        <v>0</v>
      </c>
      <c r="CD666">
        <v>2</v>
      </c>
    </row>
    <row r="667" spans="1:83" ht="122.25" x14ac:dyDescent="0.2">
      <c r="A667" s="61" t="s">
        <v>265</v>
      </c>
      <c r="B667" s="63" t="s">
        <v>996</v>
      </c>
      <c r="C667" s="63" t="s">
        <v>1005</v>
      </c>
      <c r="D667" s="64" t="str">
        <f>Source!H114</f>
        <v>ШТ</v>
      </c>
      <c r="E667" s="65">
        <f>Source!K114</f>
        <v>5</v>
      </c>
      <c r="F667" s="65"/>
      <c r="G667" s="65">
        <f>Source!I114</f>
        <v>5</v>
      </c>
      <c r="H667" s="67"/>
      <c r="I667" s="66"/>
      <c r="J667" s="67"/>
      <c r="K667" s="66"/>
      <c r="L667" s="67"/>
    </row>
    <row r="668" spans="1:83" ht="280.5" x14ac:dyDescent="0.2">
      <c r="B668" s="68" t="str">
        <f>Source!EO114</f>
        <v>Поправка: 421/пр_2020_прил.10_т.5_п.9.1_гр.3  Поправка: 421/пр_2020_прил.10_т.5_п.4_гр.3</v>
      </c>
      <c r="C668" s="68" t="str">
        <f>Source!CN114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69" spans="1:83" ht="15" x14ac:dyDescent="0.2">
      <c r="A669" s="62"/>
      <c r="B669" s="65">
        <v>1</v>
      </c>
      <c r="C669" s="62" t="s">
        <v>911</v>
      </c>
      <c r="D669" s="64" t="s">
        <v>680</v>
      </c>
      <c r="E669" s="69"/>
      <c r="F669" s="65"/>
      <c r="G669" s="69">
        <f>Source!U114</f>
        <v>15.3</v>
      </c>
      <c r="H669" s="65"/>
      <c r="I669" s="65"/>
      <c r="J669" s="65"/>
      <c r="K669" s="65"/>
      <c r="L669" s="70">
        <f>SUM(L670:L670)-SUMIF(CE670:CE670, 1, L670:L670)</f>
        <v>11626.42</v>
      </c>
    </row>
    <row r="670" spans="1:83" ht="28.5" x14ac:dyDescent="0.2">
      <c r="A670" s="63"/>
      <c r="B670" s="63" t="s">
        <v>712</v>
      </c>
      <c r="C670" s="63" t="s">
        <v>713</v>
      </c>
      <c r="D670" s="64" t="s">
        <v>680</v>
      </c>
      <c r="E670" s="65">
        <v>3.06</v>
      </c>
      <c r="F670" s="65"/>
      <c r="G670" s="65">
        <f>SmtRes!CX169</f>
        <v>15.3</v>
      </c>
      <c r="H670" s="67">
        <f>SmtRes!CZ169</f>
        <v>440.52</v>
      </c>
      <c r="I670" s="66">
        <f>SmtRes!AL169</f>
        <v>1.25</v>
      </c>
      <c r="J670" s="67">
        <f>ROUND(H670*I670, 2)</f>
        <v>550.65</v>
      </c>
      <c r="K670" s="66">
        <f>ROUND((1.15)*1.2,7)</f>
        <v>1.38</v>
      </c>
      <c r="L670" s="67">
        <f>SmtRes!DI169</f>
        <v>11626.42</v>
      </c>
    </row>
    <row r="671" spans="1:83" ht="15" x14ac:dyDescent="0.2">
      <c r="A671" s="62"/>
      <c r="B671" s="65">
        <v>2</v>
      </c>
      <c r="C671" s="62" t="s">
        <v>912</v>
      </c>
      <c r="D671" s="64"/>
      <c r="E671" s="69"/>
      <c r="F671" s="65"/>
      <c r="G671" s="69"/>
      <c r="H671" s="65"/>
      <c r="I671" s="65"/>
      <c r="J671" s="65"/>
      <c r="K671" s="65"/>
      <c r="L671" s="70">
        <f>SUM(L672:L676)-SUMIF(CE672:CE676, 1, L672:L676)</f>
        <v>11340.449999999999</v>
      </c>
    </row>
    <row r="672" spans="1:83" ht="15" x14ac:dyDescent="0.2">
      <c r="A672" s="62"/>
      <c r="B672" s="65"/>
      <c r="C672" s="62" t="s">
        <v>914</v>
      </c>
      <c r="D672" s="64" t="s">
        <v>680</v>
      </c>
      <c r="E672" s="69"/>
      <c r="F672" s="65"/>
      <c r="G672" s="69">
        <f>Source!V114</f>
        <v>6.0030000000000001</v>
      </c>
      <c r="H672" s="65"/>
      <c r="I672" s="65"/>
      <c r="J672" s="65"/>
      <c r="K672" s="65"/>
      <c r="L672" s="70">
        <f>SUMIF(CE673:CE676, 1, L673:L676)</f>
        <v>3204.04</v>
      </c>
      <c r="CE672">
        <v>1</v>
      </c>
    </row>
    <row r="673" spans="1:83" ht="42.75" x14ac:dyDescent="0.2">
      <c r="A673" s="63"/>
      <c r="B673" s="63" t="s">
        <v>746</v>
      </c>
      <c r="C673" s="63" t="s">
        <v>748</v>
      </c>
      <c r="D673" s="64" t="s">
        <v>571</v>
      </c>
      <c r="E673" s="65">
        <v>0.68</v>
      </c>
      <c r="F673" s="65">
        <f>ROUND((1.15)*1.2,7)</f>
        <v>1.38</v>
      </c>
      <c r="G673" s="65">
        <f>SmtRes!CX171</f>
        <v>4.6920000000000002</v>
      </c>
      <c r="H673" s="67">
        <f>SmtRes!CZ171</f>
        <v>1811.82</v>
      </c>
      <c r="I673" s="66">
        <f>SmtRes!AJ171</f>
        <v>1.25</v>
      </c>
      <c r="J673" s="67">
        <f>ROUND(H673*I673, 2)</f>
        <v>2264.7800000000002</v>
      </c>
      <c r="K673" s="66"/>
      <c r="L673" s="67">
        <f>SmtRes!DG171</f>
        <v>10626.35</v>
      </c>
    </row>
    <row r="674" spans="1:83" ht="28.5" x14ac:dyDescent="0.2">
      <c r="A674" s="63"/>
      <c r="B674" s="63" t="s">
        <v>749</v>
      </c>
      <c r="C674" s="63" t="s">
        <v>940</v>
      </c>
      <c r="D674" s="64" t="s">
        <v>680</v>
      </c>
      <c r="E674" s="65">
        <f>SmtRes!DO171*SmtRes!AT171</f>
        <v>0.68</v>
      </c>
      <c r="F674" s="65">
        <f>ROUND((1.15)*1.2,7)</f>
        <v>1.38</v>
      </c>
      <c r="G674" s="65">
        <f>SmtRes!DO171*SmtRes!CX171</f>
        <v>4.6920000000000002</v>
      </c>
      <c r="H674" s="67"/>
      <c r="I674" s="66"/>
      <c r="J674" s="67">
        <f>ROUND(SmtRes!AG171/SmtRes!DO171, 2)</f>
        <v>549.32000000000005</v>
      </c>
      <c r="K674" s="66"/>
      <c r="L674" s="67">
        <f>SmtRes!DH171</f>
        <v>2577.41</v>
      </c>
      <c r="CE674">
        <v>1</v>
      </c>
    </row>
    <row r="675" spans="1:83" ht="28.5" x14ac:dyDescent="0.2">
      <c r="A675" s="63"/>
      <c r="B675" s="63" t="s">
        <v>687</v>
      </c>
      <c r="C675" s="63" t="s">
        <v>689</v>
      </c>
      <c r="D675" s="64" t="s">
        <v>571</v>
      </c>
      <c r="E675" s="65">
        <v>0.19</v>
      </c>
      <c r="F675" s="65">
        <f>ROUND((1.15)*1.2,7)</f>
        <v>1.38</v>
      </c>
      <c r="G675" s="65">
        <f>SmtRes!CX172</f>
        <v>1.3109999999999999</v>
      </c>
      <c r="H675" s="67"/>
      <c r="I675" s="66"/>
      <c r="J675" s="67">
        <f>SmtRes!CZ172</f>
        <v>544.70000000000005</v>
      </c>
      <c r="K675" s="66"/>
      <c r="L675" s="67">
        <f>SmtRes!DG172</f>
        <v>714.1</v>
      </c>
    </row>
    <row r="676" spans="1:83" ht="28.5" x14ac:dyDescent="0.2">
      <c r="A676" s="63"/>
      <c r="B676" s="63" t="s">
        <v>686</v>
      </c>
      <c r="C676" s="63" t="s">
        <v>913</v>
      </c>
      <c r="D676" s="64" t="s">
        <v>680</v>
      </c>
      <c r="E676" s="65">
        <f>SmtRes!DO172*SmtRes!AT172</f>
        <v>0.19</v>
      </c>
      <c r="F676" s="65">
        <f>ROUND((1.15)*1.2,7)</f>
        <v>1.38</v>
      </c>
      <c r="G676" s="65">
        <f>SmtRes!DO172*SmtRes!CX172</f>
        <v>1.3109999999999999</v>
      </c>
      <c r="H676" s="67"/>
      <c r="I676" s="66"/>
      <c r="J676" s="67">
        <f>ROUND(SmtRes!AG172/SmtRes!DO172, 2)</f>
        <v>477.98</v>
      </c>
      <c r="K676" s="66"/>
      <c r="L676" s="67">
        <f>SmtRes!DH172</f>
        <v>626.63</v>
      </c>
      <c r="CE676">
        <v>1</v>
      </c>
    </row>
    <row r="677" spans="1:83" ht="15" x14ac:dyDescent="0.2">
      <c r="A677" s="62"/>
      <c r="B677" s="65">
        <v>4</v>
      </c>
      <c r="C677" s="62" t="s">
        <v>925</v>
      </c>
      <c r="D677" s="64"/>
      <c r="E677" s="69"/>
      <c r="F677" s="65"/>
      <c r="G677" s="69"/>
      <c r="H677" s="65"/>
      <c r="I677" s="65"/>
      <c r="J677" s="65"/>
      <c r="K677" s="65"/>
      <c r="L677" s="70">
        <f>SUM(L678:L683)-SUMIF(CE678:CE683, 1, L678:L683)</f>
        <v>873.54</v>
      </c>
    </row>
    <row r="678" spans="1:83" ht="14.25" x14ac:dyDescent="0.2">
      <c r="A678" s="63"/>
      <c r="B678" s="63" t="s">
        <v>696</v>
      </c>
      <c r="C678" s="63" t="s">
        <v>698</v>
      </c>
      <c r="D678" s="64" t="s">
        <v>699</v>
      </c>
      <c r="E678" s="65">
        <v>0.1</v>
      </c>
      <c r="F678" s="65"/>
      <c r="G678" s="65">
        <f>SmtRes!CX173</f>
        <v>0.5</v>
      </c>
      <c r="H678" s="67">
        <f>SmtRes!CZ173</f>
        <v>238.29</v>
      </c>
      <c r="I678" s="66">
        <f>SmtRes!AI173</f>
        <v>2.0699999999999998</v>
      </c>
      <c r="J678" s="67">
        <f>ROUND(H678*I678, 2)</f>
        <v>493.26</v>
      </c>
      <c r="K678" s="66"/>
      <c r="L678" s="67">
        <f>SmtRes!DF173</f>
        <v>246.63</v>
      </c>
    </row>
    <row r="679" spans="1:83" ht="14.25" x14ac:dyDescent="0.2">
      <c r="A679" s="63"/>
      <c r="B679" s="63" t="s">
        <v>700</v>
      </c>
      <c r="C679" s="63" t="s">
        <v>702</v>
      </c>
      <c r="D679" s="64" t="s">
        <v>699</v>
      </c>
      <c r="E679" s="65">
        <v>0.03</v>
      </c>
      <c r="F679" s="65"/>
      <c r="G679" s="65">
        <f>SmtRes!CX174</f>
        <v>0.15</v>
      </c>
      <c r="H679" s="67">
        <f>SmtRes!CZ174</f>
        <v>80.02</v>
      </c>
      <c r="I679" s="66">
        <f>SmtRes!AI174</f>
        <v>2.0699999999999998</v>
      </c>
      <c r="J679" s="67">
        <f>ROUND(H679*I679, 2)</f>
        <v>165.64</v>
      </c>
      <c r="K679" s="66"/>
      <c r="L679" s="67">
        <f>SmtRes!DF174</f>
        <v>24.85</v>
      </c>
    </row>
    <row r="680" spans="1:83" ht="14.25" x14ac:dyDescent="0.2">
      <c r="A680" s="63"/>
      <c r="B680" s="63" t="s">
        <v>703</v>
      </c>
      <c r="C680" s="63" t="s">
        <v>705</v>
      </c>
      <c r="D680" s="64" t="s">
        <v>699</v>
      </c>
      <c r="E680" s="65">
        <v>0.02</v>
      </c>
      <c r="F680" s="65"/>
      <c r="G680" s="65">
        <f>SmtRes!CX175</f>
        <v>0.1</v>
      </c>
      <c r="H680" s="67">
        <f>SmtRes!CZ175</f>
        <v>56.11</v>
      </c>
      <c r="I680" s="66">
        <f>SmtRes!AI175</f>
        <v>1.58</v>
      </c>
      <c r="J680" s="67">
        <f>ROUND(H680*I680, 2)</f>
        <v>88.65</v>
      </c>
      <c r="K680" s="66"/>
      <c r="L680" s="67">
        <f>SmtRes!DF175</f>
        <v>8.8699999999999992</v>
      </c>
    </row>
    <row r="681" spans="1:83" ht="14.25" x14ac:dyDescent="0.2">
      <c r="A681" s="63"/>
      <c r="B681" s="63" t="s">
        <v>750</v>
      </c>
      <c r="C681" s="63" t="s">
        <v>752</v>
      </c>
      <c r="D681" s="64" t="s">
        <v>237</v>
      </c>
      <c r="E681" s="65">
        <v>4.0000000000000002E-4</v>
      </c>
      <c r="F681" s="65"/>
      <c r="G681" s="65">
        <f>SmtRes!CX176</f>
        <v>2E-3</v>
      </c>
      <c r="H681" s="67">
        <f>SmtRes!CZ176</f>
        <v>61265.39</v>
      </c>
      <c r="I681" s="66">
        <f>SmtRes!AI176</f>
        <v>1.3</v>
      </c>
      <c r="J681" s="67">
        <f>ROUND(H681*I681, 2)</f>
        <v>79645.009999999995</v>
      </c>
      <c r="K681" s="66"/>
      <c r="L681" s="67">
        <f>SmtRes!DF176</f>
        <v>159.29</v>
      </c>
    </row>
    <row r="682" spans="1:83" ht="14.25" x14ac:dyDescent="0.2">
      <c r="A682" s="63"/>
      <c r="B682" s="63" t="s">
        <v>706</v>
      </c>
      <c r="C682" s="63" t="s">
        <v>708</v>
      </c>
      <c r="D682" s="64" t="s">
        <v>237</v>
      </c>
      <c r="E682" s="65">
        <v>1E-4</v>
      </c>
      <c r="F682" s="65"/>
      <c r="G682" s="65">
        <f>SmtRes!CX177</f>
        <v>5.0000000000000001E-4</v>
      </c>
      <c r="H682" s="67">
        <f>SmtRes!CZ177</f>
        <v>80020.98</v>
      </c>
      <c r="I682" s="66">
        <f>SmtRes!AI177</f>
        <v>1.02</v>
      </c>
      <c r="J682" s="67">
        <f>ROUND(H682*I682, 2)</f>
        <v>81621.399999999994</v>
      </c>
      <c r="K682" s="66"/>
      <c r="L682" s="67">
        <f>SmtRes!DF177</f>
        <v>40.81</v>
      </c>
    </row>
    <row r="683" spans="1:83" ht="14.25" x14ac:dyDescent="0.2">
      <c r="A683" s="63"/>
      <c r="B683" s="63" t="s">
        <v>753</v>
      </c>
      <c r="C683" s="63" t="s">
        <v>755</v>
      </c>
      <c r="D683" s="64" t="s">
        <v>254</v>
      </c>
      <c r="E683" s="65">
        <v>0.06</v>
      </c>
      <c r="F683" s="65"/>
      <c r="G683" s="65">
        <f>SmtRes!CX178</f>
        <v>0.3</v>
      </c>
      <c r="H683" s="67">
        <f>SmtRes!CZ178</f>
        <v>1031.73</v>
      </c>
      <c r="I683" s="66">
        <f>SmtRes!AI178</f>
        <v>1.27</v>
      </c>
      <c r="J683" s="67">
        <f>ROUND(H683*I683, 2)</f>
        <v>1310.3</v>
      </c>
      <c r="K683" s="66"/>
      <c r="L683" s="67">
        <f>SmtRes!DF178</f>
        <v>393.09</v>
      </c>
    </row>
    <row r="684" spans="1:83" ht="28.5" x14ac:dyDescent="0.2">
      <c r="A684" s="63"/>
      <c r="B684" s="63" t="str">
        <f>EtalonRes!I195</f>
        <v>05.1.02.07</v>
      </c>
      <c r="C684" s="63" t="str">
        <f>EtalonRes!K195</f>
        <v>Стойка железобетонная вибрированная для опор</v>
      </c>
      <c r="D684" s="64" t="str">
        <f>EtalonRes!O195</f>
        <v>ШТ</v>
      </c>
      <c r="E684" s="65">
        <f>EtalonRes!X195</f>
        <v>0</v>
      </c>
      <c r="F684" s="65"/>
      <c r="G684" s="65">
        <f>ROUND(EtalonRes!AG195*Source!I114, 7)</f>
        <v>0</v>
      </c>
      <c r="H684" s="67"/>
      <c r="I684" s="66"/>
      <c r="J684" s="67"/>
      <c r="K684" s="66"/>
      <c r="L684" s="67"/>
    </row>
    <row r="685" spans="1:83" ht="14.25" x14ac:dyDescent="0.2">
      <c r="A685" s="63"/>
      <c r="B685" s="63" t="str">
        <f>EtalonRes!I196</f>
        <v>07.2.02.05</v>
      </c>
      <c r="C685" s="63" t="str">
        <f>EtalonRes!K196</f>
        <v>Траверсы стальные</v>
      </c>
      <c r="D685" s="64" t="str">
        <f>EtalonRes!O196</f>
        <v>т</v>
      </c>
      <c r="E685" s="65">
        <f>EtalonRes!X196</f>
        <v>0</v>
      </c>
      <c r="F685" s="65"/>
      <c r="G685" s="65">
        <f>ROUND(EtalonRes!AG196*Source!I114, 7)</f>
        <v>0</v>
      </c>
      <c r="H685" s="67"/>
      <c r="I685" s="66"/>
      <c r="J685" s="67"/>
      <c r="K685" s="66"/>
      <c r="L685" s="67"/>
    </row>
    <row r="686" spans="1:83" ht="14.25" x14ac:dyDescent="0.2">
      <c r="A686" s="63"/>
      <c r="B686" s="63" t="str">
        <f>EtalonRes!I197</f>
        <v>07.2.07.13</v>
      </c>
      <c r="C686" s="63" t="str">
        <f>EtalonRes!K197</f>
        <v>Хомуты стальные</v>
      </c>
      <c r="D686" s="64" t="str">
        <f>EtalonRes!O197</f>
        <v>кг</v>
      </c>
      <c r="E686" s="65">
        <f>EtalonRes!X197</f>
        <v>0</v>
      </c>
      <c r="F686" s="65"/>
      <c r="G686" s="65">
        <f>ROUND(EtalonRes!AG197*Source!I114, 7)</f>
        <v>0</v>
      </c>
      <c r="H686" s="67"/>
      <c r="I686" s="66"/>
      <c r="J686" s="67"/>
      <c r="K686" s="66"/>
      <c r="L686" s="67"/>
    </row>
    <row r="687" spans="1:83" ht="14.25" x14ac:dyDescent="0.2">
      <c r="A687" s="63"/>
      <c r="B687" s="63" t="str">
        <f>EtalonRes!I198</f>
        <v>08.3.04.02</v>
      </c>
      <c r="C687" s="63" t="str">
        <f>EtalonRes!K198</f>
        <v>Сталь стержневая диаметром до 10 мм</v>
      </c>
      <c r="D687" s="64" t="str">
        <f>EtalonRes!O198</f>
        <v>т</v>
      </c>
      <c r="E687" s="65">
        <f>EtalonRes!X198</f>
        <v>0</v>
      </c>
      <c r="F687" s="65"/>
      <c r="G687" s="65">
        <f>ROUND(EtalonRes!AG198*Source!I114, 7)</f>
        <v>0</v>
      </c>
      <c r="H687" s="67"/>
      <c r="I687" s="66"/>
      <c r="J687" s="67"/>
      <c r="K687" s="66"/>
      <c r="L687" s="67"/>
    </row>
    <row r="688" spans="1:83" ht="14.25" x14ac:dyDescent="0.2">
      <c r="A688" s="63"/>
      <c r="B688" s="63" t="str">
        <f>EtalonRes!I202</f>
        <v>22.2.01.04</v>
      </c>
      <c r="C688" s="63" t="str">
        <f>EtalonRes!K202</f>
        <v>Изоляторы штыревые</v>
      </c>
      <c r="D688" s="64" t="str">
        <f>EtalonRes!O202</f>
        <v>ШТ</v>
      </c>
      <c r="E688" s="65">
        <f>EtalonRes!X202</f>
        <v>0</v>
      </c>
      <c r="F688" s="65"/>
      <c r="G688" s="65">
        <f>ROUND(EtalonRes!AG202*Source!I114, 7)</f>
        <v>0</v>
      </c>
      <c r="H688" s="67"/>
      <c r="I688" s="66"/>
      <c r="J688" s="67"/>
      <c r="K688" s="66"/>
      <c r="L688" s="67"/>
    </row>
    <row r="689" spans="1:82" ht="14.25" x14ac:dyDescent="0.2">
      <c r="A689" s="63"/>
      <c r="B689" s="63" t="str">
        <f>EtalonRes!I203</f>
        <v>22.2.02.21</v>
      </c>
      <c r="C689" s="63" t="str">
        <f>EtalonRes!K203</f>
        <v>Штыри</v>
      </c>
      <c r="D689" s="64" t="str">
        <f>EtalonRes!O203</f>
        <v>ШТ</v>
      </c>
      <c r="E689" s="65">
        <f>EtalonRes!X203</f>
        <v>0</v>
      </c>
      <c r="F689" s="65"/>
      <c r="G689" s="65">
        <f>ROUND(EtalonRes!AG203*Source!I114, 7)</f>
        <v>0</v>
      </c>
      <c r="H689" s="67"/>
      <c r="I689" s="66"/>
      <c r="J689" s="67"/>
      <c r="K689" s="66"/>
      <c r="L689" s="67"/>
    </row>
    <row r="690" spans="1:82" ht="14.25" x14ac:dyDescent="0.2">
      <c r="A690" s="63"/>
      <c r="B690" s="63" t="str">
        <f>EtalonRes!I204</f>
        <v>22.2.02.23</v>
      </c>
      <c r="C690" s="71" t="str">
        <f>EtalonRes!K204</f>
        <v>Металлические плакаты</v>
      </c>
      <c r="D690" s="72" t="str">
        <f>EtalonRes!O204</f>
        <v>ШТ</v>
      </c>
      <c r="E690" s="73">
        <f>EtalonRes!X204</f>
        <v>0.1</v>
      </c>
      <c r="F690" s="73"/>
      <c r="G690" s="73">
        <f>ROUND(EtalonRes!AG204*Source!I114, 7)</f>
        <v>0.5</v>
      </c>
      <c r="H690" s="74"/>
      <c r="I690" s="75"/>
      <c r="J690" s="74"/>
      <c r="K690" s="75"/>
      <c r="L690" s="74"/>
    </row>
    <row r="691" spans="1:82" ht="15" x14ac:dyDescent="0.2">
      <c r="A691" s="63"/>
      <c r="B691" s="63"/>
      <c r="C691" s="77" t="s">
        <v>915</v>
      </c>
      <c r="D691" s="64"/>
      <c r="E691" s="65"/>
      <c r="F691" s="65"/>
      <c r="G691" s="65"/>
      <c r="H691" s="67"/>
      <c r="I691" s="66"/>
      <c r="J691" s="67"/>
      <c r="K691" s="66"/>
      <c r="L691" s="67">
        <f>L669+L671+L672+L677</f>
        <v>27044.45</v>
      </c>
    </row>
    <row r="692" spans="1:82" ht="14.25" x14ac:dyDescent="0.2">
      <c r="A692" s="63"/>
      <c r="B692" s="63"/>
      <c r="C692" s="63" t="s">
        <v>916</v>
      </c>
      <c r="D692" s="64"/>
      <c r="E692" s="65"/>
      <c r="F692" s="65"/>
      <c r="G692" s="65"/>
      <c r="H692" s="67"/>
      <c r="I692" s="66"/>
      <c r="J692" s="67"/>
      <c r="K692" s="66"/>
      <c r="L692" s="67">
        <f>SUM(AR667:AR695)+SUM(AS667:AS695)+SUM(AT667:AT695)+SUM(AU667:AU695)+SUM(AV667:AV695)</f>
        <v>14830.46</v>
      </c>
    </row>
    <row r="693" spans="1:82" ht="14.25" x14ac:dyDescent="0.2">
      <c r="A693" s="63"/>
      <c r="B693" s="63" t="s">
        <v>27</v>
      </c>
      <c r="C693" s="63" t="s">
        <v>917</v>
      </c>
      <c r="D693" s="64" t="s">
        <v>838</v>
      </c>
      <c r="E693" s="65">
        <f>Source!BZ114</f>
        <v>103</v>
      </c>
      <c r="F693" s="65"/>
      <c r="G693" s="65">
        <f>Source!AT114</f>
        <v>103</v>
      </c>
      <c r="H693" s="67"/>
      <c r="I693" s="66"/>
      <c r="J693" s="67"/>
      <c r="K693" s="66"/>
      <c r="L693" s="67">
        <f>SUM(AZ667:AZ695)</f>
        <v>15275.37</v>
      </c>
    </row>
    <row r="694" spans="1:82" ht="14.25" x14ac:dyDescent="0.2">
      <c r="A694" s="71"/>
      <c r="B694" s="71" t="s">
        <v>28</v>
      </c>
      <c r="C694" s="71" t="s">
        <v>918</v>
      </c>
      <c r="D694" s="72" t="s">
        <v>838</v>
      </c>
      <c r="E694" s="73">
        <f>Source!CA114</f>
        <v>60</v>
      </c>
      <c r="F694" s="73"/>
      <c r="G694" s="73">
        <f>Source!AU114</f>
        <v>60</v>
      </c>
      <c r="H694" s="74"/>
      <c r="I694" s="75"/>
      <c r="J694" s="74"/>
      <c r="K694" s="75"/>
      <c r="L694" s="74">
        <f>SUM(BA667:BA695)</f>
        <v>8898.2800000000007</v>
      </c>
    </row>
    <row r="695" spans="1:82" ht="15" x14ac:dyDescent="0.2">
      <c r="C695" s="79" t="s">
        <v>919</v>
      </c>
      <c r="D695" s="79"/>
      <c r="E695" s="79"/>
      <c r="F695" s="79"/>
      <c r="G695" s="79"/>
      <c r="H695" s="79"/>
      <c r="I695" s="80">
        <f>K695/E667</f>
        <v>10243.619999999999</v>
      </c>
      <c r="J695" s="80"/>
      <c r="K695" s="80">
        <f>L669+L671+L677+L693+L694+L672</f>
        <v>51218.1</v>
      </c>
      <c r="L695" s="80"/>
      <c r="AD695">
        <f>ROUND((Source!AT114/100)*((ROUND(SUMIF(SmtRes!AQ169:'SmtRes'!AQ178,"=1",SmtRes!AD169:'SmtRes'!AD178)*Source!I114, 2)+ROUND(SUMIF(SmtRes!AQ169:'SmtRes'!AQ178,"=1",SmtRes!AC169:'SmtRes'!AC178)*Source!I114, 2))), 2)</f>
        <v>8126.44</v>
      </c>
      <c r="AE695">
        <f>ROUND((Source!AU114/100)*((ROUND(SUMIF(SmtRes!AQ169:'SmtRes'!AQ178,"=1",SmtRes!AD169:'SmtRes'!AD178)*Source!I114, 2)+ROUND(SUMIF(SmtRes!AQ169:'SmtRes'!AQ178,"=1",SmtRes!AC169:'SmtRes'!AC178)*Source!I114, 2))), 2)</f>
        <v>4733.8500000000004</v>
      </c>
      <c r="AN695" s="76">
        <f>L669+L671+L677+L693+L694+L672</f>
        <v>51218.1</v>
      </c>
      <c r="AO695" s="76">
        <f>L671</f>
        <v>11340.449999999999</v>
      </c>
      <c r="AQ695" t="s">
        <v>920</v>
      </c>
      <c r="AR695" s="76">
        <f>L669</f>
        <v>11626.42</v>
      </c>
      <c r="AT695" s="76">
        <f>L672</f>
        <v>3204.04</v>
      </c>
      <c r="AV695" t="s">
        <v>920</v>
      </c>
      <c r="AW695" s="76">
        <f>L677</f>
        <v>873.54</v>
      </c>
      <c r="AZ695">
        <f>Source!X114</f>
        <v>15275.37</v>
      </c>
      <c r="BA695">
        <f>Source!Y114</f>
        <v>8898.2800000000007</v>
      </c>
      <c r="CD695">
        <v>1</v>
      </c>
    </row>
    <row r="696" spans="1:82" ht="39.75" x14ac:dyDescent="0.2">
      <c r="A696" s="61" t="s">
        <v>267</v>
      </c>
      <c r="B696" s="63" t="str">
        <f>Source!F115</f>
        <v>Цена поставщика</v>
      </c>
      <c r="C696" s="63" t="s">
        <v>998</v>
      </c>
      <c r="D696" s="64" t="str">
        <f>Source!H115</f>
        <v>ШТ</v>
      </c>
      <c r="E696" s="65">
        <f>Source!K115</f>
        <v>5</v>
      </c>
      <c r="F696" s="65"/>
      <c r="G696" s="65">
        <f>Source!I115</f>
        <v>5</v>
      </c>
      <c r="H696" s="67">
        <f>Source!AL115</f>
        <v>13768.53</v>
      </c>
      <c r="I696" s="66"/>
      <c r="J696" s="67"/>
      <c r="K696" s="66">
        <f>ROUND(1.02,7)</f>
        <v>1.02</v>
      </c>
      <c r="L696" s="67">
        <f>Source!P115</f>
        <v>70219.5</v>
      </c>
    </row>
    <row r="697" spans="1:82" ht="89.25" x14ac:dyDescent="0.2">
      <c r="A697" s="91"/>
      <c r="B697" s="92" t="str">
        <f>Source!EO115</f>
        <v>Поправка: ФСБЦ-2022, ОП, т.3, п.1.1.</v>
      </c>
      <c r="C697" s="92" t="str">
        <f>Source!CN115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697" s="91"/>
      <c r="E697" s="91"/>
      <c r="F697" s="91"/>
      <c r="G697" s="91"/>
      <c r="H697" s="91"/>
      <c r="I697" s="91"/>
      <c r="J697" s="91"/>
      <c r="K697" s="91"/>
      <c r="L697" s="91"/>
    </row>
    <row r="698" spans="1:82" ht="15" x14ac:dyDescent="0.2">
      <c r="C698" s="79" t="s">
        <v>919</v>
      </c>
      <c r="D698" s="79"/>
      <c r="E698" s="79"/>
      <c r="F698" s="79"/>
      <c r="G698" s="79"/>
      <c r="H698" s="79"/>
      <c r="I698" s="80">
        <f>K698/E696</f>
        <v>14043.9</v>
      </c>
      <c r="J698" s="80"/>
      <c r="K698" s="80">
        <f>L696</f>
        <v>70219.5</v>
      </c>
      <c r="L698" s="80"/>
      <c r="AD698">
        <f>ROUND((Source!AT115/100)*((ROUND(ROUND(Source!AO115,2)*Source!I115, 2)+ROUND(ROUND(Source!AN115,2)*Source!I115, 2))), 2)</f>
        <v>0</v>
      </c>
      <c r="AE698">
        <f>ROUND((Source!AU115/100)*((ROUND(ROUND(Source!AO115,2)*Source!I115, 2)+ROUND(ROUND(Source!AN115,2)*Source!I115, 2))), 2)</f>
        <v>0</v>
      </c>
      <c r="AN698" s="76">
        <f>L696</f>
        <v>70219.5</v>
      </c>
      <c r="AO698">
        <f>0</f>
        <v>0</v>
      </c>
      <c r="AQ698" t="s">
        <v>920</v>
      </c>
      <c r="AR698">
        <f>0</f>
        <v>0</v>
      </c>
      <c r="AT698">
        <f>0</f>
        <v>0</v>
      </c>
      <c r="AV698" t="s">
        <v>920</v>
      </c>
      <c r="AW698" s="76">
        <f>L696</f>
        <v>70219.5</v>
      </c>
      <c r="AZ698">
        <f>Source!X115</f>
        <v>0</v>
      </c>
      <c r="BA698">
        <f>Source!Y115</f>
        <v>0</v>
      </c>
      <c r="CD698">
        <v>1</v>
      </c>
    </row>
    <row r="699" spans="1:82" ht="28.5" x14ac:dyDescent="0.2">
      <c r="A699" s="82" t="s">
        <v>268</v>
      </c>
      <c r="B699" s="71" t="str">
        <f>Source!F116</f>
        <v>01.7.15.05-0015</v>
      </c>
      <c r="C699" s="71" t="str">
        <f>Source!G116</f>
        <v>Гайки стальные шестигранные, диаметр резьбы М16 (М18)(0,038кг/шт)</v>
      </c>
      <c r="D699" s="72" t="str">
        <f>Source!H116</f>
        <v>т</v>
      </c>
      <c r="E699" s="73">
        <f>Source!K116</f>
        <v>3.8000000000000002E-4</v>
      </c>
      <c r="F699" s="73"/>
      <c r="G699" s="73">
        <f>Source!I116</f>
        <v>3.8000000000000002E-4</v>
      </c>
      <c r="H699" s="74">
        <f>Source!AL116</f>
        <v>123285.2</v>
      </c>
      <c r="I699" s="75">
        <f>IF(Source!BC116&lt;&gt; 0, Source!BC116, 1)</f>
        <v>1.1200000000000001</v>
      </c>
      <c r="J699" s="74">
        <f>ROUND(H699*I699, 2)</f>
        <v>138079.42000000001</v>
      </c>
      <c r="K699" s="75"/>
      <c r="L699" s="74">
        <f>Source!P116</f>
        <v>52.47</v>
      </c>
    </row>
    <row r="700" spans="1:82" ht="15" x14ac:dyDescent="0.2">
      <c r="C700" s="79" t="s">
        <v>919</v>
      </c>
      <c r="D700" s="79"/>
      <c r="E700" s="79"/>
      <c r="F700" s="79"/>
      <c r="G700" s="79"/>
      <c r="H700" s="79"/>
      <c r="I700" s="80">
        <f>K700/E699</f>
        <v>138078.94736842104</v>
      </c>
      <c r="J700" s="80"/>
      <c r="K700" s="80">
        <f>L699</f>
        <v>52.47</v>
      </c>
      <c r="L700" s="80"/>
      <c r="AD700">
        <f>ROUND((Source!AT116/100)*((ROUND(ROUND(Source!AO116,2)*Source!I116, 2)+ROUND(ROUND(Source!AN116,2)*Source!I116, 2))), 2)</f>
        <v>0</v>
      </c>
      <c r="AE700">
        <f>ROUND((Source!AU116/100)*((ROUND(ROUND(Source!AO116,2)*Source!I116, 2)+ROUND(ROUND(Source!AN116,2)*Source!I116, 2))), 2)</f>
        <v>0</v>
      </c>
      <c r="AN700" s="76">
        <f>L699</f>
        <v>52.47</v>
      </c>
      <c r="AO700">
        <f>0</f>
        <v>0</v>
      </c>
      <c r="AQ700" t="s">
        <v>920</v>
      </c>
      <c r="AR700">
        <f>0</f>
        <v>0</v>
      </c>
      <c r="AT700">
        <f>0</f>
        <v>0</v>
      </c>
      <c r="AV700" t="s">
        <v>920</v>
      </c>
      <c r="AW700" s="76">
        <f>L699</f>
        <v>52.47</v>
      </c>
      <c r="AZ700">
        <f>Source!X116</f>
        <v>0</v>
      </c>
      <c r="BA700">
        <f>Source!Y116</f>
        <v>0</v>
      </c>
      <c r="CD700">
        <v>1</v>
      </c>
    </row>
    <row r="701" spans="1:82" ht="39.75" x14ac:dyDescent="0.2">
      <c r="A701" s="82" t="s">
        <v>269</v>
      </c>
      <c r="B701" s="71" t="str">
        <f>Source!F117</f>
        <v>Цена поставщика</v>
      </c>
      <c r="C701" s="71" t="s">
        <v>999</v>
      </c>
      <c r="D701" s="72" t="str">
        <f>Source!H117</f>
        <v>ШТ</v>
      </c>
      <c r="E701" s="73">
        <f>Source!K117</f>
        <v>5</v>
      </c>
      <c r="F701" s="73"/>
      <c r="G701" s="73">
        <f>Source!I117</f>
        <v>5</v>
      </c>
      <c r="H701" s="74">
        <f>Source!AL117</f>
        <v>78.5</v>
      </c>
      <c r="I701" s="75"/>
      <c r="J701" s="74"/>
      <c r="K701" s="75">
        <f>ROUND(1.02,7)</f>
        <v>1.02</v>
      </c>
      <c r="L701" s="74">
        <f>Source!P117</f>
        <v>400.35</v>
      </c>
    </row>
    <row r="702" spans="1:82" ht="15" x14ac:dyDescent="0.2">
      <c r="C702" s="79" t="s">
        <v>919</v>
      </c>
      <c r="D702" s="79"/>
      <c r="E702" s="79"/>
      <c r="F702" s="79"/>
      <c r="G702" s="79"/>
      <c r="H702" s="79"/>
      <c r="I702" s="80">
        <f>K702/E701</f>
        <v>80.070000000000007</v>
      </c>
      <c r="J702" s="80"/>
      <c r="K702" s="80">
        <f>L701</f>
        <v>400.35</v>
      </c>
      <c r="L702" s="80"/>
      <c r="AD702">
        <f>ROUND((Source!AT117/100)*((ROUND(ROUND(Source!AO117,2)*Source!I117, 2)+ROUND(ROUND(Source!AN117,2)*Source!I117, 2))), 2)</f>
        <v>0</v>
      </c>
      <c r="AE702">
        <f>ROUND((Source!AU117/100)*((ROUND(ROUND(Source!AO117,2)*Source!I117, 2)+ROUND(ROUND(Source!AN117,2)*Source!I117, 2))), 2)</f>
        <v>0</v>
      </c>
      <c r="AN702" s="76">
        <f>L701</f>
        <v>400.35</v>
      </c>
      <c r="AO702">
        <f>0</f>
        <v>0</v>
      </c>
      <c r="AQ702" t="s">
        <v>920</v>
      </c>
      <c r="AR702">
        <f>0</f>
        <v>0</v>
      </c>
      <c r="AT702">
        <f>0</f>
        <v>0</v>
      </c>
      <c r="AV702" t="s">
        <v>920</v>
      </c>
      <c r="AW702" s="76">
        <f>L701</f>
        <v>400.35</v>
      </c>
      <c r="AZ702">
        <f>Source!X117</f>
        <v>0</v>
      </c>
      <c r="BA702">
        <f>Source!Y117</f>
        <v>0</v>
      </c>
      <c r="CD702">
        <v>1</v>
      </c>
    </row>
    <row r="703" spans="1:82" ht="39.75" x14ac:dyDescent="0.2">
      <c r="A703" s="82" t="s">
        <v>270</v>
      </c>
      <c r="B703" s="71" t="str">
        <f>Source!F118</f>
        <v>Цена поставщика</v>
      </c>
      <c r="C703" s="71" t="s">
        <v>1000</v>
      </c>
      <c r="D703" s="72" t="str">
        <f>Source!H118</f>
        <v>ШТ</v>
      </c>
      <c r="E703" s="73">
        <f>Source!K118</f>
        <v>5</v>
      </c>
      <c r="F703" s="73"/>
      <c r="G703" s="73">
        <f>Source!I118</f>
        <v>5</v>
      </c>
      <c r="H703" s="74">
        <f>Source!AL118</f>
        <v>3858</v>
      </c>
      <c r="I703" s="75"/>
      <c r="J703" s="74"/>
      <c r="K703" s="75">
        <f>ROUND(1.02,7)</f>
        <v>1.02</v>
      </c>
      <c r="L703" s="74">
        <f>Source!P118</f>
        <v>19675.8</v>
      </c>
    </row>
    <row r="704" spans="1:82" ht="15" x14ac:dyDescent="0.2">
      <c r="C704" s="79" t="s">
        <v>919</v>
      </c>
      <c r="D704" s="79"/>
      <c r="E704" s="79"/>
      <c r="F704" s="79"/>
      <c r="G704" s="79"/>
      <c r="H704" s="79"/>
      <c r="I704" s="80">
        <f>K704/E703</f>
        <v>3935.16</v>
      </c>
      <c r="J704" s="80"/>
      <c r="K704" s="80">
        <f>L703</f>
        <v>19675.8</v>
      </c>
      <c r="L704" s="80"/>
      <c r="AD704">
        <f>ROUND((Source!AT118/100)*((ROUND(ROUND(Source!AO118,2)*Source!I118, 2)+ROUND(ROUND(Source!AN118,2)*Source!I118, 2))), 2)</f>
        <v>0</v>
      </c>
      <c r="AE704">
        <f>ROUND((Source!AU118/100)*((ROUND(ROUND(Source!AO118,2)*Source!I118, 2)+ROUND(ROUND(Source!AN118,2)*Source!I118, 2))), 2)</f>
        <v>0</v>
      </c>
      <c r="AN704" s="76">
        <f>L703</f>
        <v>19675.8</v>
      </c>
      <c r="AO704">
        <f>0</f>
        <v>0</v>
      </c>
      <c r="AQ704" t="s">
        <v>920</v>
      </c>
      <c r="AR704">
        <f>0</f>
        <v>0</v>
      </c>
      <c r="AT704">
        <f>0</f>
        <v>0</v>
      </c>
      <c r="AV704" t="s">
        <v>920</v>
      </c>
      <c r="AW704" s="76">
        <f>L703</f>
        <v>19675.8</v>
      </c>
      <c r="AZ704">
        <f>Source!X118</f>
        <v>0</v>
      </c>
      <c r="BA704">
        <f>Source!Y118</f>
        <v>0</v>
      </c>
      <c r="CD704">
        <v>1</v>
      </c>
    </row>
    <row r="705" spans="1:83" ht="39.75" x14ac:dyDescent="0.2">
      <c r="A705" s="82" t="s">
        <v>271</v>
      </c>
      <c r="B705" s="71" t="str">
        <f>Source!F119</f>
        <v>Цена поставщика</v>
      </c>
      <c r="C705" s="71" t="s">
        <v>1001</v>
      </c>
      <c r="D705" s="72" t="str">
        <f>Source!H119</f>
        <v>ШТ</v>
      </c>
      <c r="E705" s="73">
        <f>Source!K119</f>
        <v>5</v>
      </c>
      <c r="F705" s="73"/>
      <c r="G705" s="73">
        <f>Source!I119</f>
        <v>5</v>
      </c>
      <c r="H705" s="74">
        <f>Source!AL119</f>
        <v>370.7</v>
      </c>
      <c r="I705" s="75"/>
      <c r="J705" s="74"/>
      <c r="K705" s="75">
        <f>ROUND(1.02,7)</f>
        <v>1.02</v>
      </c>
      <c r="L705" s="74">
        <f>Source!P119</f>
        <v>1890.57</v>
      </c>
    </row>
    <row r="706" spans="1:83" ht="15" x14ac:dyDescent="0.2">
      <c r="C706" s="79" t="s">
        <v>919</v>
      </c>
      <c r="D706" s="79"/>
      <c r="E706" s="79"/>
      <c r="F706" s="79"/>
      <c r="G706" s="79"/>
      <c r="H706" s="79"/>
      <c r="I706" s="80">
        <f>K706/E705</f>
        <v>378.11399999999998</v>
      </c>
      <c r="J706" s="80"/>
      <c r="K706" s="80">
        <f>L705</f>
        <v>1890.57</v>
      </c>
      <c r="L706" s="80"/>
      <c r="AD706">
        <f>ROUND((Source!AT119/100)*((ROUND(ROUND(Source!AO119,2)*Source!I119, 2)+ROUND(ROUND(Source!AN119,2)*Source!I119, 2))), 2)</f>
        <v>0</v>
      </c>
      <c r="AE706">
        <f>ROUND((Source!AU119/100)*((ROUND(ROUND(Source!AO119,2)*Source!I119, 2)+ROUND(ROUND(Source!AN119,2)*Source!I119, 2))), 2)</f>
        <v>0</v>
      </c>
      <c r="AN706" s="76">
        <f>L705</f>
        <v>1890.57</v>
      </c>
      <c r="AO706">
        <f>0</f>
        <v>0</v>
      </c>
      <c r="AQ706" t="s">
        <v>920</v>
      </c>
      <c r="AR706">
        <f>0</f>
        <v>0</v>
      </c>
      <c r="AT706">
        <f>0</f>
        <v>0</v>
      </c>
      <c r="AV706" t="s">
        <v>920</v>
      </c>
      <c r="AW706" s="76">
        <f>L705</f>
        <v>1890.57</v>
      </c>
      <c r="AZ706">
        <f>Source!X119</f>
        <v>0</v>
      </c>
      <c r="BA706">
        <f>Source!Y119</f>
        <v>0</v>
      </c>
      <c r="CD706">
        <v>1</v>
      </c>
    </row>
    <row r="707" spans="1:83" ht="39.75" x14ac:dyDescent="0.2">
      <c r="A707" s="82" t="s">
        <v>272</v>
      </c>
      <c r="B707" s="71" t="str">
        <f>Source!F120</f>
        <v>Цена поставщика</v>
      </c>
      <c r="C707" s="71" t="s">
        <v>1002</v>
      </c>
      <c r="D707" s="72" t="str">
        <f>Source!H120</f>
        <v>ШТ</v>
      </c>
      <c r="E707" s="73">
        <f>Source!K120</f>
        <v>10</v>
      </c>
      <c r="F707" s="73"/>
      <c r="G707" s="73">
        <f>Source!I120</f>
        <v>10</v>
      </c>
      <c r="H707" s="74">
        <f>Source!AL120</f>
        <v>35</v>
      </c>
      <c r="I707" s="75"/>
      <c r="J707" s="74"/>
      <c r="K707" s="75">
        <f>ROUND(1.02,7)</f>
        <v>1.02</v>
      </c>
      <c r="L707" s="74">
        <f>Source!P120</f>
        <v>357</v>
      </c>
    </row>
    <row r="708" spans="1:83" ht="15" x14ac:dyDescent="0.2">
      <c r="C708" s="79" t="s">
        <v>919</v>
      </c>
      <c r="D708" s="79"/>
      <c r="E708" s="79"/>
      <c r="F708" s="79"/>
      <c r="G708" s="79"/>
      <c r="H708" s="79"/>
      <c r="I708" s="80">
        <f>K708/E707</f>
        <v>35.700000000000003</v>
      </c>
      <c r="J708" s="80"/>
      <c r="K708" s="80">
        <f>L707</f>
        <v>357</v>
      </c>
      <c r="L708" s="80"/>
      <c r="AD708">
        <f>ROUND((Source!AT120/100)*((ROUND(ROUND(Source!AO120,2)*Source!I120, 2)+ROUND(ROUND(Source!AN120,2)*Source!I120, 2))), 2)</f>
        <v>0</v>
      </c>
      <c r="AE708">
        <f>ROUND((Source!AU120/100)*((ROUND(ROUND(Source!AO120,2)*Source!I120, 2)+ROUND(ROUND(Source!AN120,2)*Source!I120, 2))), 2)</f>
        <v>0</v>
      </c>
      <c r="AN708" s="76">
        <f>L707</f>
        <v>357</v>
      </c>
      <c r="AO708">
        <f>0</f>
        <v>0</v>
      </c>
      <c r="AQ708" t="s">
        <v>920</v>
      </c>
      <c r="AR708">
        <f>0</f>
        <v>0</v>
      </c>
      <c r="AT708">
        <f>0</f>
        <v>0</v>
      </c>
      <c r="AV708" t="s">
        <v>920</v>
      </c>
      <c r="AW708" s="76">
        <f>L707</f>
        <v>357</v>
      </c>
      <c r="AZ708">
        <f>Source!X120</f>
        <v>0</v>
      </c>
      <c r="BA708">
        <f>Source!Y120</f>
        <v>0</v>
      </c>
      <c r="CD708">
        <v>1</v>
      </c>
    </row>
    <row r="709" spans="1:83" ht="39.75" x14ac:dyDescent="0.2">
      <c r="A709" s="82" t="s">
        <v>273</v>
      </c>
      <c r="B709" s="71" t="str">
        <f>Source!F121</f>
        <v>Цена поставщика</v>
      </c>
      <c r="C709" s="71" t="s">
        <v>1003</v>
      </c>
      <c r="D709" s="72" t="str">
        <f>Source!H121</f>
        <v>ШТ</v>
      </c>
      <c r="E709" s="73">
        <f>Source!K121</f>
        <v>15</v>
      </c>
      <c r="F709" s="73"/>
      <c r="G709" s="73">
        <f>Source!I121</f>
        <v>15</v>
      </c>
      <c r="H709" s="74">
        <f>Source!AL121</f>
        <v>2087.4</v>
      </c>
      <c r="I709" s="75"/>
      <c r="J709" s="74"/>
      <c r="K709" s="75">
        <f>ROUND(1.02,7)</f>
        <v>1.02</v>
      </c>
      <c r="L709" s="74">
        <f>Source!P121</f>
        <v>31937.22</v>
      </c>
    </row>
    <row r="710" spans="1:83" ht="15" x14ac:dyDescent="0.2">
      <c r="C710" s="79" t="s">
        <v>919</v>
      </c>
      <c r="D710" s="79"/>
      <c r="E710" s="79"/>
      <c r="F710" s="79"/>
      <c r="G710" s="79"/>
      <c r="H710" s="79"/>
      <c r="I710" s="80">
        <f>K710/E709</f>
        <v>2129.1480000000001</v>
      </c>
      <c r="J710" s="80"/>
      <c r="K710" s="80">
        <f>L709</f>
        <v>31937.22</v>
      </c>
      <c r="L710" s="80"/>
      <c r="AD710">
        <f>ROUND((Source!AT121/100)*((ROUND(ROUND(Source!AO121,2)*Source!I121, 2)+ROUND(ROUND(Source!AN121,2)*Source!I121, 2))), 2)</f>
        <v>0</v>
      </c>
      <c r="AE710">
        <f>ROUND((Source!AU121/100)*((ROUND(ROUND(Source!AO121,2)*Source!I121, 2)+ROUND(ROUND(Source!AN121,2)*Source!I121, 2))), 2)</f>
        <v>0</v>
      </c>
      <c r="AN710" s="76">
        <f>L709</f>
        <v>31937.22</v>
      </c>
      <c r="AO710">
        <f>0</f>
        <v>0</v>
      </c>
      <c r="AQ710" t="s">
        <v>920</v>
      </c>
      <c r="AR710">
        <f>0</f>
        <v>0</v>
      </c>
      <c r="AT710">
        <f>0</f>
        <v>0</v>
      </c>
      <c r="AV710" t="s">
        <v>920</v>
      </c>
      <c r="AW710" s="76">
        <f>L709</f>
        <v>31937.22</v>
      </c>
      <c r="AZ710">
        <f>Source!X121</f>
        <v>0</v>
      </c>
      <c r="BA710">
        <f>Source!Y121</f>
        <v>0</v>
      </c>
      <c r="CD710">
        <v>1</v>
      </c>
    </row>
    <row r="711" spans="1:83" ht="39.75" x14ac:dyDescent="0.2">
      <c r="A711" s="82" t="s">
        <v>274</v>
      </c>
      <c r="B711" s="71" t="str">
        <f>Source!F123</f>
        <v>Цена поставщика</v>
      </c>
      <c r="C711" s="71" t="s">
        <v>1004</v>
      </c>
      <c r="D711" s="72" t="str">
        <f>Source!H123</f>
        <v>ШТ</v>
      </c>
      <c r="E711" s="73">
        <f>Source!K123</f>
        <v>15</v>
      </c>
      <c r="F711" s="73"/>
      <c r="G711" s="73">
        <f>Source!I123</f>
        <v>15</v>
      </c>
      <c r="H711" s="74">
        <f>Source!AL123</f>
        <v>11.5</v>
      </c>
      <c r="I711" s="75"/>
      <c r="J711" s="74"/>
      <c r="K711" s="75">
        <f>ROUND(1.02,7)</f>
        <v>1.02</v>
      </c>
      <c r="L711" s="74">
        <f>Source!P123</f>
        <v>175.95</v>
      </c>
    </row>
    <row r="712" spans="1:83" ht="15" x14ac:dyDescent="0.2">
      <c r="C712" s="79" t="s">
        <v>919</v>
      </c>
      <c r="D712" s="79"/>
      <c r="E712" s="79"/>
      <c r="F712" s="79"/>
      <c r="G712" s="79"/>
      <c r="H712" s="79"/>
      <c r="I712" s="80">
        <f>K712/E711</f>
        <v>11.729999999999999</v>
      </c>
      <c r="J712" s="80"/>
      <c r="K712" s="80">
        <f>L711</f>
        <v>175.95</v>
      </c>
      <c r="L712" s="80"/>
      <c r="AD712">
        <f>ROUND((Source!AT123/100)*((ROUND(ROUND(Source!AO123,2)*Source!I123, 2)+ROUND(ROUND(Source!AN123,2)*Source!I123, 2))), 2)</f>
        <v>0</v>
      </c>
      <c r="AE712">
        <f>ROUND((Source!AU123/100)*((ROUND(ROUND(Source!AO123,2)*Source!I123, 2)+ROUND(ROUND(Source!AN123,2)*Source!I123, 2))), 2)</f>
        <v>0</v>
      </c>
      <c r="AN712" s="76">
        <f>L711</f>
        <v>175.95</v>
      </c>
      <c r="AO712">
        <f>0</f>
        <v>0</v>
      </c>
      <c r="AQ712" t="s">
        <v>920</v>
      </c>
      <c r="AR712">
        <f>0</f>
        <v>0</v>
      </c>
      <c r="AT712">
        <f>0</f>
        <v>0</v>
      </c>
      <c r="AV712" t="s">
        <v>920</v>
      </c>
      <c r="AW712" s="76">
        <f>L711</f>
        <v>175.95</v>
      </c>
      <c r="AZ712">
        <f>Source!X123</f>
        <v>0</v>
      </c>
      <c r="BA712">
        <f>Source!Y123</f>
        <v>0</v>
      </c>
      <c r="CD712">
        <v>1</v>
      </c>
    </row>
    <row r="713" spans="1:83" ht="71.25" x14ac:dyDescent="0.2">
      <c r="A713" s="82" t="s">
        <v>275</v>
      </c>
      <c r="B713" s="71" t="str">
        <f>Source!F124</f>
        <v>20.1.02.23-1031</v>
      </c>
      <c r="C713" s="71" t="str">
        <f>Source!G124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713" s="72" t="str">
        <f>Source!H124</f>
        <v>ШТ</v>
      </c>
      <c r="E713" s="73">
        <f>Source!K124</f>
        <v>30</v>
      </c>
      <c r="F713" s="73"/>
      <c r="G713" s="73">
        <f>Source!I124</f>
        <v>30</v>
      </c>
      <c r="H713" s="74">
        <f>Source!AL124</f>
        <v>127.56</v>
      </c>
      <c r="I713" s="75">
        <f>IF(Source!BC124&lt;&gt; 0, Source!BC124, 1)</f>
        <v>1.24</v>
      </c>
      <c r="J713" s="74">
        <f>ROUND(H713*I713, 2)</f>
        <v>158.16999999999999</v>
      </c>
      <c r="K713" s="75"/>
      <c r="L713" s="74">
        <f>Source!P124</f>
        <v>4745.1000000000004</v>
      </c>
    </row>
    <row r="714" spans="1:83" ht="15" x14ac:dyDescent="0.2">
      <c r="C714" s="79" t="s">
        <v>919</v>
      </c>
      <c r="D714" s="79"/>
      <c r="E714" s="79"/>
      <c r="F714" s="79"/>
      <c r="G714" s="79"/>
      <c r="H714" s="79"/>
      <c r="I714" s="80">
        <f>K714/E713</f>
        <v>158.17000000000002</v>
      </c>
      <c r="J714" s="80"/>
      <c r="K714" s="80">
        <f>L713</f>
        <v>4745.1000000000004</v>
      </c>
      <c r="L714" s="80"/>
      <c r="AD714">
        <f>ROUND((Source!AT124/100)*((ROUND(ROUND(Source!AO124,2)*Source!I124, 2)+ROUND(ROUND(Source!AN124,2)*Source!I124, 2))), 2)</f>
        <v>0</v>
      </c>
      <c r="AE714">
        <f>ROUND((Source!AU124/100)*((ROUND(ROUND(Source!AO124,2)*Source!I124, 2)+ROUND(ROUND(Source!AN124,2)*Source!I124, 2))), 2)</f>
        <v>0</v>
      </c>
      <c r="AN714" s="76">
        <f>L713</f>
        <v>4745.1000000000004</v>
      </c>
      <c r="AO714">
        <f>0</f>
        <v>0</v>
      </c>
      <c r="AQ714" t="s">
        <v>920</v>
      </c>
      <c r="AR714">
        <f>0</f>
        <v>0</v>
      </c>
      <c r="AT714">
        <f>0</f>
        <v>0</v>
      </c>
      <c r="AV714" t="s">
        <v>920</v>
      </c>
      <c r="AW714" s="76">
        <f>L713</f>
        <v>4745.1000000000004</v>
      </c>
      <c r="AZ714">
        <f>Source!X124</f>
        <v>0</v>
      </c>
      <c r="BA714">
        <f>Source!Y124</f>
        <v>0</v>
      </c>
      <c r="CD714">
        <v>2</v>
      </c>
    </row>
    <row r="715" spans="1:83" ht="122.25" x14ac:dyDescent="0.2">
      <c r="A715" s="61" t="s">
        <v>276</v>
      </c>
      <c r="B715" s="63" t="s">
        <v>1006</v>
      </c>
      <c r="C715" s="63" t="s">
        <v>1007</v>
      </c>
      <c r="D715" s="64" t="str">
        <f>Source!H125</f>
        <v>ШТ</v>
      </c>
      <c r="E715" s="65">
        <f>Source!K125</f>
        <v>7</v>
      </c>
      <c r="F715" s="65"/>
      <c r="G715" s="65">
        <f>Source!I125</f>
        <v>7</v>
      </c>
      <c r="H715" s="67"/>
      <c r="I715" s="66"/>
      <c r="J715" s="67"/>
      <c r="K715" s="66"/>
      <c r="L715" s="67"/>
    </row>
    <row r="716" spans="1:83" ht="165.75" x14ac:dyDescent="0.2">
      <c r="B716" s="68" t="str">
        <f>Source!EO125</f>
        <v>Поправка: 421/пр_2020_прил.10_т.5_п.4_гр.3</v>
      </c>
      <c r="C716" s="68" t="str">
        <f>Source!CN125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17" spans="1:83" ht="15" x14ac:dyDescent="0.2">
      <c r="A717" s="62"/>
      <c r="B717" s="65">
        <v>1</v>
      </c>
      <c r="C717" s="62" t="s">
        <v>911</v>
      </c>
      <c r="D717" s="64" t="s">
        <v>680</v>
      </c>
      <c r="E717" s="69"/>
      <c r="F717" s="65"/>
      <c r="G717" s="69">
        <f>Source!U125</f>
        <v>50.231999999999999</v>
      </c>
      <c r="H717" s="65"/>
      <c r="I717" s="65"/>
      <c r="J717" s="65"/>
      <c r="K717" s="65"/>
      <c r="L717" s="70">
        <f>SUM(L718:L718)-SUMIF(CE718:CE718, 1, L718:L718)</f>
        <v>27660.25</v>
      </c>
    </row>
    <row r="718" spans="1:83" ht="28.5" x14ac:dyDescent="0.2">
      <c r="A718" s="63"/>
      <c r="B718" s="63" t="s">
        <v>712</v>
      </c>
      <c r="C718" s="63" t="s">
        <v>713</v>
      </c>
      <c r="D718" s="64" t="s">
        <v>680</v>
      </c>
      <c r="E718" s="65">
        <v>5.98</v>
      </c>
      <c r="F718" s="65">
        <f>ROUND(1.2,7)</f>
        <v>1.2</v>
      </c>
      <c r="G718" s="65">
        <f>SmtRes!CX179</f>
        <v>50.231999999999999</v>
      </c>
      <c r="H718" s="67">
        <f>SmtRes!CZ179</f>
        <v>440.52</v>
      </c>
      <c r="I718" s="66">
        <f>SmtRes!AL179</f>
        <v>1.25</v>
      </c>
      <c r="J718" s="67">
        <f>ROUND(H718*I718, 2)</f>
        <v>550.65</v>
      </c>
      <c r="K718" s="66"/>
      <c r="L718" s="67">
        <f>SmtRes!DI179</f>
        <v>27660.25</v>
      </c>
    </row>
    <row r="719" spans="1:83" ht="15" x14ac:dyDescent="0.2">
      <c r="A719" s="62"/>
      <c r="B719" s="65">
        <v>2</v>
      </c>
      <c r="C719" s="62" t="s">
        <v>912</v>
      </c>
      <c r="D719" s="64"/>
      <c r="E719" s="69"/>
      <c r="F719" s="65"/>
      <c r="G719" s="69"/>
      <c r="H719" s="65"/>
      <c r="I719" s="65"/>
      <c r="J719" s="65"/>
      <c r="K719" s="65"/>
      <c r="L719" s="70">
        <f>SUM(L720:L724)-SUMIF(CE720:CE724, 1, L720:L724)</f>
        <v>32268.83</v>
      </c>
    </row>
    <row r="720" spans="1:83" ht="15" x14ac:dyDescent="0.2">
      <c r="A720" s="62"/>
      <c r="B720" s="65"/>
      <c r="C720" s="62" t="s">
        <v>914</v>
      </c>
      <c r="D720" s="64" t="s">
        <v>680</v>
      </c>
      <c r="E720" s="69"/>
      <c r="F720" s="65"/>
      <c r="G720" s="69">
        <f>Source!V125</f>
        <v>16.8</v>
      </c>
      <c r="H720" s="65"/>
      <c r="I720" s="65"/>
      <c r="J720" s="65"/>
      <c r="K720" s="65"/>
      <c r="L720" s="70">
        <f>SUMIF(CE721:CE724, 1, L721:L724)</f>
        <v>8988.869999999999</v>
      </c>
      <c r="CE720">
        <v>1</v>
      </c>
    </row>
    <row r="721" spans="1:83" ht="42.75" x14ac:dyDescent="0.2">
      <c r="A721" s="63"/>
      <c r="B721" s="63" t="s">
        <v>746</v>
      </c>
      <c r="C721" s="63" t="s">
        <v>748</v>
      </c>
      <c r="D721" s="64" t="s">
        <v>571</v>
      </c>
      <c r="E721" s="65">
        <v>1.6</v>
      </c>
      <c r="F721" s="65">
        <f>ROUND(1.2,7)</f>
        <v>1.2</v>
      </c>
      <c r="G721" s="65">
        <f>SmtRes!CX181</f>
        <v>13.44</v>
      </c>
      <c r="H721" s="67">
        <f>SmtRes!CZ181</f>
        <v>1811.82</v>
      </c>
      <c r="I721" s="66">
        <f>SmtRes!AJ181</f>
        <v>1.25</v>
      </c>
      <c r="J721" s="67">
        <f>ROUND(H721*I721, 2)</f>
        <v>2264.7800000000002</v>
      </c>
      <c r="K721" s="66"/>
      <c r="L721" s="67">
        <f>SmtRes!DG181</f>
        <v>30438.639999999999</v>
      </c>
    </row>
    <row r="722" spans="1:83" ht="28.5" x14ac:dyDescent="0.2">
      <c r="A722" s="63"/>
      <c r="B722" s="63" t="s">
        <v>749</v>
      </c>
      <c r="C722" s="63" t="s">
        <v>940</v>
      </c>
      <c r="D722" s="64" t="s">
        <v>680</v>
      </c>
      <c r="E722" s="65">
        <f>SmtRes!DO181*SmtRes!AT181</f>
        <v>1.6</v>
      </c>
      <c r="F722" s="65">
        <f>ROUND(1.2,7)</f>
        <v>1.2</v>
      </c>
      <c r="G722" s="65">
        <f>SmtRes!DO181*SmtRes!CX181</f>
        <v>13.44</v>
      </c>
      <c r="H722" s="67"/>
      <c r="I722" s="66"/>
      <c r="J722" s="67">
        <f>ROUND(SmtRes!AG181/SmtRes!DO181, 2)</f>
        <v>549.32000000000005</v>
      </c>
      <c r="K722" s="66"/>
      <c r="L722" s="67">
        <f>SmtRes!DH181</f>
        <v>7382.86</v>
      </c>
      <c r="CE722">
        <v>1</v>
      </c>
    </row>
    <row r="723" spans="1:83" ht="28.5" x14ac:dyDescent="0.2">
      <c r="A723" s="63"/>
      <c r="B723" s="63" t="s">
        <v>687</v>
      </c>
      <c r="C723" s="63" t="s">
        <v>689</v>
      </c>
      <c r="D723" s="64" t="s">
        <v>571</v>
      </c>
      <c r="E723" s="65">
        <v>0.4</v>
      </c>
      <c r="F723" s="65">
        <f>ROUND(1.2,7)</f>
        <v>1.2</v>
      </c>
      <c r="G723" s="65">
        <f>SmtRes!CX182</f>
        <v>3.36</v>
      </c>
      <c r="H723" s="67"/>
      <c r="I723" s="66"/>
      <c r="J723" s="67">
        <f>SmtRes!CZ182</f>
        <v>544.70000000000005</v>
      </c>
      <c r="K723" s="66"/>
      <c r="L723" s="67">
        <f>SmtRes!DG182</f>
        <v>1830.19</v>
      </c>
    </row>
    <row r="724" spans="1:83" ht="28.5" x14ac:dyDescent="0.2">
      <c r="A724" s="63"/>
      <c r="B724" s="63" t="s">
        <v>686</v>
      </c>
      <c r="C724" s="63" t="s">
        <v>913</v>
      </c>
      <c r="D724" s="64" t="s">
        <v>680</v>
      </c>
      <c r="E724" s="65">
        <f>SmtRes!DO182*SmtRes!AT182</f>
        <v>0.4</v>
      </c>
      <c r="F724" s="65">
        <f>ROUND(1.2,7)</f>
        <v>1.2</v>
      </c>
      <c r="G724" s="65">
        <f>SmtRes!DO182*SmtRes!CX182</f>
        <v>3.36</v>
      </c>
      <c r="H724" s="67"/>
      <c r="I724" s="66"/>
      <c r="J724" s="67">
        <f>ROUND(SmtRes!AG182/SmtRes!DO182, 2)</f>
        <v>477.98</v>
      </c>
      <c r="K724" s="66"/>
      <c r="L724" s="67">
        <f>SmtRes!DH182</f>
        <v>1606.01</v>
      </c>
      <c r="CE724">
        <v>1</v>
      </c>
    </row>
    <row r="725" spans="1:83" ht="15" x14ac:dyDescent="0.2">
      <c r="A725" s="62"/>
      <c r="B725" s="65">
        <v>4</v>
      </c>
      <c r="C725" s="62" t="s">
        <v>925</v>
      </c>
      <c r="D725" s="64"/>
      <c r="E725" s="69"/>
      <c r="F725" s="65"/>
      <c r="G725" s="69"/>
      <c r="H725" s="65"/>
      <c r="I725" s="65"/>
      <c r="J725" s="65"/>
      <c r="K725" s="65"/>
      <c r="L725" s="70">
        <f>SUM(L726:L731)-SUMIF(CE726:CE731, 1, L726:L731)</f>
        <v>1222.94</v>
      </c>
    </row>
    <row r="726" spans="1:83" ht="14.25" x14ac:dyDescent="0.2">
      <c r="A726" s="63"/>
      <c r="B726" s="63" t="s">
        <v>696</v>
      </c>
      <c r="C726" s="63" t="s">
        <v>698</v>
      </c>
      <c r="D726" s="64" t="s">
        <v>699</v>
      </c>
      <c r="E726" s="65">
        <v>0.1</v>
      </c>
      <c r="F726" s="65"/>
      <c r="G726" s="65">
        <f>SmtRes!CX183</f>
        <v>0.7</v>
      </c>
      <c r="H726" s="67">
        <f>SmtRes!CZ183</f>
        <v>238.29</v>
      </c>
      <c r="I726" s="66">
        <f>SmtRes!AI183</f>
        <v>2.0699999999999998</v>
      </c>
      <c r="J726" s="67">
        <f>ROUND(H726*I726, 2)</f>
        <v>493.26</v>
      </c>
      <c r="K726" s="66"/>
      <c r="L726" s="67">
        <f>SmtRes!DF183</f>
        <v>345.28</v>
      </c>
    </row>
    <row r="727" spans="1:83" ht="14.25" x14ac:dyDescent="0.2">
      <c r="A727" s="63"/>
      <c r="B727" s="63" t="s">
        <v>700</v>
      </c>
      <c r="C727" s="63" t="s">
        <v>702</v>
      </c>
      <c r="D727" s="64" t="s">
        <v>699</v>
      </c>
      <c r="E727" s="65">
        <v>0.03</v>
      </c>
      <c r="F727" s="65"/>
      <c r="G727" s="65">
        <f>SmtRes!CX184</f>
        <v>0.21</v>
      </c>
      <c r="H727" s="67">
        <f>SmtRes!CZ184</f>
        <v>80.02</v>
      </c>
      <c r="I727" s="66">
        <f>SmtRes!AI184</f>
        <v>2.0699999999999998</v>
      </c>
      <c r="J727" s="67">
        <f>ROUND(H727*I727, 2)</f>
        <v>165.64</v>
      </c>
      <c r="K727" s="66"/>
      <c r="L727" s="67">
        <f>SmtRes!DF184</f>
        <v>34.78</v>
      </c>
    </row>
    <row r="728" spans="1:83" ht="14.25" x14ac:dyDescent="0.2">
      <c r="A728" s="63"/>
      <c r="B728" s="63" t="s">
        <v>703</v>
      </c>
      <c r="C728" s="63" t="s">
        <v>705</v>
      </c>
      <c r="D728" s="64" t="s">
        <v>699</v>
      </c>
      <c r="E728" s="65">
        <v>0.02</v>
      </c>
      <c r="F728" s="65"/>
      <c r="G728" s="65">
        <f>SmtRes!CX185</f>
        <v>0.14000000000000001</v>
      </c>
      <c r="H728" s="67">
        <f>SmtRes!CZ185</f>
        <v>56.11</v>
      </c>
      <c r="I728" s="66">
        <f>SmtRes!AI185</f>
        <v>1.58</v>
      </c>
      <c r="J728" s="67">
        <f>ROUND(H728*I728, 2)</f>
        <v>88.65</v>
      </c>
      <c r="K728" s="66"/>
      <c r="L728" s="67">
        <f>SmtRes!DF185</f>
        <v>12.41</v>
      </c>
    </row>
    <row r="729" spans="1:83" ht="14.25" x14ac:dyDescent="0.2">
      <c r="A729" s="63"/>
      <c r="B729" s="63" t="s">
        <v>750</v>
      </c>
      <c r="C729" s="63" t="s">
        <v>752</v>
      </c>
      <c r="D729" s="64" t="s">
        <v>237</v>
      </c>
      <c r="E729" s="65">
        <v>4.0000000000000002E-4</v>
      </c>
      <c r="F729" s="65"/>
      <c r="G729" s="65">
        <f>SmtRes!CX186</f>
        <v>2.8E-3</v>
      </c>
      <c r="H729" s="67">
        <f>SmtRes!CZ186</f>
        <v>61265.39</v>
      </c>
      <c r="I729" s="66">
        <f>SmtRes!AI186</f>
        <v>1.3</v>
      </c>
      <c r="J729" s="67">
        <f>ROUND(H729*I729, 2)</f>
        <v>79645.009999999995</v>
      </c>
      <c r="K729" s="66"/>
      <c r="L729" s="67">
        <f>SmtRes!DF186</f>
        <v>223.01</v>
      </c>
    </row>
    <row r="730" spans="1:83" ht="14.25" x14ac:dyDescent="0.2">
      <c r="A730" s="63"/>
      <c r="B730" s="63" t="s">
        <v>706</v>
      </c>
      <c r="C730" s="63" t="s">
        <v>708</v>
      </c>
      <c r="D730" s="64" t="s">
        <v>237</v>
      </c>
      <c r="E730" s="65">
        <v>1E-4</v>
      </c>
      <c r="F730" s="65"/>
      <c r="G730" s="65">
        <f>SmtRes!CX187</f>
        <v>6.9999999999999999E-4</v>
      </c>
      <c r="H730" s="67">
        <f>SmtRes!CZ187</f>
        <v>80020.98</v>
      </c>
      <c r="I730" s="66">
        <f>SmtRes!AI187</f>
        <v>1.02</v>
      </c>
      <c r="J730" s="67">
        <f>ROUND(H730*I730, 2)</f>
        <v>81621.399999999994</v>
      </c>
      <c r="K730" s="66"/>
      <c r="L730" s="67">
        <f>SmtRes!DF187</f>
        <v>57.13</v>
      </c>
    </row>
    <row r="731" spans="1:83" ht="14.25" x14ac:dyDescent="0.2">
      <c r="A731" s="63"/>
      <c r="B731" s="63" t="s">
        <v>753</v>
      </c>
      <c r="C731" s="63" t="s">
        <v>755</v>
      </c>
      <c r="D731" s="64" t="s">
        <v>254</v>
      </c>
      <c r="E731" s="65">
        <v>0.06</v>
      </c>
      <c r="F731" s="65"/>
      <c r="G731" s="65">
        <f>SmtRes!CX188</f>
        <v>0.42</v>
      </c>
      <c r="H731" s="67">
        <f>SmtRes!CZ188</f>
        <v>1031.73</v>
      </c>
      <c r="I731" s="66">
        <f>SmtRes!AI188</f>
        <v>1.27</v>
      </c>
      <c r="J731" s="67">
        <f>ROUND(H731*I731, 2)</f>
        <v>1310.3</v>
      </c>
      <c r="K731" s="66"/>
      <c r="L731" s="67">
        <f>SmtRes!DF188</f>
        <v>550.33000000000004</v>
      </c>
    </row>
    <row r="732" spans="1:83" ht="28.5" x14ac:dyDescent="0.2">
      <c r="A732" s="63"/>
      <c r="B732" s="63" t="str">
        <f>EtalonRes!I213</f>
        <v>05.1.02.07</v>
      </c>
      <c r="C732" s="63" t="str">
        <f>EtalonRes!K213</f>
        <v>Стойка железобетонная вибрированная для опор</v>
      </c>
      <c r="D732" s="64" t="str">
        <f>EtalonRes!O213</f>
        <v>ШТ</v>
      </c>
      <c r="E732" s="65">
        <f>EtalonRes!X213</f>
        <v>0</v>
      </c>
      <c r="F732" s="65"/>
      <c r="G732" s="65">
        <f>ROUND(EtalonRes!AG213*Source!I125, 7)</f>
        <v>0</v>
      </c>
      <c r="H732" s="67"/>
      <c r="I732" s="66"/>
      <c r="J732" s="67"/>
      <c r="K732" s="66"/>
      <c r="L732" s="67"/>
    </row>
    <row r="733" spans="1:83" ht="14.25" x14ac:dyDescent="0.2">
      <c r="A733" s="63"/>
      <c r="B733" s="63" t="str">
        <f>EtalonRes!I214</f>
        <v>07.2.02.05</v>
      </c>
      <c r="C733" s="63" t="str">
        <f>EtalonRes!K214</f>
        <v>Траверсы стальные</v>
      </c>
      <c r="D733" s="64" t="str">
        <f>EtalonRes!O214</f>
        <v>т</v>
      </c>
      <c r="E733" s="65">
        <f>EtalonRes!X214</f>
        <v>0</v>
      </c>
      <c r="F733" s="65"/>
      <c r="G733" s="65">
        <f>ROUND(EtalonRes!AG214*Source!I125, 7)</f>
        <v>0</v>
      </c>
      <c r="H733" s="67"/>
      <c r="I733" s="66"/>
      <c r="J733" s="67"/>
      <c r="K733" s="66"/>
      <c r="L733" s="67"/>
    </row>
    <row r="734" spans="1:83" ht="14.25" x14ac:dyDescent="0.2">
      <c r="A734" s="63"/>
      <c r="B734" s="63" t="str">
        <f>EtalonRes!I215</f>
        <v>07.2.07.13</v>
      </c>
      <c r="C734" s="63" t="str">
        <f>EtalonRes!K215</f>
        <v>Хомуты стальные</v>
      </c>
      <c r="D734" s="64" t="str">
        <f>EtalonRes!O215</f>
        <v>кг</v>
      </c>
      <c r="E734" s="65">
        <f>EtalonRes!X215</f>
        <v>0</v>
      </c>
      <c r="F734" s="65"/>
      <c r="G734" s="65">
        <f>ROUND(EtalonRes!AG215*Source!I125, 7)</f>
        <v>0</v>
      </c>
      <c r="H734" s="67"/>
      <c r="I734" s="66"/>
      <c r="J734" s="67"/>
      <c r="K734" s="66"/>
      <c r="L734" s="67"/>
    </row>
    <row r="735" spans="1:83" ht="14.25" x14ac:dyDescent="0.2">
      <c r="A735" s="63"/>
      <c r="B735" s="63" t="str">
        <f>EtalonRes!I216</f>
        <v>08.3.04.02</v>
      </c>
      <c r="C735" s="63" t="str">
        <f>EtalonRes!K216</f>
        <v>Сталь стержневая диаметром до 10 мм</v>
      </c>
      <c r="D735" s="64" t="str">
        <f>EtalonRes!O216</f>
        <v>т</v>
      </c>
      <c r="E735" s="65">
        <f>EtalonRes!X216</f>
        <v>0</v>
      </c>
      <c r="F735" s="65"/>
      <c r="G735" s="65">
        <f>ROUND(EtalonRes!AG216*Source!I125, 7)</f>
        <v>0</v>
      </c>
      <c r="H735" s="67"/>
      <c r="I735" s="66"/>
      <c r="J735" s="67"/>
      <c r="K735" s="66"/>
      <c r="L735" s="67"/>
    </row>
    <row r="736" spans="1:83" ht="14.25" x14ac:dyDescent="0.2">
      <c r="A736" s="63"/>
      <c r="B736" s="63" t="str">
        <f>EtalonRes!I220</f>
        <v>22.2.01.04</v>
      </c>
      <c r="C736" s="63" t="str">
        <f>EtalonRes!K220</f>
        <v>Изоляторы штыревые</v>
      </c>
      <c r="D736" s="64" t="str">
        <f>EtalonRes!O220</f>
        <v>ШТ</v>
      </c>
      <c r="E736" s="65">
        <f>EtalonRes!X220</f>
        <v>0</v>
      </c>
      <c r="F736" s="65"/>
      <c r="G736" s="65">
        <f>ROUND(EtalonRes!AG220*Source!I125, 7)</f>
        <v>0</v>
      </c>
      <c r="H736" s="67"/>
      <c r="I736" s="66"/>
      <c r="J736" s="67"/>
      <c r="K736" s="66"/>
      <c r="L736" s="67"/>
    </row>
    <row r="737" spans="1:82" ht="14.25" x14ac:dyDescent="0.2">
      <c r="A737" s="63"/>
      <c r="B737" s="63" t="str">
        <f>EtalonRes!I221</f>
        <v>22.2.02.07</v>
      </c>
      <c r="C737" s="63" t="str">
        <f>EtalonRes!K221</f>
        <v>Детали крепления стальные</v>
      </c>
      <c r="D737" s="64" t="str">
        <f>EtalonRes!O221</f>
        <v>кг</v>
      </c>
      <c r="E737" s="65">
        <f>EtalonRes!X221</f>
        <v>0</v>
      </c>
      <c r="F737" s="65"/>
      <c r="G737" s="65">
        <f>ROUND(EtalonRes!AG221*Source!I125, 7)</f>
        <v>0</v>
      </c>
      <c r="H737" s="67"/>
      <c r="I737" s="66"/>
      <c r="J737" s="67"/>
      <c r="K737" s="66"/>
      <c r="L737" s="67"/>
    </row>
    <row r="738" spans="1:82" ht="14.25" x14ac:dyDescent="0.2">
      <c r="A738" s="63"/>
      <c r="B738" s="63" t="str">
        <f>EtalonRes!I222</f>
        <v>22.2.02.09</v>
      </c>
      <c r="C738" s="63" t="str">
        <f>EtalonRes!K222</f>
        <v>Детали крепления стальные</v>
      </c>
      <c r="D738" s="64" t="str">
        <f>EtalonRes!O222</f>
        <v>кг</v>
      </c>
      <c r="E738" s="65">
        <f>EtalonRes!X222</f>
        <v>0</v>
      </c>
      <c r="F738" s="65"/>
      <c r="G738" s="65">
        <f>ROUND(EtalonRes!AG222*Source!I125, 7)</f>
        <v>0</v>
      </c>
      <c r="H738" s="67"/>
      <c r="I738" s="66"/>
      <c r="J738" s="67"/>
      <c r="K738" s="66"/>
      <c r="L738" s="67"/>
    </row>
    <row r="739" spans="1:82" ht="14.25" x14ac:dyDescent="0.2">
      <c r="A739" s="63"/>
      <c r="B739" s="63" t="str">
        <f>EtalonRes!I223</f>
        <v>22.2.02.21</v>
      </c>
      <c r="C739" s="63" t="str">
        <f>EtalonRes!K223</f>
        <v>Штыри</v>
      </c>
      <c r="D739" s="64" t="str">
        <f>EtalonRes!O223</f>
        <v>ШТ</v>
      </c>
      <c r="E739" s="65">
        <f>EtalonRes!X223</f>
        <v>0</v>
      </c>
      <c r="F739" s="65"/>
      <c r="G739" s="65">
        <f>ROUND(EtalonRes!AG223*Source!I125, 7)</f>
        <v>0</v>
      </c>
      <c r="H739" s="67"/>
      <c r="I739" s="66"/>
      <c r="J739" s="67"/>
      <c r="K739" s="66"/>
      <c r="L739" s="67"/>
    </row>
    <row r="740" spans="1:82" ht="14.25" x14ac:dyDescent="0.2">
      <c r="A740" s="63"/>
      <c r="B740" s="63" t="str">
        <f>EtalonRes!I224</f>
        <v>22.2.02.23</v>
      </c>
      <c r="C740" s="71" t="str">
        <f>EtalonRes!K224</f>
        <v>Металлические плакаты</v>
      </c>
      <c r="D740" s="72" t="str">
        <f>EtalonRes!O224</f>
        <v>ШТ</v>
      </c>
      <c r="E740" s="73">
        <f>EtalonRes!X224</f>
        <v>0.1</v>
      </c>
      <c r="F740" s="73"/>
      <c r="G740" s="73">
        <f>ROUND(EtalonRes!AG224*Source!I125, 7)</f>
        <v>0.7</v>
      </c>
      <c r="H740" s="74"/>
      <c r="I740" s="75"/>
      <c r="J740" s="74"/>
      <c r="K740" s="75"/>
      <c r="L740" s="74"/>
    </row>
    <row r="741" spans="1:82" ht="15" x14ac:dyDescent="0.2">
      <c r="A741" s="63"/>
      <c r="B741" s="63"/>
      <c r="C741" s="77" t="s">
        <v>915</v>
      </c>
      <c r="D741" s="64"/>
      <c r="E741" s="65"/>
      <c r="F741" s="65"/>
      <c r="G741" s="65"/>
      <c r="H741" s="67"/>
      <c r="I741" s="66"/>
      <c r="J741" s="67"/>
      <c r="K741" s="66"/>
      <c r="L741" s="67">
        <f>L717+L719+L720+L725</f>
        <v>70140.89</v>
      </c>
    </row>
    <row r="742" spans="1:82" ht="14.25" x14ac:dyDescent="0.2">
      <c r="A742" s="63"/>
      <c r="B742" s="63"/>
      <c r="C742" s="63" t="s">
        <v>916</v>
      </c>
      <c r="D742" s="64"/>
      <c r="E742" s="65"/>
      <c r="F742" s="65"/>
      <c r="G742" s="65"/>
      <c r="H742" s="67"/>
      <c r="I742" s="66"/>
      <c r="J742" s="67"/>
      <c r="K742" s="66"/>
      <c r="L742" s="67">
        <f>SUM(AR715:AR745)+SUM(AS715:AS745)+SUM(AT715:AT745)+SUM(AU715:AU745)+SUM(AV715:AV745)</f>
        <v>36649.119999999995</v>
      </c>
    </row>
    <row r="743" spans="1:82" ht="14.25" x14ac:dyDescent="0.2">
      <c r="A743" s="63"/>
      <c r="B743" s="63" t="s">
        <v>27</v>
      </c>
      <c r="C743" s="63" t="s">
        <v>917</v>
      </c>
      <c r="D743" s="64" t="s">
        <v>838</v>
      </c>
      <c r="E743" s="65">
        <f>Source!BZ125</f>
        <v>103</v>
      </c>
      <c r="F743" s="65"/>
      <c r="G743" s="65">
        <f>Source!AT125</f>
        <v>103</v>
      </c>
      <c r="H743" s="67"/>
      <c r="I743" s="66"/>
      <c r="J743" s="67"/>
      <c r="K743" s="66"/>
      <c r="L743" s="67">
        <f>SUM(AZ715:AZ745)</f>
        <v>37748.589999999997</v>
      </c>
    </row>
    <row r="744" spans="1:82" ht="14.25" x14ac:dyDescent="0.2">
      <c r="A744" s="71"/>
      <c r="B744" s="71" t="s">
        <v>28</v>
      </c>
      <c r="C744" s="71" t="s">
        <v>918</v>
      </c>
      <c r="D744" s="72" t="s">
        <v>838</v>
      </c>
      <c r="E744" s="73">
        <f>Source!CA125</f>
        <v>60</v>
      </c>
      <c r="F744" s="73"/>
      <c r="G744" s="73">
        <f>Source!AU125</f>
        <v>60</v>
      </c>
      <c r="H744" s="74"/>
      <c r="I744" s="75"/>
      <c r="J744" s="74"/>
      <c r="K744" s="75"/>
      <c r="L744" s="74">
        <f>SUM(BA715:BA745)</f>
        <v>21989.47</v>
      </c>
    </row>
    <row r="745" spans="1:82" ht="15" x14ac:dyDescent="0.2">
      <c r="C745" s="79" t="s">
        <v>919</v>
      </c>
      <c r="D745" s="79"/>
      <c r="E745" s="79"/>
      <c r="F745" s="79"/>
      <c r="G745" s="79"/>
      <c r="H745" s="79"/>
      <c r="I745" s="80">
        <f>K745/E715</f>
        <v>18554.135714285712</v>
      </c>
      <c r="J745" s="80"/>
      <c r="K745" s="80">
        <f>L717+L719+L725+L743+L744+L720</f>
        <v>129878.95</v>
      </c>
      <c r="L745" s="80"/>
      <c r="AD745">
        <f>ROUND((Source!AT125/100)*((ROUND(SUMIF(SmtRes!AQ179:'SmtRes'!AQ188,"=1",SmtRes!AD179:'SmtRes'!AD188)*Source!I125, 2)+ROUND(SUMIF(SmtRes!AQ179:'SmtRes'!AQ188,"=1",SmtRes!AC179:'SmtRes'!AC188)*Source!I125, 2))), 2)</f>
        <v>11377.02</v>
      </c>
      <c r="AE745">
        <f>ROUND((Source!AU125/100)*((ROUND(SUMIF(SmtRes!AQ179:'SmtRes'!AQ188,"=1",SmtRes!AD179:'SmtRes'!AD188)*Source!I125, 2)+ROUND(SUMIF(SmtRes!AQ179:'SmtRes'!AQ188,"=1",SmtRes!AC179:'SmtRes'!AC188)*Source!I125, 2))), 2)</f>
        <v>6627.39</v>
      </c>
      <c r="AN745" s="76">
        <f>L717+L719+L725+L743+L744+L720</f>
        <v>129878.95</v>
      </c>
      <c r="AO745" s="76">
        <f>L719</f>
        <v>32268.83</v>
      </c>
      <c r="AQ745" t="s">
        <v>920</v>
      </c>
      <c r="AR745" s="76">
        <f>L717</f>
        <v>27660.25</v>
      </c>
      <c r="AT745" s="76">
        <f>L720</f>
        <v>8988.869999999999</v>
      </c>
      <c r="AV745" t="s">
        <v>920</v>
      </c>
      <c r="AW745" s="76">
        <f>L725</f>
        <v>1222.94</v>
      </c>
      <c r="AZ745">
        <f>Source!X125</f>
        <v>37748.589999999997</v>
      </c>
      <c r="BA745">
        <f>Source!Y125</f>
        <v>21989.47</v>
      </c>
      <c r="CD745">
        <v>1</v>
      </c>
    </row>
    <row r="746" spans="1:82" ht="39.75" x14ac:dyDescent="0.2">
      <c r="A746" s="61" t="s">
        <v>280</v>
      </c>
      <c r="B746" s="63" t="str">
        <f>Source!F126</f>
        <v>Цена поставщика</v>
      </c>
      <c r="C746" s="63" t="s">
        <v>998</v>
      </c>
      <c r="D746" s="64" t="str">
        <f>Source!H126</f>
        <v>ШТ</v>
      </c>
      <c r="E746" s="65">
        <f>Source!K126</f>
        <v>14</v>
      </c>
      <c r="F746" s="65"/>
      <c r="G746" s="65">
        <f>Source!I126</f>
        <v>14</v>
      </c>
      <c r="H746" s="67">
        <f>Source!AL126</f>
        <v>13768.53</v>
      </c>
      <c r="I746" s="66"/>
      <c r="J746" s="67"/>
      <c r="K746" s="66">
        <f>ROUND(1.02,7)</f>
        <v>1.02</v>
      </c>
      <c r="L746" s="67">
        <f>Source!P126</f>
        <v>196614.61</v>
      </c>
    </row>
    <row r="747" spans="1:82" ht="89.25" x14ac:dyDescent="0.2">
      <c r="A747" s="91"/>
      <c r="B747" s="92" t="str">
        <f>Source!EO126</f>
        <v>Поправка: ФСБЦ-2022, ОП, т.3, п.1.1.</v>
      </c>
      <c r="C747" s="92" t="str">
        <f>Source!CN126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747" s="91"/>
      <c r="E747" s="91"/>
      <c r="F747" s="91"/>
      <c r="G747" s="91"/>
      <c r="H747" s="91"/>
      <c r="I747" s="91"/>
      <c r="J747" s="91"/>
      <c r="K747" s="91"/>
      <c r="L747" s="91"/>
    </row>
    <row r="748" spans="1:82" ht="15" x14ac:dyDescent="0.2">
      <c r="C748" s="79" t="s">
        <v>919</v>
      </c>
      <c r="D748" s="79"/>
      <c r="E748" s="79"/>
      <c r="F748" s="79"/>
      <c r="G748" s="79"/>
      <c r="H748" s="79"/>
      <c r="I748" s="80">
        <f>K748/E746</f>
        <v>14043.900714285714</v>
      </c>
      <c r="J748" s="80"/>
      <c r="K748" s="80">
        <f>L746</f>
        <v>196614.61</v>
      </c>
      <c r="L748" s="80"/>
      <c r="AD748">
        <f>ROUND((Source!AT126/100)*((ROUND(ROUND(Source!AO126,2)*Source!I126, 2)+ROUND(ROUND(Source!AN126,2)*Source!I126, 2))), 2)</f>
        <v>0</v>
      </c>
      <c r="AE748">
        <f>ROUND((Source!AU126/100)*((ROUND(ROUND(Source!AO126,2)*Source!I126, 2)+ROUND(ROUND(Source!AN126,2)*Source!I126, 2))), 2)</f>
        <v>0</v>
      </c>
      <c r="AN748" s="76">
        <f>L746</f>
        <v>196614.61</v>
      </c>
      <c r="AO748">
        <f>0</f>
        <v>0</v>
      </c>
      <c r="AQ748" t="s">
        <v>920</v>
      </c>
      <c r="AR748">
        <f>0</f>
        <v>0</v>
      </c>
      <c r="AT748">
        <f>0</f>
        <v>0</v>
      </c>
      <c r="AV748" t="s">
        <v>920</v>
      </c>
      <c r="AW748" s="76">
        <f>L746</f>
        <v>196614.61</v>
      </c>
      <c r="AZ748">
        <f>Source!X126</f>
        <v>0</v>
      </c>
      <c r="BA748">
        <f>Source!Y126</f>
        <v>0</v>
      </c>
      <c r="CD748">
        <v>1</v>
      </c>
    </row>
    <row r="749" spans="1:82" ht="39.75" x14ac:dyDescent="0.2">
      <c r="A749" s="82" t="s">
        <v>281</v>
      </c>
      <c r="B749" s="71" t="str">
        <f>Source!F127</f>
        <v>Цена поставщика</v>
      </c>
      <c r="C749" s="71" t="s">
        <v>1008</v>
      </c>
      <c r="D749" s="72" t="str">
        <f>Source!H127</f>
        <v>ШТ</v>
      </c>
      <c r="E749" s="73">
        <f>Source!K127</f>
        <v>7</v>
      </c>
      <c r="F749" s="73"/>
      <c r="G749" s="73">
        <f>Source!I127</f>
        <v>7</v>
      </c>
      <c r="H749" s="74">
        <f>Source!AL127</f>
        <v>1785.01</v>
      </c>
      <c r="I749" s="75"/>
      <c r="J749" s="74"/>
      <c r="K749" s="75">
        <f>ROUND(1.02,7)</f>
        <v>1.02</v>
      </c>
      <c r="L749" s="74">
        <f>Source!P127</f>
        <v>12744.97</v>
      </c>
    </row>
    <row r="750" spans="1:82" ht="15" x14ac:dyDescent="0.2">
      <c r="C750" s="79" t="s">
        <v>919</v>
      </c>
      <c r="D750" s="79"/>
      <c r="E750" s="79"/>
      <c r="F750" s="79"/>
      <c r="G750" s="79"/>
      <c r="H750" s="79"/>
      <c r="I750" s="80">
        <f>K750/E749</f>
        <v>1820.7099999999998</v>
      </c>
      <c r="J750" s="80"/>
      <c r="K750" s="80">
        <f>L749</f>
        <v>12744.97</v>
      </c>
      <c r="L750" s="80"/>
      <c r="AD750">
        <f>ROUND((Source!AT127/100)*((ROUND(ROUND(Source!AO127,2)*Source!I127, 2)+ROUND(ROUND(Source!AN127,2)*Source!I127, 2))), 2)</f>
        <v>0</v>
      </c>
      <c r="AE750">
        <f>ROUND((Source!AU127/100)*((ROUND(ROUND(Source!AO127,2)*Source!I127, 2)+ROUND(ROUND(Source!AN127,2)*Source!I127, 2))), 2)</f>
        <v>0</v>
      </c>
      <c r="AN750" s="76">
        <f>L749</f>
        <v>12744.97</v>
      </c>
      <c r="AO750">
        <f>0</f>
        <v>0</v>
      </c>
      <c r="AQ750" t="s">
        <v>920</v>
      </c>
      <c r="AR750">
        <f>0</f>
        <v>0</v>
      </c>
      <c r="AT750">
        <f>0</f>
        <v>0</v>
      </c>
      <c r="AV750" t="s">
        <v>920</v>
      </c>
      <c r="AW750" s="76">
        <f>L749</f>
        <v>12744.97</v>
      </c>
      <c r="AZ750">
        <f>Source!X127</f>
        <v>0</v>
      </c>
      <c r="BA750">
        <f>Source!Y127</f>
        <v>0</v>
      </c>
      <c r="CD750">
        <v>1</v>
      </c>
    </row>
    <row r="751" spans="1:82" ht="14.25" x14ac:dyDescent="0.2">
      <c r="A751" s="82" t="s">
        <v>283</v>
      </c>
      <c r="B751" s="71" t="str">
        <f>Source!F128</f>
        <v>01.7.15.02-0051</v>
      </c>
      <c r="C751" s="71" t="str">
        <f>Source!G128</f>
        <v>Болты анкерные (0,38кг/шт)</v>
      </c>
      <c r="D751" s="72" t="str">
        <f>Source!H128</f>
        <v>т</v>
      </c>
      <c r="E751" s="73">
        <f>Source!K128</f>
        <v>5.3200000000000001E-3</v>
      </c>
      <c r="F751" s="73"/>
      <c r="G751" s="73">
        <f>Source!I128</f>
        <v>5.3200000000000001E-3</v>
      </c>
      <c r="H751" s="74">
        <f>Source!AL128</f>
        <v>89330.06</v>
      </c>
      <c r="I751" s="75">
        <f>IF(Source!BC128&lt;&gt; 0, Source!BC128, 1)</f>
        <v>1.1200000000000001</v>
      </c>
      <c r="J751" s="74">
        <f>ROUND(H751*I751, 2)</f>
        <v>100049.67</v>
      </c>
      <c r="K751" s="75"/>
      <c r="L751" s="74">
        <f>Source!P128</f>
        <v>532.26</v>
      </c>
    </row>
    <row r="752" spans="1:82" ht="15" x14ac:dyDescent="0.2">
      <c r="C752" s="79" t="s">
        <v>919</v>
      </c>
      <c r="D752" s="79"/>
      <c r="E752" s="79"/>
      <c r="F752" s="79"/>
      <c r="G752" s="79"/>
      <c r="H752" s="79"/>
      <c r="I752" s="80">
        <f>K752/E751</f>
        <v>100048.87218045113</v>
      </c>
      <c r="J752" s="80"/>
      <c r="K752" s="80">
        <f>L751</f>
        <v>532.26</v>
      </c>
      <c r="L752" s="80"/>
      <c r="AD752">
        <f>ROUND((Source!AT128/100)*((ROUND(ROUND(Source!AO128,2)*Source!I128, 2)+ROUND(ROUND(Source!AN128,2)*Source!I128, 2))), 2)</f>
        <v>0</v>
      </c>
      <c r="AE752">
        <f>ROUND((Source!AU128/100)*((ROUND(ROUND(Source!AO128,2)*Source!I128, 2)+ROUND(ROUND(Source!AN128,2)*Source!I128, 2))), 2)</f>
        <v>0</v>
      </c>
      <c r="AN752" s="76">
        <f>L751</f>
        <v>532.26</v>
      </c>
      <c r="AO752">
        <f>0</f>
        <v>0</v>
      </c>
      <c r="AQ752" t="s">
        <v>920</v>
      </c>
      <c r="AR752">
        <f>0</f>
        <v>0</v>
      </c>
      <c r="AT752">
        <f>0</f>
        <v>0</v>
      </c>
      <c r="AV752" t="s">
        <v>920</v>
      </c>
      <c r="AW752" s="76">
        <f>L751</f>
        <v>532.26</v>
      </c>
      <c r="AZ752">
        <f>Source!X128</f>
        <v>0</v>
      </c>
      <c r="BA752">
        <f>Source!Y128</f>
        <v>0</v>
      </c>
      <c r="CD752">
        <v>1</v>
      </c>
    </row>
    <row r="753" spans="1:82" ht="28.5" x14ac:dyDescent="0.2">
      <c r="A753" s="82" t="s">
        <v>287</v>
      </c>
      <c r="B753" s="71" t="str">
        <f>Source!F129</f>
        <v>01.7.15.05-0015</v>
      </c>
      <c r="C753" s="71" t="str">
        <f>Source!G129</f>
        <v>Гайки стальные шестигранные, диаметр резьбы М16 (М18)(0,038кг/шт)</v>
      </c>
      <c r="D753" s="72" t="str">
        <f>Source!H129</f>
        <v>т</v>
      </c>
      <c r="E753" s="73">
        <f>Source!K129</f>
        <v>5.3200000000000003E-4</v>
      </c>
      <c r="F753" s="73"/>
      <c r="G753" s="73">
        <f>Source!I129</f>
        <v>5.3200000000000003E-4</v>
      </c>
      <c r="H753" s="74">
        <f>Source!AL129</f>
        <v>123285.2</v>
      </c>
      <c r="I753" s="75">
        <f>IF(Source!BC129&lt;&gt; 0, Source!BC129, 1)</f>
        <v>1.1200000000000001</v>
      </c>
      <c r="J753" s="74">
        <f>ROUND(H753*I753, 2)</f>
        <v>138079.42000000001</v>
      </c>
      <c r="K753" s="75"/>
      <c r="L753" s="74">
        <f>Source!P129</f>
        <v>73.459999999999994</v>
      </c>
    </row>
    <row r="754" spans="1:82" ht="15" x14ac:dyDescent="0.2">
      <c r="C754" s="79" t="s">
        <v>919</v>
      </c>
      <c r="D754" s="79"/>
      <c r="E754" s="79"/>
      <c r="F754" s="79"/>
      <c r="G754" s="79"/>
      <c r="H754" s="79"/>
      <c r="I754" s="80">
        <f>K754/E753</f>
        <v>138082.70676691728</v>
      </c>
      <c r="J754" s="80"/>
      <c r="K754" s="80">
        <f>L753</f>
        <v>73.459999999999994</v>
      </c>
      <c r="L754" s="80"/>
      <c r="AD754">
        <f>ROUND((Source!AT129/100)*((ROUND(ROUND(Source!AO129,2)*Source!I129, 2)+ROUND(ROUND(Source!AN129,2)*Source!I129, 2))), 2)</f>
        <v>0</v>
      </c>
      <c r="AE754">
        <f>ROUND((Source!AU129/100)*((ROUND(ROUND(Source!AO129,2)*Source!I129, 2)+ROUND(ROUND(Source!AN129,2)*Source!I129, 2))), 2)</f>
        <v>0</v>
      </c>
      <c r="AN754" s="76">
        <f>L753</f>
        <v>73.459999999999994</v>
      </c>
      <c r="AO754">
        <f>0</f>
        <v>0</v>
      </c>
      <c r="AQ754" t="s">
        <v>920</v>
      </c>
      <c r="AR754">
        <f>0</f>
        <v>0</v>
      </c>
      <c r="AT754">
        <f>0</f>
        <v>0</v>
      </c>
      <c r="AV754" t="s">
        <v>920</v>
      </c>
      <c r="AW754" s="76">
        <f>L753</f>
        <v>73.459999999999994</v>
      </c>
      <c r="AZ754">
        <f>Source!X129</f>
        <v>0</v>
      </c>
      <c r="BA754">
        <f>Source!Y129</f>
        <v>0</v>
      </c>
      <c r="CD754">
        <v>1</v>
      </c>
    </row>
    <row r="755" spans="1:82" ht="39.75" x14ac:dyDescent="0.2">
      <c r="A755" s="82" t="s">
        <v>288</v>
      </c>
      <c r="B755" s="71" t="str">
        <f>Source!F130</f>
        <v>Цена поставщика</v>
      </c>
      <c r="C755" s="71" t="s">
        <v>999</v>
      </c>
      <c r="D755" s="72" t="str">
        <f>Source!H130</f>
        <v>ШТ</v>
      </c>
      <c r="E755" s="73">
        <f>Source!K130</f>
        <v>21</v>
      </c>
      <c r="F755" s="73"/>
      <c r="G755" s="73">
        <f>Source!I130</f>
        <v>21</v>
      </c>
      <c r="H755" s="74">
        <f>Source!AL130</f>
        <v>78.5</v>
      </c>
      <c r="I755" s="75"/>
      <c r="J755" s="74"/>
      <c r="K755" s="75">
        <f>ROUND(1.02,7)</f>
        <v>1.02</v>
      </c>
      <c r="L755" s="74">
        <f>Source!P130</f>
        <v>1681.47</v>
      </c>
    </row>
    <row r="756" spans="1:82" ht="15" x14ac:dyDescent="0.2">
      <c r="C756" s="79" t="s">
        <v>919</v>
      </c>
      <c r="D756" s="79"/>
      <c r="E756" s="79"/>
      <c r="F756" s="79"/>
      <c r="G756" s="79"/>
      <c r="H756" s="79"/>
      <c r="I756" s="80">
        <f>K756/E755</f>
        <v>80.070000000000007</v>
      </c>
      <c r="J756" s="80"/>
      <c r="K756" s="80">
        <f>L755</f>
        <v>1681.47</v>
      </c>
      <c r="L756" s="80"/>
      <c r="AD756">
        <f>ROUND((Source!AT130/100)*((ROUND(ROUND(Source!AO130,2)*Source!I130, 2)+ROUND(ROUND(Source!AN130,2)*Source!I130, 2))), 2)</f>
        <v>0</v>
      </c>
      <c r="AE756">
        <f>ROUND((Source!AU130/100)*((ROUND(ROUND(Source!AO130,2)*Source!I130, 2)+ROUND(ROUND(Source!AN130,2)*Source!I130, 2))), 2)</f>
        <v>0</v>
      </c>
      <c r="AN756" s="76">
        <f>L755</f>
        <v>1681.47</v>
      </c>
      <c r="AO756">
        <f>0</f>
        <v>0</v>
      </c>
      <c r="AQ756" t="s">
        <v>920</v>
      </c>
      <c r="AR756">
        <f>0</f>
        <v>0</v>
      </c>
      <c r="AT756">
        <f>0</f>
        <v>0</v>
      </c>
      <c r="AV756" t="s">
        <v>920</v>
      </c>
      <c r="AW756" s="76">
        <f>L755</f>
        <v>1681.47</v>
      </c>
      <c r="AZ756">
        <f>Source!X130</f>
        <v>0</v>
      </c>
      <c r="BA756">
        <f>Source!Y130</f>
        <v>0</v>
      </c>
      <c r="CD756">
        <v>1</v>
      </c>
    </row>
    <row r="757" spans="1:82" ht="39.75" x14ac:dyDescent="0.2">
      <c r="A757" s="82" t="s">
        <v>289</v>
      </c>
      <c r="B757" s="71" t="str">
        <f>Source!F131</f>
        <v>Цена поставщика</v>
      </c>
      <c r="C757" s="71" t="s">
        <v>1009</v>
      </c>
      <c r="D757" s="72" t="str">
        <f>Source!H131</f>
        <v>м</v>
      </c>
      <c r="E757" s="73">
        <f>Source!K131</f>
        <v>14</v>
      </c>
      <c r="F757" s="73"/>
      <c r="G757" s="73">
        <f>Source!I131</f>
        <v>14</v>
      </c>
      <c r="H757" s="74">
        <f>Source!AL131</f>
        <v>279.39999999999998</v>
      </c>
      <c r="I757" s="75"/>
      <c r="J757" s="74"/>
      <c r="K757" s="75">
        <f>ROUND(1.02,7)</f>
        <v>1.02</v>
      </c>
      <c r="L757" s="74">
        <f>Source!P131</f>
        <v>3989.83</v>
      </c>
    </row>
    <row r="758" spans="1:82" ht="15" x14ac:dyDescent="0.2">
      <c r="C758" s="79" t="s">
        <v>919</v>
      </c>
      <c r="D758" s="79"/>
      <c r="E758" s="79"/>
      <c r="F758" s="79"/>
      <c r="G758" s="79"/>
      <c r="H758" s="79"/>
      <c r="I758" s="80">
        <f>K758/E757</f>
        <v>284.98785714285714</v>
      </c>
      <c r="J758" s="80"/>
      <c r="K758" s="80">
        <f>L757</f>
        <v>3989.83</v>
      </c>
      <c r="L758" s="80"/>
      <c r="AD758">
        <f>ROUND((Source!AT131/100)*((ROUND(ROUND(Source!AO131,2)*Source!I131, 2)+ROUND(ROUND(Source!AN131,2)*Source!I131, 2))), 2)</f>
        <v>0</v>
      </c>
      <c r="AE758">
        <f>ROUND((Source!AU131/100)*((ROUND(ROUND(Source!AO131,2)*Source!I131, 2)+ROUND(ROUND(Source!AN131,2)*Source!I131, 2))), 2)</f>
        <v>0</v>
      </c>
      <c r="AN758" s="76">
        <f>L757</f>
        <v>3989.83</v>
      </c>
      <c r="AO758">
        <f>0</f>
        <v>0</v>
      </c>
      <c r="AQ758" t="s">
        <v>920</v>
      </c>
      <c r="AR758">
        <f>0</f>
        <v>0</v>
      </c>
      <c r="AT758">
        <f>0</f>
        <v>0</v>
      </c>
      <c r="AV758" t="s">
        <v>920</v>
      </c>
      <c r="AW758" s="76">
        <f>L757</f>
        <v>3989.83</v>
      </c>
      <c r="AZ758">
        <f>Source!X131</f>
        <v>0</v>
      </c>
      <c r="BA758">
        <f>Source!Y131</f>
        <v>0</v>
      </c>
      <c r="CD758">
        <v>1</v>
      </c>
    </row>
    <row r="759" spans="1:82" ht="39.75" x14ac:dyDescent="0.2">
      <c r="A759" s="82" t="s">
        <v>292</v>
      </c>
      <c r="B759" s="71" t="str">
        <f>Source!F132</f>
        <v>Цена поставщика</v>
      </c>
      <c r="C759" s="71" t="s">
        <v>1010</v>
      </c>
      <c r="D759" s="72" t="str">
        <f>Source!H132</f>
        <v>ШТ</v>
      </c>
      <c r="E759" s="73">
        <f>Source!K132</f>
        <v>7</v>
      </c>
      <c r="F759" s="73"/>
      <c r="G759" s="73">
        <f>Source!I132</f>
        <v>7</v>
      </c>
      <c r="H759" s="74">
        <f>Source!AL132</f>
        <v>3424.1</v>
      </c>
      <c r="I759" s="75"/>
      <c r="J759" s="74"/>
      <c r="K759" s="75">
        <f>ROUND(1.02,7)</f>
        <v>1.02</v>
      </c>
      <c r="L759" s="74">
        <f>Source!P132</f>
        <v>24448.07</v>
      </c>
    </row>
    <row r="760" spans="1:82" ht="15" x14ac:dyDescent="0.2">
      <c r="C760" s="79" t="s">
        <v>919</v>
      </c>
      <c r="D760" s="79"/>
      <c r="E760" s="79"/>
      <c r="F760" s="79"/>
      <c r="G760" s="79"/>
      <c r="H760" s="79"/>
      <c r="I760" s="80">
        <f>K760/E759</f>
        <v>3492.5814285714287</v>
      </c>
      <c r="J760" s="80"/>
      <c r="K760" s="80">
        <f>L759</f>
        <v>24448.07</v>
      </c>
      <c r="L760" s="80"/>
      <c r="AD760">
        <f>ROUND((Source!AT132/100)*((ROUND(ROUND(Source!AO132,2)*Source!I132, 2)+ROUND(ROUND(Source!AN132,2)*Source!I132, 2))), 2)</f>
        <v>0</v>
      </c>
      <c r="AE760">
        <f>ROUND((Source!AU132/100)*((ROUND(ROUND(Source!AO132,2)*Source!I132, 2)+ROUND(ROUND(Source!AN132,2)*Source!I132, 2))), 2)</f>
        <v>0</v>
      </c>
      <c r="AN760" s="76">
        <f>L759</f>
        <v>24448.07</v>
      </c>
      <c r="AO760">
        <f>0</f>
        <v>0</v>
      </c>
      <c r="AQ760" t="s">
        <v>920</v>
      </c>
      <c r="AR760">
        <f>0</f>
        <v>0</v>
      </c>
      <c r="AT760">
        <f>0</f>
        <v>0</v>
      </c>
      <c r="AV760" t="s">
        <v>920</v>
      </c>
      <c r="AW760" s="76">
        <f>L759</f>
        <v>24448.07</v>
      </c>
      <c r="AZ760">
        <f>Source!X132</f>
        <v>0</v>
      </c>
      <c r="BA760">
        <f>Source!Y132</f>
        <v>0</v>
      </c>
      <c r="CD760">
        <v>1</v>
      </c>
    </row>
    <row r="761" spans="1:82" ht="39.75" x14ac:dyDescent="0.2">
      <c r="A761" s="82" t="s">
        <v>294</v>
      </c>
      <c r="B761" s="71" t="str">
        <f>Source!F133</f>
        <v>Цена поставщика</v>
      </c>
      <c r="C761" s="71" t="s">
        <v>1011</v>
      </c>
      <c r="D761" s="72" t="str">
        <f>Source!H133</f>
        <v>ШТ</v>
      </c>
      <c r="E761" s="73">
        <f>Source!K133</f>
        <v>7</v>
      </c>
      <c r="F761" s="73"/>
      <c r="G761" s="73">
        <f>Source!I133</f>
        <v>7</v>
      </c>
      <c r="H761" s="74">
        <f>Source!AL133</f>
        <v>2654.5</v>
      </c>
      <c r="I761" s="75"/>
      <c r="J761" s="74"/>
      <c r="K761" s="75">
        <f>ROUND(1.02,7)</f>
        <v>1.02</v>
      </c>
      <c r="L761" s="74">
        <f>Source!P133</f>
        <v>18953.13</v>
      </c>
    </row>
    <row r="762" spans="1:82" ht="15" x14ac:dyDescent="0.2">
      <c r="C762" s="79" t="s">
        <v>919</v>
      </c>
      <c r="D762" s="79"/>
      <c r="E762" s="79"/>
      <c r="F762" s="79"/>
      <c r="G762" s="79"/>
      <c r="H762" s="79"/>
      <c r="I762" s="80">
        <f>K762/E761</f>
        <v>2707.59</v>
      </c>
      <c r="J762" s="80"/>
      <c r="K762" s="80">
        <f>L761</f>
        <v>18953.13</v>
      </c>
      <c r="L762" s="80"/>
      <c r="AD762">
        <f>ROUND((Source!AT133/100)*((ROUND(ROUND(Source!AO133,2)*Source!I133, 2)+ROUND(ROUND(Source!AN133,2)*Source!I133, 2))), 2)</f>
        <v>0</v>
      </c>
      <c r="AE762">
        <f>ROUND((Source!AU133/100)*((ROUND(ROUND(Source!AO133,2)*Source!I133, 2)+ROUND(ROUND(Source!AN133,2)*Source!I133, 2))), 2)</f>
        <v>0</v>
      </c>
      <c r="AN762" s="76">
        <f>L761</f>
        <v>18953.13</v>
      </c>
      <c r="AO762">
        <f>0</f>
        <v>0</v>
      </c>
      <c r="AQ762" t="s">
        <v>920</v>
      </c>
      <c r="AR762">
        <f>0</f>
        <v>0</v>
      </c>
      <c r="AT762">
        <f>0</f>
        <v>0</v>
      </c>
      <c r="AV762" t="s">
        <v>920</v>
      </c>
      <c r="AW762" s="76">
        <f>L761</f>
        <v>18953.13</v>
      </c>
      <c r="AZ762">
        <f>Source!X133</f>
        <v>0</v>
      </c>
      <c r="BA762">
        <f>Source!Y133</f>
        <v>0</v>
      </c>
      <c r="CD762">
        <v>1</v>
      </c>
    </row>
    <row r="763" spans="1:82" ht="39.75" x14ac:dyDescent="0.2">
      <c r="A763" s="82" t="s">
        <v>296</v>
      </c>
      <c r="B763" s="71" t="str">
        <f>Source!F134</f>
        <v>Цена поставщика</v>
      </c>
      <c r="C763" s="71" t="s">
        <v>1002</v>
      </c>
      <c r="D763" s="72" t="str">
        <f>Source!H134</f>
        <v>ШТ</v>
      </c>
      <c r="E763" s="73">
        <f>Source!K134</f>
        <v>14</v>
      </c>
      <c r="F763" s="73"/>
      <c r="G763" s="73">
        <f>Source!I134</f>
        <v>14</v>
      </c>
      <c r="H763" s="74">
        <f>Source!AL134</f>
        <v>35</v>
      </c>
      <c r="I763" s="75"/>
      <c r="J763" s="74"/>
      <c r="K763" s="75">
        <f>ROUND(1.02,7)</f>
        <v>1.02</v>
      </c>
      <c r="L763" s="74">
        <f>Source!P134</f>
        <v>499.8</v>
      </c>
    </row>
    <row r="764" spans="1:82" ht="15" x14ac:dyDescent="0.2">
      <c r="C764" s="79" t="s">
        <v>919</v>
      </c>
      <c r="D764" s="79"/>
      <c r="E764" s="79"/>
      <c r="F764" s="79"/>
      <c r="G764" s="79"/>
      <c r="H764" s="79"/>
      <c r="I764" s="80">
        <f>K764/E763</f>
        <v>35.700000000000003</v>
      </c>
      <c r="J764" s="80"/>
      <c r="K764" s="80">
        <f>L763</f>
        <v>499.8</v>
      </c>
      <c r="L764" s="80"/>
      <c r="AD764">
        <f>ROUND((Source!AT134/100)*((ROUND(ROUND(Source!AO134,2)*Source!I134, 2)+ROUND(ROUND(Source!AN134,2)*Source!I134, 2))), 2)</f>
        <v>0</v>
      </c>
      <c r="AE764">
        <f>ROUND((Source!AU134/100)*((ROUND(ROUND(Source!AO134,2)*Source!I134, 2)+ROUND(ROUND(Source!AN134,2)*Source!I134, 2))), 2)</f>
        <v>0</v>
      </c>
      <c r="AN764" s="76">
        <f>L763</f>
        <v>499.8</v>
      </c>
      <c r="AO764">
        <f>0</f>
        <v>0</v>
      </c>
      <c r="AQ764" t="s">
        <v>920</v>
      </c>
      <c r="AR764">
        <f>0</f>
        <v>0</v>
      </c>
      <c r="AT764">
        <f>0</f>
        <v>0</v>
      </c>
      <c r="AV764" t="s">
        <v>920</v>
      </c>
      <c r="AW764" s="76">
        <f>L763</f>
        <v>499.8</v>
      </c>
      <c r="AZ764">
        <f>Source!X134</f>
        <v>0</v>
      </c>
      <c r="BA764">
        <f>Source!Y134</f>
        <v>0</v>
      </c>
      <c r="CD764">
        <v>1</v>
      </c>
    </row>
    <row r="765" spans="1:82" ht="39.75" x14ac:dyDescent="0.2">
      <c r="A765" s="82" t="s">
        <v>297</v>
      </c>
      <c r="B765" s="71" t="str">
        <f>Source!F135</f>
        <v>Цена поставщика</v>
      </c>
      <c r="C765" s="71" t="s">
        <v>1003</v>
      </c>
      <c r="D765" s="72" t="str">
        <f>Source!H135</f>
        <v>ШТ</v>
      </c>
      <c r="E765" s="73">
        <f>Source!K135</f>
        <v>7</v>
      </c>
      <c r="F765" s="73"/>
      <c r="G765" s="73">
        <f>Source!I135</f>
        <v>7</v>
      </c>
      <c r="H765" s="74">
        <f>Source!AL135</f>
        <v>2087.4</v>
      </c>
      <c r="I765" s="75"/>
      <c r="J765" s="74"/>
      <c r="K765" s="75">
        <f>ROUND(1.02,7)</f>
        <v>1.02</v>
      </c>
      <c r="L765" s="74">
        <f>Source!P135</f>
        <v>14904.04</v>
      </c>
    </row>
    <row r="766" spans="1:82" ht="15" x14ac:dyDescent="0.2">
      <c r="C766" s="79" t="s">
        <v>919</v>
      </c>
      <c r="D766" s="79"/>
      <c r="E766" s="79"/>
      <c r="F766" s="79"/>
      <c r="G766" s="79"/>
      <c r="H766" s="79"/>
      <c r="I766" s="80">
        <f>K766/E765</f>
        <v>2129.1485714285714</v>
      </c>
      <c r="J766" s="80"/>
      <c r="K766" s="80">
        <f>L765</f>
        <v>14904.04</v>
      </c>
      <c r="L766" s="80"/>
      <c r="AD766">
        <f>ROUND((Source!AT135/100)*((ROUND(ROUND(Source!AO135,2)*Source!I135, 2)+ROUND(ROUND(Source!AN135,2)*Source!I135, 2))), 2)</f>
        <v>0</v>
      </c>
      <c r="AE766">
        <f>ROUND((Source!AU135/100)*((ROUND(ROUND(Source!AO135,2)*Source!I135, 2)+ROUND(ROUND(Source!AN135,2)*Source!I135, 2))), 2)</f>
        <v>0</v>
      </c>
      <c r="AN766" s="76">
        <f>L765</f>
        <v>14904.04</v>
      </c>
      <c r="AO766">
        <f>0</f>
        <v>0</v>
      </c>
      <c r="AQ766" t="s">
        <v>920</v>
      </c>
      <c r="AR766">
        <f>0</f>
        <v>0</v>
      </c>
      <c r="AT766">
        <f>0</f>
        <v>0</v>
      </c>
      <c r="AV766" t="s">
        <v>920</v>
      </c>
      <c r="AW766" s="76">
        <f>L765</f>
        <v>14904.04</v>
      </c>
      <c r="AZ766">
        <f>Source!X135</f>
        <v>0</v>
      </c>
      <c r="BA766">
        <f>Source!Y135</f>
        <v>0</v>
      </c>
      <c r="CD766">
        <v>1</v>
      </c>
    </row>
    <row r="767" spans="1:82" ht="39.75" x14ac:dyDescent="0.2">
      <c r="A767" s="82" t="s">
        <v>298</v>
      </c>
      <c r="B767" s="71" t="str">
        <f>Source!F137</f>
        <v>Цена поставщика</v>
      </c>
      <c r="C767" s="71" t="s">
        <v>1004</v>
      </c>
      <c r="D767" s="72" t="str">
        <f>Source!H137</f>
        <v>ШТ</v>
      </c>
      <c r="E767" s="73">
        <f>Source!K137</f>
        <v>7</v>
      </c>
      <c r="F767" s="73"/>
      <c r="G767" s="73">
        <f>Source!I137</f>
        <v>7</v>
      </c>
      <c r="H767" s="74">
        <f>Source!AL137</f>
        <v>11.5</v>
      </c>
      <c r="I767" s="75"/>
      <c r="J767" s="74"/>
      <c r="K767" s="75">
        <f>ROUND(1.02,7)</f>
        <v>1.02</v>
      </c>
      <c r="L767" s="74">
        <f>Source!P137</f>
        <v>82.11</v>
      </c>
    </row>
    <row r="768" spans="1:82" ht="15" x14ac:dyDescent="0.2">
      <c r="C768" s="79" t="s">
        <v>919</v>
      </c>
      <c r="D768" s="79"/>
      <c r="E768" s="79"/>
      <c r="F768" s="79"/>
      <c r="G768" s="79"/>
      <c r="H768" s="79"/>
      <c r="I768" s="80">
        <f>K768/E767</f>
        <v>11.73</v>
      </c>
      <c r="J768" s="80"/>
      <c r="K768" s="80">
        <f>L767</f>
        <v>82.11</v>
      </c>
      <c r="L768" s="80"/>
      <c r="AD768">
        <f>ROUND((Source!AT137/100)*((ROUND(ROUND(Source!AO137,2)*Source!I137, 2)+ROUND(ROUND(Source!AN137,2)*Source!I137, 2))), 2)</f>
        <v>0</v>
      </c>
      <c r="AE768">
        <f>ROUND((Source!AU137/100)*((ROUND(ROUND(Source!AO137,2)*Source!I137, 2)+ROUND(ROUND(Source!AN137,2)*Source!I137, 2))), 2)</f>
        <v>0</v>
      </c>
      <c r="AN768" s="76">
        <f>L767</f>
        <v>82.11</v>
      </c>
      <c r="AO768">
        <f>0</f>
        <v>0</v>
      </c>
      <c r="AQ768" t="s">
        <v>920</v>
      </c>
      <c r="AR768">
        <f>0</f>
        <v>0</v>
      </c>
      <c r="AT768">
        <f>0</f>
        <v>0</v>
      </c>
      <c r="AV768" t="s">
        <v>920</v>
      </c>
      <c r="AW768" s="76">
        <f>L767</f>
        <v>82.11</v>
      </c>
      <c r="AZ768">
        <f>Source!X137</f>
        <v>0</v>
      </c>
      <c r="BA768">
        <f>Source!Y137</f>
        <v>0</v>
      </c>
      <c r="CD768">
        <v>1</v>
      </c>
    </row>
    <row r="769" spans="1:83" ht="71.25" x14ac:dyDescent="0.2">
      <c r="A769" s="82" t="s">
        <v>299</v>
      </c>
      <c r="B769" s="71" t="str">
        <f>Source!F138</f>
        <v>20.1.02.23-1031</v>
      </c>
      <c r="C769" s="71" t="str">
        <f>Source!G138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769" s="72" t="str">
        <f>Source!H138</f>
        <v>ШТ</v>
      </c>
      <c r="E769" s="73">
        <f>Source!K138</f>
        <v>14</v>
      </c>
      <c r="F769" s="73"/>
      <c r="G769" s="73">
        <f>Source!I138</f>
        <v>14</v>
      </c>
      <c r="H769" s="74">
        <f>Source!AL138</f>
        <v>127.56</v>
      </c>
      <c r="I769" s="75">
        <f>IF(Source!BC138&lt;&gt; 0, Source!BC138, 1)</f>
        <v>1.24</v>
      </c>
      <c r="J769" s="74">
        <f>ROUND(H769*I769, 2)</f>
        <v>158.16999999999999</v>
      </c>
      <c r="K769" s="75"/>
      <c r="L769" s="74">
        <f>Source!P138</f>
        <v>2214.38</v>
      </c>
    </row>
    <row r="770" spans="1:83" ht="15" x14ac:dyDescent="0.2">
      <c r="C770" s="79" t="s">
        <v>919</v>
      </c>
      <c r="D770" s="79"/>
      <c r="E770" s="79"/>
      <c r="F770" s="79"/>
      <c r="G770" s="79"/>
      <c r="H770" s="79"/>
      <c r="I770" s="80">
        <f>K770/E769</f>
        <v>158.17000000000002</v>
      </c>
      <c r="J770" s="80"/>
      <c r="K770" s="80">
        <f>L769</f>
        <v>2214.38</v>
      </c>
      <c r="L770" s="80"/>
      <c r="AD770">
        <f>ROUND((Source!AT138/100)*((ROUND(ROUND(Source!AO138,2)*Source!I138, 2)+ROUND(ROUND(Source!AN138,2)*Source!I138, 2))), 2)</f>
        <v>0</v>
      </c>
      <c r="AE770">
        <f>ROUND((Source!AU138/100)*((ROUND(ROUND(Source!AO138,2)*Source!I138, 2)+ROUND(ROUND(Source!AN138,2)*Source!I138, 2))), 2)</f>
        <v>0</v>
      </c>
      <c r="AN770" s="76">
        <f>L769</f>
        <v>2214.38</v>
      </c>
      <c r="AO770">
        <f>0</f>
        <v>0</v>
      </c>
      <c r="AQ770" t="s">
        <v>920</v>
      </c>
      <c r="AR770">
        <f>0</f>
        <v>0</v>
      </c>
      <c r="AT770">
        <f>0</f>
        <v>0</v>
      </c>
      <c r="AV770" t="s">
        <v>920</v>
      </c>
      <c r="AW770" s="76">
        <f>L769</f>
        <v>2214.38</v>
      </c>
      <c r="AZ770">
        <f>Source!X138</f>
        <v>0</v>
      </c>
      <c r="BA770">
        <f>Source!Y138</f>
        <v>0</v>
      </c>
      <c r="CD770">
        <v>2</v>
      </c>
    </row>
    <row r="771" spans="1:83" ht="108" x14ac:dyDescent="0.2">
      <c r="A771" s="61" t="s">
        <v>300</v>
      </c>
      <c r="B771" s="63" t="s">
        <v>1006</v>
      </c>
      <c r="C771" s="63" t="s">
        <v>1012</v>
      </c>
      <c r="D771" s="64" t="str">
        <f>Source!H139</f>
        <v>ШТ</v>
      </c>
      <c r="E771" s="65">
        <f>Source!K139</f>
        <v>1</v>
      </c>
      <c r="F771" s="65"/>
      <c r="G771" s="65">
        <f>Source!I139</f>
        <v>1</v>
      </c>
      <c r="H771" s="67"/>
      <c r="I771" s="66"/>
      <c r="J771" s="67"/>
      <c r="K771" s="66"/>
      <c r="L771" s="67"/>
    </row>
    <row r="772" spans="1:83" ht="280.5" x14ac:dyDescent="0.2">
      <c r="B772" s="68" t="str">
        <f>Source!EO139</f>
        <v>Поправка: 421/пр_2020_прил.10_т.5_п.4_гр.3  Поправка: 421/пр_2020_прил.10_т.5_п.9.1_гр.3</v>
      </c>
      <c r="C772" s="68" t="str">
        <f>Source!CN139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773" spans="1:83" ht="15" x14ac:dyDescent="0.2">
      <c r="A773" s="62"/>
      <c r="B773" s="65">
        <v>1</v>
      </c>
      <c r="C773" s="62" t="s">
        <v>911</v>
      </c>
      <c r="D773" s="64" t="s">
        <v>680</v>
      </c>
      <c r="E773" s="69"/>
      <c r="F773" s="65"/>
      <c r="G773" s="69">
        <f>Source!U139</f>
        <v>8.2523999999999997</v>
      </c>
      <c r="H773" s="65"/>
      <c r="I773" s="65"/>
      <c r="J773" s="65"/>
      <c r="K773" s="65"/>
      <c r="L773" s="70">
        <f>SUM(L774:L774)-SUMIF(CE774:CE774, 1, L774:L774)</f>
        <v>3635.35</v>
      </c>
    </row>
    <row r="774" spans="1:83" ht="28.5" x14ac:dyDescent="0.2">
      <c r="A774" s="63"/>
      <c r="B774" s="63" t="s">
        <v>712</v>
      </c>
      <c r="C774" s="63" t="s">
        <v>713</v>
      </c>
      <c r="D774" s="64" t="s">
        <v>680</v>
      </c>
      <c r="E774" s="65">
        <v>5.98</v>
      </c>
      <c r="F774" s="65">
        <f>ROUND((1.2)*1.15,7)</f>
        <v>1.38</v>
      </c>
      <c r="G774" s="65">
        <f>SmtRes!CX189</f>
        <v>8.2523999999999997</v>
      </c>
      <c r="H774" s="67"/>
      <c r="I774" s="66"/>
      <c r="J774" s="67">
        <f>SmtRes!CZ189</f>
        <v>440.52</v>
      </c>
      <c r="K774" s="66"/>
      <c r="L774" s="67">
        <f>SmtRes!DI189</f>
        <v>3635.35</v>
      </c>
    </row>
    <row r="775" spans="1:83" ht="15" x14ac:dyDescent="0.2">
      <c r="A775" s="62"/>
      <c r="B775" s="65">
        <v>2</v>
      </c>
      <c r="C775" s="62" t="s">
        <v>912</v>
      </c>
      <c r="D775" s="64"/>
      <c r="E775" s="69"/>
      <c r="F775" s="65"/>
      <c r="G775" s="69"/>
      <c r="H775" s="65"/>
      <c r="I775" s="65"/>
      <c r="J775" s="65"/>
      <c r="K775" s="65"/>
      <c r="L775" s="70">
        <f>SUM(L776:L780)-SUMIF(CE776:CE780, 1, L776:L780)</f>
        <v>4301.1699999999992</v>
      </c>
    </row>
    <row r="776" spans="1:83" ht="15" x14ac:dyDescent="0.2">
      <c r="A776" s="62"/>
      <c r="B776" s="65"/>
      <c r="C776" s="62" t="s">
        <v>914</v>
      </c>
      <c r="D776" s="64" t="s">
        <v>680</v>
      </c>
      <c r="E776" s="69"/>
      <c r="F776" s="65"/>
      <c r="G776" s="69">
        <f>Source!V139</f>
        <v>2.7600000000000002</v>
      </c>
      <c r="H776" s="65"/>
      <c r="I776" s="65"/>
      <c r="J776" s="65"/>
      <c r="K776" s="65"/>
      <c r="L776" s="70">
        <f>SUMIF(CE777:CE780, 1, L777:L780)</f>
        <v>1476.74</v>
      </c>
      <c r="CE776">
        <v>1</v>
      </c>
    </row>
    <row r="777" spans="1:83" ht="42.75" x14ac:dyDescent="0.2">
      <c r="A777" s="63"/>
      <c r="B777" s="63" t="s">
        <v>746</v>
      </c>
      <c r="C777" s="63" t="s">
        <v>748</v>
      </c>
      <c r="D777" s="64" t="s">
        <v>571</v>
      </c>
      <c r="E777" s="65">
        <v>1.6</v>
      </c>
      <c r="F777" s="65">
        <f>ROUND((1.2)*1.15,7)</f>
        <v>1.38</v>
      </c>
      <c r="G777" s="65">
        <f>SmtRes!CX191</f>
        <v>2.2080000000000002</v>
      </c>
      <c r="H777" s="67"/>
      <c r="I777" s="66"/>
      <c r="J777" s="67">
        <f>SmtRes!CZ191</f>
        <v>1811.82</v>
      </c>
      <c r="K777" s="66"/>
      <c r="L777" s="67">
        <f>SmtRes!DG191</f>
        <v>4000.5</v>
      </c>
    </row>
    <row r="778" spans="1:83" ht="28.5" x14ac:dyDescent="0.2">
      <c r="A778" s="63"/>
      <c r="B778" s="63" t="s">
        <v>749</v>
      </c>
      <c r="C778" s="63" t="s">
        <v>940</v>
      </c>
      <c r="D778" s="64" t="s">
        <v>680</v>
      </c>
      <c r="E778" s="65">
        <f>SmtRes!DO191*SmtRes!AT191</f>
        <v>1.6</v>
      </c>
      <c r="F778" s="65">
        <f>ROUND((1.2)*1.15,7)</f>
        <v>1.38</v>
      </c>
      <c r="G778" s="65">
        <f>SmtRes!DO191*SmtRes!CX191</f>
        <v>2.2080000000000002</v>
      </c>
      <c r="H778" s="67"/>
      <c r="I778" s="66"/>
      <c r="J778" s="67">
        <f>ROUND(SmtRes!AG191/SmtRes!DO191, 2)</f>
        <v>549.32000000000005</v>
      </c>
      <c r="K778" s="66"/>
      <c r="L778" s="67">
        <f>SmtRes!DH191</f>
        <v>1212.9000000000001</v>
      </c>
      <c r="CE778">
        <v>1</v>
      </c>
    </row>
    <row r="779" spans="1:83" ht="28.5" x14ac:dyDescent="0.2">
      <c r="A779" s="63"/>
      <c r="B779" s="63" t="s">
        <v>687</v>
      </c>
      <c r="C779" s="63" t="s">
        <v>689</v>
      </c>
      <c r="D779" s="64" t="s">
        <v>571</v>
      </c>
      <c r="E779" s="65">
        <v>0.4</v>
      </c>
      <c r="F779" s="65">
        <f>ROUND((1.2)*1.15,7)</f>
        <v>1.38</v>
      </c>
      <c r="G779" s="65">
        <f>SmtRes!CX192</f>
        <v>0.55200000000000005</v>
      </c>
      <c r="H779" s="67"/>
      <c r="I779" s="66"/>
      <c r="J779" s="67">
        <f>SmtRes!CZ192</f>
        <v>544.70000000000005</v>
      </c>
      <c r="K779" s="66"/>
      <c r="L779" s="67">
        <f>SmtRes!DG192</f>
        <v>300.67</v>
      </c>
    </row>
    <row r="780" spans="1:83" ht="28.5" x14ac:dyDescent="0.2">
      <c r="A780" s="63"/>
      <c r="B780" s="63" t="s">
        <v>686</v>
      </c>
      <c r="C780" s="63" t="s">
        <v>913</v>
      </c>
      <c r="D780" s="64" t="s">
        <v>680</v>
      </c>
      <c r="E780" s="65">
        <f>SmtRes!DO192*SmtRes!AT192</f>
        <v>0.4</v>
      </c>
      <c r="F780" s="65">
        <f>ROUND((1.2)*1.15,7)</f>
        <v>1.38</v>
      </c>
      <c r="G780" s="65">
        <f>SmtRes!DO192*SmtRes!CX192</f>
        <v>0.55200000000000005</v>
      </c>
      <c r="H780" s="67"/>
      <c r="I780" s="66"/>
      <c r="J780" s="67">
        <f>ROUND(SmtRes!AG192/SmtRes!DO192, 2)</f>
        <v>477.98</v>
      </c>
      <c r="K780" s="66"/>
      <c r="L780" s="67">
        <f>SmtRes!DH192</f>
        <v>263.83999999999997</v>
      </c>
      <c r="CE780">
        <v>1</v>
      </c>
    </row>
    <row r="781" spans="1:83" ht="15" x14ac:dyDescent="0.2">
      <c r="A781" s="62"/>
      <c r="B781" s="65">
        <v>4</v>
      </c>
      <c r="C781" s="62" t="s">
        <v>925</v>
      </c>
      <c r="D781" s="64"/>
      <c r="E781" s="69"/>
      <c r="F781" s="65"/>
      <c r="G781" s="69"/>
      <c r="H781" s="65"/>
      <c r="I781" s="65"/>
      <c r="J781" s="65"/>
      <c r="K781" s="65"/>
      <c r="L781" s="70">
        <f>SUM(L782:L787)-SUMIF(CE782:CE787, 1, L782:L787)</f>
        <v>174.71</v>
      </c>
    </row>
    <row r="782" spans="1:83" ht="14.25" x14ac:dyDescent="0.2">
      <c r="A782" s="63"/>
      <c r="B782" s="63" t="s">
        <v>696</v>
      </c>
      <c r="C782" s="63" t="s">
        <v>698</v>
      </c>
      <c r="D782" s="64" t="s">
        <v>699</v>
      </c>
      <c r="E782" s="65">
        <v>0.1</v>
      </c>
      <c r="F782" s="65"/>
      <c r="G782" s="65">
        <f>SmtRes!CX193</f>
        <v>0.1</v>
      </c>
      <c r="H782" s="67">
        <f>SmtRes!CZ193</f>
        <v>238.29</v>
      </c>
      <c r="I782" s="66">
        <f>SmtRes!AI193</f>
        <v>2.0699999999999998</v>
      </c>
      <c r="J782" s="67">
        <f>ROUND(H782*I782, 2)</f>
        <v>493.26</v>
      </c>
      <c r="K782" s="66"/>
      <c r="L782" s="67">
        <f>SmtRes!DF193</f>
        <v>49.33</v>
      </c>
    </row>
    <row r="783" spans="1:83" ht="14.25" x14ac:dyDescent="0.2">
      <c r="A783" s="63"/>
      <c r="B783" s="63" t="s">
        <v>700</v>
      </c>
      <c r="C783" s="63" t="s">
        <v>702</v>
      </c>
      <c r="D783" s="64" t="s">
        <v>699</v>
      </c>
      <c r="E783" s="65">
        <v>0.03</v>
      </c>
      <c r="F783" s="65"/>
      <c r="G783" s="65">
        <f>SmtRes!CX194</f>
        <v>0.03</v>
      </c>
      <c r="H783" s="67">
        <f>SmtRes!CZ194</f>
        <v>80.02</v>
      </c>
      <c r="I783" s="66">
        <f>SmtRes!AI194</f>
        <v>2.0699999999999998</v>
      </c>
      <c r="J783" s="67">
        <f>ROUND(H783*I783, 2)</f>
        <v>165.64</v>
      </c>
      <c r="K783" s="66"/>
      <c r="L783" s="67">
        <f>SmtRes!DF194</f>
        <v>4.97</v>
      </c>
    </row>
    <row r="784" spans="1:83" ht="14.25" x14ac:dyDescent="0.2">
      <c r="A784" s="63"/>
      <c r="B784" s="63" t="s">
        <v>703</v>
      </c>
      <c r="C784" s="63" t="s">
        <v>705</v>
      </c>
      <c r="D784" s="64" t="s">
        <v>699</v>
      </c>
      <c r="E784" s="65">
        <v>0.02</v>
      </c>
      <c r="F784" s="65"/>
      <c r="G784" s="65">
        <f>SmtRes!CX195</f>
        <v>0.02</v>
      </c>
      <c r="H784" s="67">
        <f>SmtRes!CZ195</f>
        <v>56.11</v>
      </c>
      <c r="I784" s="66">
        <f>SmtRes!AI195</f>
        <v>1.58</v>
      </c>
      <c r="J784" s="67">
        <f>ROUND(H784*I784, 2)</f>
        <v>88.65</v>
      </c>
      <c r="K784" s="66"/>
      <c r="L784" s="67">
        <f>SmtRes!DF195</f>
        <v>1.77</v>
      </c>
    </row>
    <row r="785" spans="1:12" ht="14.25" x14ac:dyDescent="0.2">
      <c r="A785" s="63"/>
      <c r="B785" s="63" t="s">
        <v>750</v>
      </c>
      <c r="C785" s="63" t="s">
        <v>752</v>
      </c>
      <c r="D785" s="64" t="s">
        <v>237</v>
      </c>
      <c r="E785" s="65">
        <v>4.0000000000000002E-4</v>
      </c>
      <c r="F785" s="65"/>
      <c r="G785" s="65">
        <f>SmtRes!CX196</f>
        <v>4.0000000000000002E-4</v>
      </c>
      <c r="H785" s="67">
        <f>SmtRes!CZ196</f>
        <v>61265.39</v>
      </c>
      <c r="I785" s="66">
        <f>SmtRes!AI196</f>
        <v>1.3</v>
      </c>
      <c r="J785" s="67">
        <f>ROUND(H785*I785, 2)</f>
        <v>79645.009999999995</v>
      </c>
      <c r="K785" s="66"/>
      <c r="L785" s="67">
        <f>SmtRes!DF196</f>
        <v>31.86</v>
      </c>
    </row>
    <row r="786" spans="1:12" ht="14.25" x14ac:dyDescent="0.2">
      <c r="A786" s="63"/>
      <c r="B786" s="63" t="s">
        <v>706</v>
      </c>
      <c r="C786" s="63" t="s">
        <v>708</v>
      </c>
      <c r="D786" s="64" t="s">
        <v>237</v>
      </c>
      <c r="E786" s="65">
        <v>1E-4</v>
      </c>
      <c r="F786" s="65"/>
      <c r="G786" s="65">
        <f>SmtRes!CX197</f>
        <v>1E-4</v>
      </c>
      <c r="H786" s="67">
        <f>SmtRes!CZ197</f>
        <v>80020.98</v>
      </c>
      <c r="I786" s="66">
        <f>SmtRes!AI197</f>
        <v>1.02</v>
      </c>
      <c r="J786" s="67">
        <f>ROUND(H786*I786, 2)</f>
        <v>81621.399999999994</v>
      </c>
      <c r="K786" s="66"/>
      <c r="L786" s="67">
        <f>SmtRes!DF197</f>
        <v>8.16</v>
      </c>
    </row>
    <row r="787" spans="1:12" ht="14.25" x14ac:dyDescent="0.2">
      <c r="A787" s="63"/>
      <c r="B787" s="63" t="s">
        <v>753</v>
      </c>
      <c r="C787" s="63" t="s">
        <v>755</v>
      </c>
      <c r="D787" s="64" t="s">
        <v>254</v>
      </c>
      <c r="E787" s="65">
        <v>0.06</v>
      </c>
      <c r="F787" s="65"/>
      <c r="G787" s="65">
        <f>SmtRes!CX198</f>
        <v>0.06</v>
      </c>
      <c r="H787" s="67">
        <f>SmtRes!CZ198</f>
        <v>1031.73</v>
      </c>
      <c r="I787" s="66">
        <f>SmtRes!AI198</f>
        <v>1.27</v>
      </c>
      <c r="J787" s="67">
        <f>ROUND(H787*I787, 2)</f>
        <v>1310.3</v>
      </c>
      <c r="K787" s="66"/>
      <c r="L787" s="67">
        <f>SmtRes!DF198</f>
        <v>78.62</v>
      </c>
    </row>
    <row r="788" spans="1:12" ht="28.5" x14ac:dyDescent="0.2">
      <c r="A788" s="63"/>
      <c r="B788" s="63" t="str">
        <f>EtalonRes!I233</f>
        <v>05.1.02.07</v>
      </c>
      <c r="C788" s="63" t="str">
        <f>EtalonRes!K233</f>
        <v>Стойка железобетонная вибрированная для опор</v>
      </c>
      <c r="D788" s="64" t="str">
        <f>EtalonRes!O233</f>
        <v>ШТ</v>
      </c>
      <c r="E788" s="65">
        <f>EtalonRes!X233</f>
        <v>0</v>
      </c>
      <c r="F788" s="65"/>
      <c r="G788" s="65">
        <f>ROUND(EtalonRes!AG233*Source!I139, 7)</f>
        <v>0</v>
      </c>
      <c r="H788" s="67"/>
      <c r="I788" s="66"/>
      <c r="J788" s="67"/>
      <c r="K788" s="66"/>
      <c r="L788" s="67"/>
    </row>
    <row r="789" spans="1:12" ht="14.25" x14ac:dyDescent="0.2">
      <c r="A789" s="63"/>
      <c r="B789" s="63" t="str">
        <f>EtalonRes!I234</f>
        <v>07.2.02.05</v>
      </c>
      <c r="C789" s="63" t="str">
        <f>EtalonRes!K234</f>
        <v>Траверсы стальные</v>
      </c>
      <c r="D789" s="64" t="str">
        <f>EtalonRes!O234</f>
        <v>т</v>
      </c>
      <c r="E789" s="65">
        <f>EtalonRes!X234</f>
        <v>0</v>
      </c>
      <c r="F789" s="65"/>
      <c r="G789" s="65">
        <f>ROUND(EtalonRes!AG234*Source!I139, 7)</f>
        <v>0</v>
      </c>
      <c r="H789" s="67"/>
      <c r="I789" s="66"/>
      <c r="J789" s="67"/>
      <c r="K789" s="66"/>
      <c r="L789" s="67"/>
    </row>
    <row r="790" spans="1:12" ht="14.25" x14ac:dyDescent="0.2">
      <c r="A790" s="63"/>
      <c r="B790" s="63" t="str">
        <f>EtalonRes!I235</f>
        <v>07.2.07.13</v>
      </c>
      <c r="C790" s="63" t="str">
        <f>EtalonRes!K235</f>
        <v>Хомуты стальные</v>
      </c>
      <c r="D790" s="64" t="str">
        <f>EtalonRes!O235</f>
        <v>кг</v>
      </c>
      <c r="E790" s="65">
        <f>EtalonRes!X235</f>
        <v>0</v>
      </c>
      <c r="F790" s="65"/>
      <c r="G790" s="65">
        <f>ROUND(EtalonRes!AG235*Source!I139, 7)</f>
        <v>0</v>
      </c>
      <c r="H790" s="67"/>
      <c r="I790" s="66"/>
      <c r="J790" s="67"/>
      <c r="K790" s="66"/>
      <c r="L790" s="67"/>
    </row>
    <row r="791" spans="1:12" ht="14.25" x14ac:dyDescent="0.2">
      <c r="A791" s="63"/>
      <c r="B791" s="63" t="str">
        <f>EtalonRes!I236</f>
        <v>08.3.04.02</v>
      </c>
      <c r="C791" s="63" t="str">
        <f>EtalonRes!K236</f>
        <v>Сталь стержневая диаметром до 10 мм</v>
      </c>
      <c r="D791" s="64" t="str">
        <f>EtalonRes!O236</f>
        <v>т</v>
      </c>
      <c r="E791" s="65">
        <f>EtalonRes!X236</f>
        <v>0</v>
      </c>
      <c r="F791" s="65"/>
      <c r="G791" s="65">
        <f>ROUND(EtalonRes!AG236*Source!I139, 7)</f>
        <v>0</v>
      </c>
      <c r="H791" s="67"/>
      <c r="I791" s="66"/>
      <c r="J791" s="67"/>
      <c r="K791" s="66"/>
      <c r="L791" s="67"/>
    </row>
    <row r="792" spans="1:12" ht="14.25" x14ac:dyDescent="0.2">
      <c r="A792" s="63"/>
      <c r="B792" s="63" t="str">
        <f>EtalonRes!I240</f>
        <v>22.2.01.04</v>
      </c>
      <c r="C792" s="63" t="str">
        <f>EtalonRes!K240</f>
        <v>Изоляторы штыревые</v>
      </c>
      <c r="D792" s="64" t="str">
        <f>EtalonRes!O240</f>
        <v>ШТ</v>
      </c>
      <c r="E792" s="65">
        <f>EtalonRes!X240</f>
        <v>0</v>
      </c>
      <c r="F792" s="65"/>
      <c r="G792" s="65">
        <f>ROUND(EtalonRes!AG240*Source!I139, 7)</f>
        <v>0</v>
      </c>
      <c r="H792" s="67"/>
      <c r="I792" s="66"/>
      <c r="J792" s="67"/>
      <c r="K792" s="66"/>
      <c r="L792" s="67"/>
    </row>
    <row r="793" spans="1:12" ht="14.25" x14ac:dyDescent="0.2">
      <c r="A793" s="63"/>
      <c r="B793" s="63" t="str">
        <f>EtalonRes!I241</f>
        <v>22.2.02.07</v>
      </c>
      <c r="C793" s="63" t="str">
        <f>EtalonRes!K241</f>
        <v>Детали крепления стальные</v>
      </c>
      <c r="D793" s="64" t="str">
        <f>EtalonRes!O241</f>
        <v>кг</v>
      </c>
      <c r="E793" s="65">
        <f>EtalonRes!X241</f>
        <v>0</v>
      </c>
      <c r="F793" s="65"/>
      <c r="G793" s="65">
        <f>ROUND(EtalonRes!AG241*Source!I139, 7)</f>
        <v>0</v>
      </c>
      <c r="H793" s="67"/>
      <c r="I793" s="66"/>
      <c r="J793" s="67"/>
      <c r="K793" s="66"/>
      <c r="L793" s="67"/>
    </row>
    <row r="794" spans="1:12" ht="14.25" x14ac:dyDescent="0.2">
      <c r="A794" s="63"/>
      <c r="B794" s="63" t="str">
        <f>EtalonRes!I242</f>
        <v>22.2.02.09</v>
      </c>
      <c r="C794" s="63" t="str">
        <f>EtalonRes!K242</f>
        <v>Детали крепления стальные</v>
      </c>
      <c r="D794" s="64" t="str">
        <f>EtalonRes!O242</f>
        <v>кг</v>
      </c>
      <c r="E794" s="65">
        <f>EtalonRes!X242</f>
        <v>0</v>
      </c>
      <c r="F794" s="65"/>
      <c r="G794" s="65">
        <f>ROUND(EtalonRes!AG242*Source!I139, 7)</f>
        <v>0</v>
      </c>
      <c r="H794" s="67"/>
      <c r="I794" s="66"/>
      <c r="J794" s="67"/>
      <c r="K794" s="66"/>
      <c r="L794" s="67"/>
    </row>
    <row r="795" spans="1:12" ht="14.25" x14ac:dyDescent="0.2">
      <c r="A795" s="63"/>
      <c r="B795" s="63" t="str">
        <f>EtalonRes!I243</f>
        <v>22.2.02.21</v>
      </c>
      <c r="C795" s="63" t="str">
        <f>EtalonRes!K243</f>
        <v>Штыри</v>
      </c>
      <c r="D795" s="64" t="str">
        <f>EtalonRes!O243</f>
        <v>ШТ</v>
      </c>
      <c r="E795" s="65">
        <f>EtalonRes!X243</f>
        <v>0</v>
      </c>
      <c r="F795" s="65"/>
      <c r="G795" s="65">
        <f>ROUND(EtalonRes!AG243*Source!I139, 7)</f>
        <v>0</v>
      </c>
      <c r="H795" s="67"/>
      <c r="I795" s="66"/>
      <c r="J795" s="67"/>
      <c r="K795" s="66"/>
      <c r="L795" s="67"/>
    </row>
    <row r="796" spans="1:12" ht="14.25" x14ac:dyDescent="0.2">
      <c r="A796" s="63"/>
      <c r="B796" s="63" t="str">
        <f>EtalonRes!I244</f>
        <v>22.2.02.23</v>
      </c>
      <c r="C796" s="71" t="str">
        <f>EtalonRes!K244</f>
        <v>Металлические плакаты</v>
      </c>
      <c r="D796" s="72" t="str">
        <f>EtalonRes!O244</f>
        <v>ШТ</v>
      </c>
      <c r="E796" s="73">
        <f>EtalonRes!X244</f>
        <v>0.1</v>
      </c>
      <c r="F796" s="73"/>
      <c r="G796" s="73">
        <f>ROUND(EtalonRes!AG244*Source!I139, 7)</f>
        <v>0.1</v>
      </c>
      <c r="H796" s="74"/>
      <c r="I796" s="75"/>
      <c r="J796" s="74"/>
      <c r="K796" s="75"/>
      <c r="L796" s="74"/>
    </row>
    <row r="797" spans="1:12" ht="15" x14ac:dyDescent="0.2">
      <c r="A797" s="63"/>
      <c r="B797" s="63"/>
      <c r="C797" s="77" t="s">
        <v>915</v>
      </c>
      <c r="D797" s="64"/>
      <c r="E797" s="65"/>
      <c r="F797" s="65"/>
      <c r="G797" s="65"/>
      <c r="H797" s="67"/>
      <c r="I797" s="66"/>
      <c r="J797" s="67"/>
      <c r="K797" s="66"/>
      <c r="L797" s="67">
        <f>L773+L775+L776+L781</f>
        <v>9587.9699999999975</v>
      </c>
    </row>
    <row r="798" spans="1:12" ht="14.25" x14ac:dyDescent="0.2">
      <c r="A798" s="63"/>
      <c r="B798" s="63"/>
      <c r="C798" s="63" t="s">
        <v>916</v>
      </c>
      <c r="D798" s="64"/>
      <c r="E798" s="65"/>
      <c r="F798" s="65"/>
      <c r="G798" s="65"/>
      <c r="H798" s="67"/>
      <c r="I798" s="66"/>
      <c r="J798" s="67"/>
      <c r="K798" s="66"/>
      <c r="L798" s="67">
        <f>SUM(AR771:AR801)+SUM(AS771:AS801)+SUM(AT771:AT801)+SUM(AU771:AU801)+SUM(AV771:AV801)</f>
        <v>5112.09</v>
      </c>
    </row>
    <row r="799" spans="1:12" ht="14.25" x14ac:dyDescent="0.2">
      <c r="A799" s="63"/>
      <c r="B799" s="63" t="s">
        <v>27</v>
      </c>
      <c r="C799" s="63" t="s">
        <v>917</v>
      </c>
      <c r="D799" s="64" t="s">
        <v>838</v>
      </c>
      <c r="E799" s="65">
        <f>Source!BZ139</f>
        <v>103</v>
      </c>
      <c r="F799" s="65"/>
      <c r="G799" s="65">
        <f>Source!AT139</f>
        <v>103</v>
      </c>
      <c r="H799" s="67"/>
      <c r="I799" s="66"/>
      <c r="J799" s="67"/>
      <c r="K799" s="66"/>
      <c r="L799" s="67">
        <f>SUM(AZ771:AZ801)</f>
        <v>5265.45</v>
      </c>
    </row>
    <row r="800" spans="1:12" ht="14.25" x14ac:dyDescent="0.2">
      <c r="A800" s="71"/>
      <c r="B800" s="71" t="s">
        <v>28</v>
      </c>
      <c r="C800" s="71" t="s">
        <v>918</v>
      </c>
      <c r="D800" s="72" t="s">
        <v>838</v>
      </c>
      <c r="E800" s="73">
        <f>Source!CA139</f>
        <v>60</v>
      </c>
      <c r="F800" s="73"/>
      <c r="G800" s="73">
        <f>Source!AU139</f>
        <v>60</v>
      </c>
      <c r="H800" s="74"/>
      <c r="I800" s="75"/>
      <c r="J800" s="74"/>
      <c r="K800" s="75"/>
      <c r="L800" s="74">
        <f>SUM(BA771:BA801)</f>
        <v>3067.25</v>
      </c>
    </row>
    <row r="801" spans="1:82" ht="15" x14ac:dyDescent="0.2">
      <c r="C801" s="79" t="s">
        <v>919</v>
      </c>
      <c r="D801" s="79"/>
      <c r="E801" s="79"/>
      <c r="F801" s="79"/>
      <c r="G801" s="79"/>
      <c r="H801" s="79"/>
      <c r="I801" s="80">
        <f>K801/E771</f>
        <v>17920.670000000002</v>
      </c>
      <c r="J801" s="80"/>
      <c r="K801" s="80">
        <f>L773+L775+L781+L799+L800+L776</f>
        <v>17920.670000000002</v>
      </c>
      <c r="L801" s="80"/>
      <c r="AD801">
        <f>ROUND((Source!AT139/100)*((ROUND(SUMIF(SmtRes!AQ189:'SmtRes'!AQ198,"=1",SmtRes!AD189:'SmtRes'!AD198)*Source!I139, 2)+ROUND(SUMIF(SmtRes!AQ189:'SmtRes'!AQ198,"=1",SmtRes!AC189:'SmtRes'!AC198)*Source!I139, 2))), 2)</f>
        <v>1511.85</v>
      </c>
      <c r="AE801">
        <f>ROUND((Source!AU139/100)*((ROUND(SUMIF(SmtRes!AQ189:'SmtRes'!AQ198,"=1",SmtRes!AD189:'SmtRes'!AD198)*Source!I139, 2)+ROUND(SUMIF(SmtRes!AQ189:'SmtRes'!AQ198,"=1",SmtRes!AC189:'SmtRes'!AC198)*Source!I139, 2))), 2)</f>
        <v>880.69</v>
      </c>
      <c r="AN801" s="76">
        <f>L773+L775+L781+L799+L800+L776</f>
        <v>17920.670000000002</v>
      </c>
      <c r="AO801" s="76">
        <f>L775</f>
        <v>4301.1699999999992</v>
      </c>
      <c r="AQ801" t="s">
        <v>920</v>
      </c>
      <c r="AR801" s="76">
        <f>L773</f>
        <v>3635.35</v>
      </c>
      <c r="AT801" s="76">
        <f>L776</f>
        <v>1476.74</v>
      </c>
      <c r="AV801" t="s">
        <v>920</v>
      </c>
      <c r="AW801" s="76">
        <f>L781</f>
        <v>174.71</v>
      </c>
      <c r="AZ801">
        <f>Source!X139</f>
        <v>5265.45</v>
      </c>
      <c r="BA801">
        <f>Source!Y139</f>
        <v>3067.25</v>
      </c>
      <c r="CD801">
        <v>1</v>
      </c>
    </row>
    <row r="802" spans="1:82" ht="39.75" x14ac:dyDescent="0.2">
      <c r="A802" s="61" t="s">
        <v>302</v>
      </c>
      <c r="B802" s="63" t="str">
        <f>Source!F140</f>
        <v>Цена поставщика</v>
      </c>
      <c r="C802" s="63" t="s">
        <v>998</v>
      </c>
      <c r="D802" s="64" t="str">
        <f>Source!H140</f>
        <v>ШТ</v>
      </c>
      <c r="E802" s="65">
        <f>Source!K140</f>
        <v>2</v>
      </c>
      <c r="F802" s="65"/>
      <c r="G802" s="65">
        <f>Source!I140</f>
        <v>2</v>
      </c>
      <c r="H802" s="67">
        <f>Source!AL140</f>
        <v>13768.53</v>
      </c>
      <c r="I802" s="66"/>
      <c r="J802" s="67"/>
      <c r="K802" s="66">
        <f>ROUND(1.02,7)</f>
        <v>1.02</v>
      </c>
      <c r="L802" s="67">
        <f>Source!P140</f>
        <v>28087.8</v>
      </c>
    </row>
    <row r="803" spans="1:82" ht="89.25" x14ac:dyDescent="0.2">
      <c r="A803" s="91"/>
      <c r="B803" s="92" t="str">
        <f>Source!EO140</f>
        <v>Поправка: ФСБЦ-2022, ОП, т.3, п.1.1.</v>
      </c>
      <c r="C803" s="92" t="str">
        <f>Source!CN140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803" s="91"/>
      <c r="E803" s="91"/>
      <c r="F803" s="91"/>
      <c r="G803" s="91"/>
      <c r="H803" s="91"/>
      <c r="I803" s="91"/>
      <c r="J803" s="91"/>
      <c r="K803" s="91"/>
      <c r="L803" s="91"/>
    </row>
    <row r="804" spans="1:82" ht="15" x14ac:dyDescent="0.2">
      <c r="C804" s="79" t="s">
        <v>919</v>
      </c>
      <c r="D804" s="79"/>
      <c r="E804" s="79"/>
      <c r="F804" s="79"/>
      <c r="G804" s="79"/>
      <c r="H804" s="79"/>
      <c r="I804" s="80">
        <f>K804/E802</f>
        <v>14043.9</v>
      </c>
      <c r="J804" s="80"/>
      <c r="K804" s="80">
        <f>L802</f>
        <v>28087.8</v>
      </c>
      <c r="L804" s="80"/>
      <c r="AD804">
        <f>ROUND((Source!AT140/100)*((ROUND(ROUND(Source!AO140,2)*Source!I140, 2)+ROUND(ROUND(Source!AN140,2)*Source!I140, 2))), 2)</f>
        <v>0</v>
      </c>
      <c r="AE804">
        <f>ROUND((Source!AU140/100)*((ROUND(ROUND(Source!AO140,2)*Source!I140, 2)+ROUND(ROUND(Source!AN140,2)*Source!I140, 2))), 2)</f>
        <v>0</v>
      </c>
      <c r="AN804" s="76">
        <f>L802</f>
        <v>28087.8</v>
      </c>
      <c r="AO804">
        <f>0</f>
        <v>0</v>
      </c>
      <c r="AQ804" t="s">
        <v>920</v>
      </c>
      <c r="AR804">
        <f>0</f>
        <v>0</v>
      </c>
      <c r="AT804">
        <f>0</f>
        <v>0</v>
      </c>
      <c r="AV804" t="s">
        <v>920</v>
      </c>
      <c r="AW804" s="76">
        <f>L802</f>
        <v>28087.8</v>
      </c>
      <c r="AZ804">
        <f>Source!X140</f>
        <v>0</v>
      </c>
      <c r="BA804">
        <f>Source!Y140</f>
        <v>0</v>
      </c>
      <c r="CD804">
        <v>1</v>
      </c>
    </row>
    <row r="805" spans="1:82" ht="39.75" x14ac:dyDescent="0.2">
      <c r="A805" s="82" t="s">
        <v>303</v>
      </c>
      <c r="B805" s="71" t="str">
        <f>Source!F141</f>
        <v>Цена поставщика</v>
      </c>
      <c r="C805" s="71" t="s">
        <v>1008</v>
      </c>
      <c r="D805" s="72" t="str">
        <f>Source!H141</f>
        <v>ШТ</v>
      </c>
      <c r="E805" s="73">
        <f>Source!K141</f>
        <v>1</v>
      </c>
      <c r="F805" s="73"/>
      <c r="G805" s="73">
        <f>Source!I141</f>
        <v>1</v>
      </c>
      <c r="H805" s="74">
        <f>Source!AL141</f>
        <v>1785.01</v>
      </c>
      <c r="I805" s="75"/>
      <c r="J805" s="74"/>
      <c r="K805" s="75">
        <f>ROUND(1.02,7)</f>
        <v>1.02</v>
      </c>
      <c r="L805" s="74">
        <f>Source!P141</f>
        <v>1820.71</v>
      </c>
    </row>
    <row r="806" spans="1:82" ht="15" x14ac:dyDescent="0.2">
      <c r="C806" s="79" t="s">
        <v>919</v>
      </c>
      <c r="D806" s="79"/>
      <c r="E806" s="79"/>
      <c r="F806" s="79"/>
      <c r="G806" s="79"/>
      <c r="H806" s="79"/>
      <c r="I806" s="80">
        <f>K806/E805</f>
        <v>1820.71</v>
      </c>
      <c r="J806" s="80"/>
      <c r="K806" s="80">
        <f>L805</f>
        <v>1820.71</v>
      </c>
      <c r="L806" s="80"/>
      <c r="AD806">
        <f>ROUND((Source!AT141/100)*((ROUND(ROUND(Source!AO141,2)*Source!I141, 2)+ROUND(ROUND(Source!AN141,2)*Source!I141, 2))), 2)</f>
        <v>0</v>
      </c>
      <c r="AE806">
        <f>ROUND((Source!AU141/100)*((ROUND(ROUND(Source!AO141,2)*Source!I141, 2)+ROUND(ROUND(Source!AN141,2)*Source!I141, 2))), 2)</f>
        <v>0</v>
      </c>
      <c r="AN806" s="76">
        <f>L805</f>
        <v>1820.71</v>
      </c>
      <c r="AO806">
        <f>0</f>
        <v>0</v>
      </c>
      <c r="AQ806" t="s">
        <v>920</v>
      </c>
      <c r="AR806">
        <f>0</f>
        <v>0</v>
      </c>
      <c r="AT806">
        <f>0</f>
        <v>0</v>
      </c>
      <c r="AV806" t="s">
        <v>920</v>
      </c>
      <c r="AW806" s="76">
        <f>L805</f>
        <v>1820.71</v>
      </c>
      <c r="AZ806">
        <f>Source!X141</f>
        <v>0</v>
      </c>
      <c r="BA806">
        <f>Source!Y141</f>
        <v>0</v>
      </c>
      <c r="CD806">
        <v>1</v>
      </c>
    </row>
    <row r="807" spans="1:82" ht="14.25" x14ac:dyDescent="0.2">
      <c r="A807" s="82" t="s">
        <v>304</v>
      </c>
      <c r="B807" s="71" t="str">
        <f>Source!F142</f>
        <v>01.7.15.02-0051</v>
      </c>
      <c r="C807" s="71" t="str">
        <f>Source!G142</f>
        <v>Болты анкерные (0,38кг/шт)</v>
      </c>
      <c r="D807" s="72" t="str">
        <f>Source!H142</f>
        <v>т</v>
      </c>
      <c r="E807" s="73">
        <f>Source!K142</f>
        <v>7.6000000000000004E-4</v>
      </c>
      <c r="F807" s="73"/>
      <c r="G807" s="73">
        <f>Source!I142</f>
        <v>7.6000000000000004E-4</v>
      </c>
      <c r="H807" s="74">
        <f>Source!AL142</f>
        <v>89330.06</v>
      </c>
      <c r="I807" s="75">
        <f>IF(Source!BC142&lt;&gt; 0, Source!BC142, 1)</f>
        <v>1.1200000000000001</v>
      </c>
      <c r="J807" s="74">
        <f>ROUND(H807*I807, 2)</f>
        <v>100049.67</v>
      </c>
      <c r="K807" s="75"/>
      <c r="L807" s="74">
        <f>Source!P142</f>
        <v>76.040000000000006</v>
      </c>
    </row>
    <row r="808" spans="1:82" ht="15" x14ac:dyDescent="0.2">
      <c r="C808" s="79" t="s">
        <v>919</v>
      </c>
      <c r="D808" s="79"/>
      <c r="E808" s="79"/>
      <c r="F808" s="79"/>
      <c r="G808" s="79"/>
      <c r="H808" s="79"/>
      <c r="I808" s="80">
        <f>K808/E807</f>
        <v>100052.63157894737</v>
      </c>
      <c r="J808" s="80"/>
      <c r="K808" s="80">
        <f>L807</f>
        <v>76.040000000000006</v>
      </c>
      <c r="L808" s="80"/>
      <c r="AD808">
        <f>ROUND((Source!AT142/100)*((ROUND(ROUND(Source!AO142,2)*Source!I142, 2)+ROUND(ROUND(Source!AN142,2)*Source!I142, 2))), 2)</f>
        <v>0</v>
      </c>
      <c r="AE808">
        <f>ROUND((Source!AU142/100)*((ROUND(ROUND(Source!AO142,2)*Source!I142, 2)+ROUND(ROUND(Source!AN142,2)*Source!I142, 2))), 2)</f>
        <v>0</v>
      </c>
      <c r="AN808" s="76">
        <f>L807</f>
        <v>76.040000000000006</v>
      </c>
      <c r="AO808">
        <f>0</f>
        <v>0</v>
      </c>
      <c r="AQ808" t="s">
        <v>920</v>
      </c>
      <c r="AR808">
        <f>0</f>
        <v>0</v>
      </c>
      <c r="AT808">
        <f>0</f>
        <v>0</v>
      </c>
      <c r="AV808" t="s">
        <v>920</v>
      </c>
      <c r="AW808" s="76">
        <f>L807</f>
        <v>76.040000000000006</v>
      </c>
      <c r="AZ808">
        <f>Source!X142</f>
        <v>0</v>
      </c>
      <c r="BA808">
        <f>Source!Y142</f>
        <v>0</v>
      </c>
      <c r="CD808">
        <v>1</v>
      </c>
    </row>
    <row r="809" spans="1:82" ht="28.5" x14ac:dyDescent="0.2">
      <c r="A809" s="82" t="s">
        <v>305</v>
      </c>
      <c r="B809" s="71" t="str">
        <f>Source!F143</f>
        <v>01.7.15.05-0015</v>
      </c>
      <c r="C809" s="71" t="str">
        <f>Source!G143</f>
        <v>Гайки стальные шестигранные, диаметр резьбы М16 (М18)(0,038кг/шт)</v>
      </c>
      <c r="D809" s="72" t="str">
        <f>Source!H143</f>
        <v>т</v>
      </c>
      <c r="E809" s="73">
        <f>Source!K143</f>
        <v>7.6000000000000004E-5</v>
      </c>
      <c r="F809" s="73"/>
      <c r="G809" s="73">
        <f>Source!I143</f>
        <v>7.6000000000000004E-5</v>
      </c>
      <c r="H809" s="74">
        <f>Source!AL143</f>
        <v>123285.2</v>
      </c>
      <c r="I809" s="75">
        <f>IF(Source!BC143&lt;&gt; 0, Source!BC143, 1)</f>
        <v>1.1200000000000001</v>
      </c>
      <c r="J809" s="74">
        <f>ROUND(H809*I809, 2)</f>
        <v>138079.42000000001</v>
      </c>
      <c r="K809" s="75"/>
      <c r="L809" s="74">
        <f>Source!P143</f>
        <v>10.49</v>
      </c>
    </row>
    <row r="810" spans="1:82" ht="15" x14ac:dyDescent="0.2">
      <c r="C810" s="79" t="s">
        <v>919</v>
      </c>
      <c r="D810" s="79"/>
      <c r="E810" s="79"/>
      <c r="F810" s="79"/>
      <c r="G810" s="79"/>
      <c r="H810" s="79"/>
      <c r="I810" s="80">
        <f>K810/E809</f>
        <v>138026.31578947368</v>
      </c>
      <c r="J810" s="80"/>
      <c r="K810" s="80">
        <f>L809</f>
        <v>10.49</v>
      </c>
      <c r="L810" s="80"/>
      <c r="AD810">
        <f>ROUND((Source!AT143/100)*((ROUND(ROUND(Source!AO143,2)*Source!I143, 2)+ROUND(ROUND(Source!AN143,2)*Source!I143, 2))), 2)</f>
        <v>0</v>
      </c>
      <c r="AE810">
        <f>ROUND((Source!AU143/100)*((ROUND(ROUND(Source!AO143,2)*Source!I143, 2)+ROUND(ROUND(Source!AN143,2)*Source!I143, 2))), 2)</f>
        <v>0</v>
      </c>
      <c r="AN810" s="76">
        <f>L809</f>
        <v>10.49</v>
      </c>
      <c r="AO810">
        <f>0</f>
        <v>0</v>
      </c>
      <c r="AQ810" t="s">
        <v>920</v>
      </c>
      <c r="AR810">
        <f>0</f>
        <v>0</v>
      </c>
      <c r="AT810">
        <f>0</f>
        <v>0</v>
      </c>
      <c r="AV810" t="s">
        <v>920</v>
      </c>
      <c r="AW810" s="76">
        <f>L809</f>
        <v>10.49</v>
      </c>
      <c r="AZ810">
        <f>Source!X143</f>
        <v>0</v>
      </c>
      <c r="BA810">
        <f>Source!Y143</f>
        <v>0</v>
      </c>
      <c r="CD810">
        <v>1</v>
      </c>
    </row>
    <row r="811" spans="1:82" ht="39.75" x14ac:dyDescent="0.2">
      <c r="A811" s="82" t="s">
        <v>306</v>
      </c>
      <c r="B811" s="71" t="str">
        <f>Source!F144</f>
        <v>Цена поставщика</v>
      </c>
      <c r="C811" s="71" t="s">
        <v>999</v>
      </c>
      <c r="D811" s="72" t="str">
        <f>Source!H144</f>
        <v>ШТ</v>
      </c>
      <c r="E811" s="73">
        <f>Source!K144</f>
        <v>3</v>
      </c>
      <c r="F811" s="73"/>
      <c r="G811" s="73">
        <f>Source!I144</f>
        <v>3</v>
      </c>
      <c r="H811" s="74">
        <f>Source!AL144</f>
        <v>78.5</v>
      </c>
      <c r="I811" s="75"/>
      <c r="J811" s="74"/>
      <c r="K811" s="75">
        <f>ROUND(1.02,7)</f>
        <v>1.02</v>
      </c>
      <c r="L811" s="74">
        <f>Source!P144</f>
        <v>240.21</v>
      </c>
    </row>
    <row r="812" spans="1:82" ht="15" x14ac:dyDescent="0.2">
      <c r="C812" s="79" t="s">
        <v>919</v>
      </c>
      <c r="D812" s="79"/>
      <c r="E812" s="79"/>
      <c r="F812" s="79"/>
      <c r="G812" s="79"/>
      <c r="H812" s="79"/>
      <c r="I812" s="80">
        <f>K812/E811</f>
        <v>80.070000000000007</v>
      </c>
      <c r="J812" s="80"/>
      <c r="K812" s="80">
        <f>L811</f>
        <v>240.21</v>
      </c>
      <c r="L812" s="80"/>
      <c r="AD812">
        <f>ROUND((Source!AT144/100)*((ROUND(ROUND(Source!AO144,2)*Source!I144, 2)+ROUND(ROUND(Source!AN144,2)*Source!I144, 2))), 2)</f>
        <v>0</v>
      </c>
      <c r="AE812">
        <f>ROUND((Source!AU144/100)*((ROUND(ROUND(Source!AO144,2)*Source!I144, 2)+ROUND(ROUND(Source!AN144,2)*Source!I144, 2))), 2)</f>
        <v>0</v>
      </c>
      <c r="AN812" s="76">
        <f>L811</f>
        <v>240.21</v>
      </c>
      <c r="AO812">
        <f>0</f>
        <v>0</v>
      </c>
      <c r="AQ812" t="s">
        <v>920</v>
      </c>
      <c r="AR812">
        <f>0</f>
        <v>0</v>
      </c>
      <c r="AT812">
        <f>0</f>
        <v>0</v>
      </c>
      <c r="AV812" t="s">
        <v>920</v>
      </c>
      <c r="AW812" s="76">
        <f>L811</f>
        <v>240.21</v>
      </c>
      <c r="AZ812">
        <f>Source!X144</f>
        <v>0</v>
      </c>
      <c r="BA812">
        <f>Source!Y144</f>
        <v>0</v>
      </c>
      <c r="CD812">
        <v>1</v>
      </c>
    </row>
    <row r="813" spans="1:82" ht="39.75" x14ac:dyDescent="0.2">
      <c r="A813" s="82" t="s">
        <v>307</v>
      </c>
      <c r="B813" s="71" t="str">
        <f>Source!F145</f>
        <v>Цена поставщика</v>
      </c>
      <c r="C813" s="71" t="s">
        <v>1009</v>
      </c>
      <c r="D813" s="72" t="str">
        <f>Source!H145</f>
        <v>м</v>
      </c>
      <c r="E813" s="73">
        <f>Source!K145</f>
        <v>2</v>
      </c>
      <c r="F813" s="73"/>
      <c r="G813" s="73">
        <f>Source!I145</f>
        <v>2</v>
      </c>
      <c r="H813" s="74">
        <f>Source!AL145</f>
        <v>279.39999999999998</v>
      </c>
      <c r="I813" s="75"/>
      <c r="J813" s="74"/>
      <c r="K813" s="75">
        <f>ROUND(1.02,7)</f>
        <v>1.02</v>
      </c>
      <c r="L813" s="74">
        <f>Source!P145</f>
        <v>569.98</v>
      </c>
    </row>
    <row r="814" spans="1:82" ht="15" x14ac:dyDescent="0.2">
      <c r="C814" s="79" t="s">
        <v>919</v>
      </c>
      <c r="D814" s="79"/>
      <c r="E814" s="79"/>
      <c r="F814" s="79"/>
      <c r="G814" s="79"/>
      <c r="H814" s="79"/>
      <c r="I814" s="80">
        <f>K814/E813</f>
        <v>284.99</v>
      </c>
      <c r="J814" s="80"/>
      <c r="K814" s="80">
        <f>L813</f>
        <v>569.98</v>
      </c>
      <c r="L814" s="80"/>
      <c r="AD814">
        <f>ROUND((Source!AT145/100)*((ROUND(ROUND(Source!AO145,2)*Source!I145, 2)+ROUND(ROUND(Source!AN145,2)*Source!I145, 2))), 2)</f>
        <v>0</v>
      </c>
      <c r="AE814">
        <f>ROUND((Source!AU145/100)*((ROUND(ROUND(Source!AO145,2)*Source!I145, 2)+ROUND(ROUND(Source!AN145,2)*Source!I145, 2))), 2)</f>
        <v>0</v>
      </c>
      <c r="AN814" s="76">
        <f>L813</f>
        <v>569.98</v>
      </c>
      <c r="AO814">
        <f>0</f>
        <v>0</v>
      </c>
      <c r="AQ814" t="s">
        <v>920</v>
      </c>
      <c r="AR814">
        <f>0</f>
        <v>0</v>
      </c>
      <c r="AT814">
        <f>0</f>
        <v>0</v>
      </c>
      <c r="AV814" t="s">
        <v>920</v>
      </c>
      <c r="AW814" s="76">
        <f>L813</f>
        <v>569.98</v>
      </c>
      <c r="AZ814">
        <f>Source!X145</f>
        <v>0</v>
      </c>
      <c r="BA814">
        <f>Source!Y145</f>
        <v>0</v>
      </c>
      <c r="CD814">
        <v>1</v>
      </c>
    </row>
    <row r="815" spans="1:82" ht="39.75" x14ac:dyDescent="0.2">
      <c r="A815" s="82" t="s">
        <v>308</v>
      </c>
      <c r="B815" s="71" t="str">
        <f>Source!F146</f>
        <v>Цена поставщика</v>
      </c>
      <c r="C815" s="71" t="s">
        <v>1010</v>
      </c>
      <c r="D815" s="72" t="str">
        <f>Source!H146</f>
        <v>ШТ</v>
      </c>
      <c r="E815" s="73">
        <f>Source!K146</f>
        <v>1</v>
      </c>
      <c r="F815" s="73"/>
      <c r="G815" s="73">
        <f>Source!I146</f>
        <v>1</v>
      </c>
      <c r="H815" s="74">
        <f>Source!AL146</f>
        <v>3424.1</v>
      </c>
      <c r="I815" s="75"/>
      <c r="J815" s="74"/>
      <c r="K815" s="75">
        <f>ROUND(1.02,7)</f>
        <v>1.02</v>
      </c>
      <c r="L815" s="74">
        <f>Source!P146</f>
        <v>3492.58</v>
      </c>
    </row>
    <row r="816" spans="1:82" ht="15" x14ac:dyDescent="0.2">
      <c r="C816" s="79" t="s">
        <v>919</v>
      </c>
      <c r="D816" s="79"/>
      <c r="E816" s="79"/>
      <c r="F816" s="79"/>
      <c r="G816" s="79"/>
      <c r="H816" s="79"/>
      <c r="I816" s="80">
        <f>K816/E815</f>
        <v>3492.58</v>
      </c>
      <c r="J816" s="80"/>
      <c r="K816" s="80">
        <f>L815</f>
        <v>3492.58</v>
      </c>
      <c r="L816" s="80"/>
      <c r="AD816">
        <f>ROUND((Source!AT146/100)*((ROUND(ROUND(Source!AO146,2)*Source!I146, 2)+ROUND(ROUND(Source!AN146,2)*Source!I146, 2))), 2)</f>
        <v>0</v>
      </c>
      <c r="AE816">
        <f>ROUND((Source!AU146/100)*((ROUND(ROUND(Source!AO146,2)*Source!I146, 2)+ROUND(ROUND(Source!AN146,2)*Source!I146, 2))), 2)</f>
        <v>0</v>
      </c>
      <c r="AN816" s="76">
        <f>L815</f>
        <v>3492.58</v>
      </c>
      <c r="AO816">
        <f>0</f>
        <v>0</v>
      </c>
      <c r="AQ816" t="s">
        <v>920</v>
      </c>
      <c r="AR816">
        <f>0</f>
        <v>0</v>
      </c>
      <c r="AT816">
        <f>0</f>
        <v>0</v>
      </c>
      <c r="AV816" t="s">
        <v>920</v>
      </c>
      <c r="AW816" s="76">
        <f>L815</f>
        <v>3492.58</v>
      </c>
      <c r="AZ816">
        <f>Source!X146</f>
        <v>0</v>
      </c>
      <c r="BA816">
        <f>Source!Y146</f>
        <v>0</v>
      </c>
      <c r="CD816">
        <v>1</v>
      </c>
    </row>
    <row r="817" spans="1:83" ht="39.75" x14ac:dyDescent="0.2">
      <c r="A817" s="82" t="s">
        <v>309</v>
      </c>
      <c r="B817" s="71" t="str">
        <f>Source!F147</f>
        <v>Цена поставщика</v>
      </c>
      <c r="C817" s="71" t="s">
        <v>1011</v>
      </c>
      <c r="D817" s="72" t="str">
        <f>Source!H147</f>
        <v>ШТ</v>
      </c>
      <c r="E817" s="73">
        <f>Source!K147</f>
        <v>1</v>
      </c>
      <c r="F817" s="73"/>
      <c r="G817" s="73">
        <f>Source!I147</f>
        <v>1</v>
      </c>
      <c r="H817" s="74">
        <f>Source!AL147</f>
        <v>2654.5</v>
      </c>
      <c r="I817" s="75"/>
      <c r="J817" s="74"/>
      <c r="K817" s="75">
        <f>ROUND(1.02,7)</f>
        <v>1.02</v>
      </c>
      <c r="L817" s="74">
        <f>Source!P147</f>
        <v>2707.59</v>
      </c>
    </row>
    <row r="818" spans="1:83" ht="15" x14ac:dyDescent="0.2">
      <c r="C818" s="79" t="s">
        <v>919</v>
      </c>
      <c r="D818" s="79"/>
      <c r="E818" s="79"/>
      <c r="F818" s="79"/>
      <c r="G818" s="79"/>
      <c r="H818" s="79"/>
      <c r="I818" s="80">
        <f>K818/E817</f>
        <v>2707.59</v>
      </c>
      <c r="J818" s="80"/>
      <c r="K818" s="80">
        <f>L817</f>
        <v>2707.59</v>
      </c>
      <c r="L818" s="80"/>
      <c r="AD818">
        <f>ROUND((Source!AT147/100)*((ROUND(ROUND(Source!AO147,2)*Source!I147, 2)+ROUND(ROUND(Source!AN147,2)*Source!I147, 2))), 2)</f>
        <v>0</v>
      </c>
      <c r="AE818">
        <f>ROUND((Source!AU147/100)*((ROUND(ROUND(Source!AO147,2)*Source!I147, 2)+ROUND(ROUND(Source!AN147,2)*Source!I147, 2))), 2)</f>
        <v>0</v>
      </c>
      <c r="AN818" s="76">
        <f>L817</f>
        <v>2707.59</v>
      </c>
      <c r="AO818">
        <f>0</f>
        <v>0</v>
      </c>
      <c r="AQ818" t="s">
        <v>920</v>
      </c>
      <c r="AR818">
        <f>0</f>
        <v>0</v>
      </c>
      <c r="AT818">
        <f>0</f>
        <v>0</v>
      </c>
      <c r="AV818" t="s">
        <v>920</v>
      </c>
      <c r="AW818" s="76">
        <f>L817</f>
        <v>2707.59</v>
      </c>
      <c r="AZ818">
        <f>Source!X147</f>
        <v>0</v>
      </c>
      <c r="BA818">
        <f>Source!Y147</f>
        <v>0</v>
      </c>
      <c r="CD818">
        <v>1</v>
      </c>
    </row>
    <row r="819" spans="1:83" ht="39.75" x14ac:dyDescent="0.2">
      <c r="A819" s="82" t="s">
        <v>310</v>
      </c>
      <c r="B819" s="71" t="str">
        <f>Source!F148</f>
        <v>Цена поставщика</v>
      </c>
      <c r="C819" s="71" t="s">
        <v>1002</v>
      </c>
      <c r="D819" s="72" t="str">
        <f>Source!H148</f>
        <v>ШТ</v>
      </c>
      <c r="E819" s="73">
        <f>Source!K148</f>
        <v>2</v>
      </c>
      <c r="F819" s="73"/>
      <c r="G819" s="73">
        <f>Source!I148</f>
        <v>2</v>
      </c>
      <c r="H819" s="74">
        <f>Source!AL148</f>
        <v>35</v>
      </c>
      <c r="I819" s="75"/>
      <c r="J819" s="74"/>
      <c r="K819" s="75">
        <f>ROUND(1.02,7)</f>
        <v>1.02</v>
      </c>
      <c r="L819" s="74">
        <f>Source!P148</f>
        <v>71.400000000000006</v>
      </c>
    </row>
    <row r="820" spans="1:83" ht="15" x14ac:dyDescent="0.2">
      <c r="C820" s="79" t="s">
        <v>919</v>
      </c>
      <c r="D820" s="79"/>
      <c r="E820" s="79"/>
      <c r="F820" s="79"/>
      <c r="G820" s="79"/>
      <c r="H820" s="79"/>
      <c r="I820" s="80">
        <f>K820/E819</f>
        <v>35.700000000000003</v>
      </c>
      <c r="J820" s="80"/>
      <c r="K820" s="80">
        <f>L819</f>
        <v>71.400000000000006</v>
      </c>
      <c r="L820" s="80"/>
      <c r="AD820">
        <f>ROUND((Source!AT148/100)*((ROUND(ROUND(Source!AO148,2)*Source!I148, 2)+ROUND(ROUND(Source!AN148,2)*Source!I148, 2))), 2)</f>
        <v>0</v>
      </c>
      <c r="AE820">
        <f>ROUND((Source!AU148/100)*((ROUND(ROUND(Source!AO148,2)*Source!I148, 2)+ROUND(ROUND(Source!AN148,2)*Source!I148, 2))), 2)</f>
        <v>0</v>
      </c>
      <c r="AN820" s="76">
        <f>L819</f>
        <v>71.400000000000006</v>
      </c>
      <c r="AO820">
        <f>0</f>
        <v>0</v>
      </c>
      <c r="AQ820" t="s">
        <v>920</v>
      </c>
      <c r="AR820">
        <f>0</f>
        <v>0</v>
      </c>
      <c r="AT820">
        <f>0</f>
        <v>0</v>
      </c>
      <c r="AV820" t="s">
        <v>920</v>
      </c>
      <c r="AW820" s="76">
        <f>L819</f>
        <v>71.400000000000006</v>
      </c>
      <c r="AZ820">
        <f>Source!X148</f>
        <v>0</v>
      </c>
      <c r="BA820">
        <f>Source!Y148</f>
        <v>0</v>
      </c>
      <c r="CD820">
        <v>1</v>
      </c>
    </row>
    <row r="821" spans="1:83" ht="39.75" x14ac:dyDescent="0.2">
      <c r="A821" s="82" t="s">
        <v>311</v>
      </c>
      <c r="B821" s="71" t="str">
        <f>Source!F149</f>
        <v>Цена поставщика</v>
      </c>
      <c r="C821" s="71" t="s">
        <v>1003</v>
      </c>
      <c r="D821" s="72" t="str">
        <f>Source!H149</f>
        <v>ШТ</v>
      </c>
      <c r="E821" s="73">
        <f>Source!K149</f>
        <v>1</v>
      </c>
      <c r="F821" s="73"/>
      <c r="G821" s="73">
        <f>Source!I149</f>
        <v>1</v>
      </c>
      <c r="H821" s="74">
        <f>Source!AL149</f>
        <v>2087.4</v>
      </c>
      <c r="I821" s="75"/>
      <c r="J821" s="74"/>
      <c r="K821" s="75">
        <f>ROUND(1.02,7)</f>
        <v>1.02</v>
      </c>
      <c r="L821" s="74">
        <f>Source!P149</f>
        <v>2129.15</v>
      </c>
    </row>
    <row r="822" spans="1:83" ht="15" x14ac:dyDescent="0.2">
      <c r="C822" s="79" t="s">
        <v>919</v>
      </c>
      <c r="D822" s="79"/>
      <c r="E822" s="79"/>
      <c r="F822" s="79"/>
      <c r="G822" s="79"/>
      <c r="H822" s="79"/>
      <c r="I822" s="80">
        <f>K822/E821</f>
        <v>2129.15</v>
      </c>
      <c r="J822" s="80"/>
      <c r="K822" s="80">
        <f>L821</f>
        <v>2129.15</v>
      </c>
      <c r="L822" s="80"/>
      <c r="AD822">
        <f>ROUND((Source!AT149/100)*((ROUND(ROUND(Source!AO149,2)*Source!I149, 2)+ROUND(ROUND(Source!AN149,2)*Source!I149, 2))), 2)</f>
        <v>0</v>
      </c>
      <c r="AE822">
        <f>ROUND((Source!AU149/100)*((ROUND(ROUND(Source!AO149,2)*Source!I149, 2)+ROUND(ROUND(Source!AN149,2)*Source!I149, 2))), 2)</f>
        <v>0</v>
      </c>
      <c r="AN822" s="76">
        <f>L821</f>
        <v>2129.15</v>
      </c>
      <c r="AO822">
        <f>0</f>
        <v>0</v>
      </c>
      <c r="AQ822" t="s">
        <v>920</v>
      </c>
      <c r="AR822">
        <f>0</f>
        <v>0</v>
      </c>
      <c r="AT822">
        <f>0</f>
        <v>0</v>
      </c>
      <c r="AV822" t="s">
        <v>920</v>
      </c>
      <c r="AW822" s="76">
        <f>L821</f>
        <v>2129.15</v>
      </c>
      <c r="AZ822">
        <f>Source!X149</f>
        <v>0</v>
      </c>
      <c r="BA822">
        <f>Source!Y149</f>
        <v>0</v>
      </c>
      <c r="CD822">
        <v>1</v>
      </c>
    </row>
    <row r="823" spans="1:83" ht="39.75" x14ac:dyDescent="0.2">
      <c r="A823" s="82" t="s">
        <v>312</v>
      </c>
      <c r="B823" s="71" t="str">
        <f>Source!F151</f>
        <v>Цена поставщика</v>
      </c>
      <c r="C823" s="71" t="s">
        <v>1004</v>
      </c>
      <c r="D823" s="72" t="str">
        <f>Source!H151</f>
        <v>ШТ</v>
      </c>
      <c r="E823" s="73">
        <f>Source!K151</f>
        <v>1</v>
      </c>
      <c r="F823" s="73"/>
      <c r="G823" s="73">
        <f>Source!I151</f>
        <v>1</v>
      </c>
      <c r="H823" s="74">
        <f>Source!AL151</f>
        <v>11.5</v>
      </c>
      <c r="I823" s="75"/>
      <c r="J823" s="74"/>
      <c r="K823" s="75">
        <f>ROUND(1.02,7)</f>
        <v>1.02</v>
      </c>
      <c r="L823" s="74">
        <f>Source!P151</f>
        <v>11.73</v>
      </c>
    </row>
    <row r="824" spans="1:83" ht="15" x14ac:dyDescent="0.2">
      <c r="C824" s="79" t="s">
        <v>919</v>
      </c>
      <c r="D824" s="79"/>
      <c r="E824" s="79"/>
      <c r="F824" s="79"/>
      <c r="G824" s="79"/>
      <c r="H824" s="79"/>
      <c r="I824" s="80">
        <f>K824/E823</f>
        <v>11.73</v>
      </c>
      <c r="J824" s="80"/>
      <c r="K824" s="80">
        <f>L823</f>
        <v>11.73</v>
      </c>
      <c r="L824" s="80"/>
      <c r="AD824">
        <f>ROUND((Source!AT151/100)*((ROUND(ROUND(Source!AO151,2)*Source!I151, 2)+ROUND(ROUND(Source!AN151,2)*Source!I151, 2))), 2)</f>
        <v>0</v>
      </c>
      <c r="AE824">
        <f>ROUND((Source!AU151/100)*((ROUND(ROUND(Source!AO151,2)*Source!I151, 2)+ROUND(ROUND(Source!AN151,2)*Source!I151, 2))), 2)</f>
        <v>0</v>
      </c>
      <c r="AN824" s="76">
        <f>L823</f>
        <v>11.73</v>
      </c>
      <c r="AO824">
        <f>0</f>
        <v>0</v>
      </c>
      <c r="AQ824" t="s">
        <v>920</v>
      </c>
      <c r="AR824">
        <f>0</f>
        <v>0</v>
      </c>
      <c r="AT824">
        <f>0</f>
        <v>0</v>
      </c>
      <c r="AV824" t="s">
        <v>920</v>
      </c>
      <c r="AW824" s="76">
        <f>L823</f>
        <v>11.73</v>
      </c>
      <c r="AZ824">
        <f>Source!X151</f>
        <v>0</v>
      </c>
      <c r="BA824">
        <f>Source!Y151</f>
        <v>0</v>
      </c>
      <c r="CD824">
        <v>1</v>
      </c>
    </row>
    <row r="825" spans="1:83" ht="71.25" x14ac:dyDescent="0.2">
      <c r="A825" s="82" t="s">
        <v>313</v>
      </c>
      <c r="B825" s="71" t="str">
        <f>Source!F152</f>
        <v>20.1.02.23-1031</v>
      </c>
      <c r="C825" s="71" t="str">
        <f>Source!G152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825" s="72" t="str">
        <f>Source!H152</f>
        <v>ШТ</v>
      </c>
      <c r="E825" s="73">
        <f>Source!K152</f>
        <v>2</v>
      </c>
      <c r="F825" s="73"/>
      <c r="G825" s="73">
        <f>Source!I152</f>
        <v>2</v>
      </c>
      <c r="H825" s="74">
        <f>Source!AL152</f>
        <v>127.56</v>
      </c>
      <c r="I825" s="75">
        <f>IF(Source!BC152&lt;&gt; 0, Source!BC152, 1)</f>
        <v>1.24</v>
      </c>
      <c r="J825" s="74">
        <f>ROUND(H825*I825, 2)</f>
        <v>158.16999999999999</v>
      </c>
      <c r="K825" s="75"/>
      <c r="L825" s="74">
        <f>Source!P152</f>
        <v>316.33999999999997</v>
      </c>
    </row>
    <row r="826" spans="1:83" ht="15" x14ac:dyDescent="0.2">
      <c r="C826" s="79" t="s">
        <v>919</v>
      </c>
      <c r="D826" s="79"/>
      <c r="E826" s="79"/>
      <c r="F826" s="79"/>
      <c r="G826" s="79"/>
      <c r="H826" s="79"/>
      <c r="I826" s="80">
        <f>K826/E825</f>
        <v>158.16999999999999</v>
      </c>
      <c r="J826" s="80"/>
      <c r="K826" s="80">
        <f>L825</f>
        <v>316.33999999999997</v>
      </c>
      <c r="L826" s="80"/>
      <c r="AD826">
        <f>ROUND((Source!AT152/100)*((ROUND(ROUND(Source!AO152,2)*Source!I152, 2)+ROUND(ROUND(Source!AN152,2)*Source!I152, 2))), 2)</f>
        <v>0</v>
      </c>
      <c r="AE826">
        <f>ROUND((Source!AU152/100)*((ROUND(ROUND(Source!AO152,2)*Source!I152, 2)+ROUND(ROUND(Source!AN152,2)*Source!I152, 2))), 2)</f>
        <v>0</v>
      </c>
      <c r="AN826" s="76">
        <f>L825</f>
        <v>316.33999999999997</v>
      </c>
      <c r="AO826">
        <f>0</f>
        <v>0</v>
      </c>
      <c r="AQ826" t="s">
        <v>920</v>
      </c>
      <c r="AR826">
        <f>0</f>
        <v>0</v>
      </c>
      <c r="AT826">
        <f>0</f>
        <v>0</v>
      </c>
      <c r="AV826" t="s">
        <v>920</v>
      </c>
      <c r="AW826" s="76">
        <f>L825</f>
        <v>316.33999999999997</v>
      </c>
      <c r="AZ826">
        <f>Source!X152</f>
        <v>0</v>
      </c>
      <c r="BA826">
        <f>Source!Y152</f>
        <v>0</v>
      </c>
      <c r="CD826">
        <v>2</v>
      </c>
    </row>
    <row r="827" spans="1:83" ht="108" x14ac:dyDescent="0.2">
      <c r="A827" s="61" t="s">
        <v>314</v>
      </c>
      <c r="B827" s="63" t="s">
        <v>1013</v>
      </c>
      <c r="C827" s="63" t="s">
        <v>1014</v>
      </c>
      <c r="D827" s="64" t="str">
        <f>Source!H153</f>
        <v>ШТ</v>
      </c>
      <c r="E827" s="65">
        <f>Source!K153</f>
        <v>12</v>
      </c>
      <c r="F827" s="65"/>
      <c r="G827" s="65">
        <f>Source!I153</f>
        <v>12</v>
      </c>
      <c r="H827" s="67"/>
      <c r="I827" s="66"/>
      <c r="J827" s="67"/>
      <c r="K827" s="66"/>
      <c r="L827" s="67"/>
    </row>
    <row r="828" spans="1:83" ht="165.75" x14ac:dyDescent="0.2">
      <c r="B828" s="68" t="str">
        <f>Source!EO153</f>
        <v>Поправка: 421/пр_2020_прил.10_т.5_п.4_гр.3</v>
      </c>
      <c r="C828" s="68" t="str">
        <f>Source!CN153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29" spans="1:83" ht="15" x14ac:dyDescent="0.2">
      <c r="A829" s="62"/>
      <c r="B829" s="65">
        <v>1</v>
      </c>
      <c r="C829" s="62" t="s">
        <v>911</v>
      </c>
      <c r="D829" s="64" t="s">
        <v>680</v>
      </c>
      <c r="E829" s="69"/>
      <c r="F829" s="65"/>
      <c r="G829" s="69">
        <f>Source!U153</f>
        <v>129.6</v>
      </c>
      <c r="H829" s="65"/>
      <c r="I829" s="65"/>
      <c r="J829" s="65"/>
      <c r="K829" s="65"/>
      <c r="L829" s="70">
        <f>SUM(L830:L830)-SUMIF(CE830:CE830, 1, L830:L830)</f>
        <v>57091.39</v>
      </c>
    </row>
    <row r="830" spans="1:83" ht="28.5" x14ac:dyDescent="0.2">
      <c r="A830" s="63"/>
      <c r="B830" s="63" t="s">
        <v>712</v>
      </c>
      <c r="C830" s="63" t="s">
        <v>713</v>
      </c>
      <c r="D830" s="64" t="s">
        <v>680</v>
      </c>
      <c r="E830" s="65">
        <v>9</v>
      </c>
      <c r="F830" s="65">
        <f>ROUND(1.2,7)</f>
        <v>1.2</v>
      </c>
      <c r="G830" s="65">
        <f>SmtRes!CX199</f>
        <v>129.6</v>
      </c>
      <c r="H830" s="67"/>
      <c r="I830" s="66"/>
      <c r="J830" s="67">
        <f>SmtRes!CZ199</f>
        <v>440.52</v>
      </c>
      <c r="K830" s="66"/>
      <c r="L830" s="67">
        <f>SmtRes!DI199</f>
        <v>57091.39</v>
      </c>
    </row>
    <row r="831" spans="1:83" ht="15" x14ac:dyDescent="0.2">
      <c r="A831" s="62"/>
      <c r="B831" s="65">
        <v>2</v>
      </c>
      <c r="C831" s="62" t="s">
        <v>912</v>
      </c>
      <c r="D831" s="64"/>
      <c r="E831" s="69"/>
      <c r="F831" s="65"/>
      <c r="G831" s="69"/>
      <c r="H831" s="65"/>
      <c r="I831" s="65"/>
      <c r="J831" s="65"/>
      <c r="K831" s="65"/>
      <c r="L831" s="70">
        <f>SUM(L832:L836)-SUMIF(CE832:CE836, 1, L832:L836)</f>
        <v>72619.180000000008</v>
      </c>
    </row>
    <row r="832" spans="1:83" ht="15" x14ac:dyDescent="0.2">
      <c r="A832" s="62"/>
      <c r="B832" s="65"/>
      <c r="C832" s="62" t="s">
        <v>914</v>
      </c>
      <c r="D832" s="64" t="s">
        <v>680</v>
      </c>
      <c r="E832" s="69"/>
      <c r="F832" s="65"/>
      <c r="G832" s="69">
        <f>Source!V153</f>
        <v>46.223999999999997</v>
      </c>
      <c r="H832" s="65"/>
      <c r="I832" s="65"/>
      <c r="J832" s="65"/>
      <c r="K832" s="65"/>
      <c r="L832" s="70">
        <f>SUMIF(CE833:CE836, 1, L833:L836)</f>
        <v>24765.120000000003</v>
      </c>
      <c r="CE832">
        <v>1</v>
      </c>
    </row>
    <row r="833" spans="1:83" ht="42.75" x14ac:dyDescent="0.2">
      <c r="A833" s="63"/>
      <c r="B833" s="63" t="s">
        <v>746</v>
      </c>
      <c r="C833" s="63" t="s">
        <v>748</v>
      </c>
      <c r="D833" s="64" t="s">
        <v>571</v>
      </c>
      <c r="E833" s="65">
        <v>2.6</v>
      </c>
      <c r="F833" s="65">
        <f>ROUND(1.2,7)</f>
        <v>1.2</v>
      </c>
      <c r="G833" s="65">
        <f>SmtRes!CX201</f>
        <v>37.44</v>
      </c>
      <c r="H833" s="67"/>
      <c r="I833" s="66"/>
      <c r="J833" s="67">
        <f>SmtRes!CZ201</f>
        <v>1811.82</v>
      </c>
      <c r="K833" s="66"/>
      <c r="L833" s="67">
        <f>SmtRes!DG201</f>
        <v>67834.539999999994</v>
      </c>
    </row>
    <row r="834" spans="1:83" ht="28.5" x14ac:dyDescent="0.2">
      <c r="A834" s="63"/>
      <c r="B834" s="63" t="s">
        <v>749</v>
      </c>
      <c r="C834" s="63" t="s">
        <v>940</v>
      </c>
      <c r="D834" s="64" t="s">
        <v>680</v>
      </c>
      <c r="E834" s="65">
        <f>SmtRes!DO201*SmtRes!AT201</f>
        <v>2.6</v>
      </c>
      <c r="F834" s="65">
        <f>ROUND(1.2,7)</f>
        <v>1.2</v>
      </c>
      <c r="G834" s="65">
        <f>SmtRes!DO201*SmtRes!CX201</f>
        <v>37.44</v>
      </c>
      <c r="H834" s="67"/>
      <c r="I834" s="66"/>
      <c r="J834" s="67">
        <f>ROUND(SmtRes!AG201/SmtRes!DO201, 2)</f>
        <v>549.32000000000005</v>
      </c>
      <c r="K834" s="66"/>
      <c r="L834" s="67">
        <f>SmtRes!DH201</f>
        <v>20566.54</v>
      </c>
      <c r="CE834">
        <v>1</v>
      </c>
    </row>
    <row r="835" spans="1:83" ht="28.5" x14ac:dyDescent="0.2">
      <c r="A835" s="63"/>
      <c r="B835" s="63" t="s">
        <v>687</v>
      </c>
      <c r="C835" s="63" t="s">
        <v>689</v>
      </c>
      <c r="D835" s="64" t="s">
        <v>571</v>
      </c>
      <c r="E835" s="65">
        <v>0.61</v>
      </c>
      <c r="F835" s="65">
        <f>ROUND(1.2,7)</f>
        <v>1.2</v>
      </c>
      <c r="G835" s="65">
        <f>SmtRes!CX202</f>
        <v>8.7840000000000007</v>
      </c>
      <c r="H835" s="67"/>
      <c r="I835" s="66"/>
      <c r="J835" s="67">
        <f>SmtRes!CZ202</f>
        <v>544.70000000000005</v>
      </c>
      <c r="K835" s="66"/>
      <c r="L835" s="67">
        <f>SmtRes!DG202</f>
        <v>4784.6400000000003</v>
      </c>
    </row>
    <row r="836" spans="1:83" ht="28.5" x14ac:dyDescent="0.2">
      <c r="A836" s="63"/>
      <c r="B836" s="63" t="s">
        <v>686</v>
      </c>
      <c r="C836" s="63" t="s">
        <v>913</v>
      </c>
      <c r="D836" s="64" t="s">
        <v>680</v>
      </c>
      <c r="E836" s="65">
        <f>SmtRes!DO202*SmtRes!AT202</f>
        <v>0.61</v>
      </c>
      <c r="F836" s="65">
        <f>ROUND(1.2,7)</f>
        <v>1.2</v>
      </c>
      <c r="G836" s="65">
        <f>SmtRes!DO202*SmtRes!CX202</f>
        <v>8.7840000000000007</v>
      </c>
      <c r="H836" s="67"/>
      <c r="I836" s="66"/>
      <c r="J836" s="67">
        <f>ROUND(SmtRes!AG202/SmtRes!DO202, 2)</f>
        <v>477.98</v>
      </c>
      <c r="K836" s="66"/>
      <c r="L836" s="67">
        <f>SmtRes!DH202</f>
        <v>4198.58</v>
      </c>
      <c r="CE836">
        <v>1</v>
      </c>
    </row>
    <row r="837" spans="1:83" ht="15" x14ac:dyDescent="0.2">
      <c r="A837" s="62"/>
      <c r="B837" s="65">
        <v>4</v>
      </c>
      <c r="C837" s="62" t="s">
        <v>925</v>
      </c>
      <c r="D837" s="64"/>
      <c r="E837" s="69"/>
      <c r="F837" s="65"/>
      <c r="G837" s="69"/>
      <c r="H837" s="65"/>
      <c r="I837" s="65"/>
      <c r="J837" s="65"/>
      <c r="K837" s="65"/>
      <c r="L837" s="70">
        <f>SUM(L838:L843)-SUMIF(CE838:CE843, 1, L838:L843)</f>
        <v>2096.4899999999998</v>
      </c>
    </row>
    <row r="838" spans="1:83" ht="14.25" x14ac:dyDescent="0.2">
      <c r="A838" s="63"/>
      <c r="B838" s="63" t="s">
        <v>696</v>
      </c>
      <c r="C838" s="63" t="s">
        <v>698</v>
      </c>
      <c r="D838" s="64" t="s">
        <v>699</v>
      </c>
      <c r="E838" s="65">
        <v>0.1</v>
      </c>
      <c r="F838" s="65"/>
      <c r="G838" s="65">
        <f>SmtRes!CX203</f>
        <v>1.2</v>
      </c>
      <c r="H838" s="67">
        <f>SmtRes!CZ203</f>
        <v>238.29</v>
      </c>
      <c r="I838" s="66">
        <f>SmtRes!AI203</f>
        <v>2.0699999999999998</v>
      </c>
      <c r="J838" s="67">
        <f>ROUND(H838*I838, 2)</f>
        <v>493.26</v>
      </c>
      <c r="K838" s="66"/>
      <c r="L838" s="67">
        <f>SmtRes!DF203</f>
        <v>591.91</v>
      </c>
    </row>
    <row r="839" spans="1:83" ht="14.25" x14ac:dyDescent="0.2">
      <c r="A839" s="63"/>
      <c r="B839" s="63" t="s">
        <v>700</v>
      </c>
      <c r="C839" s="63" t="s">
        <v>702</v>
      </c>
      <c r="D839" s="64" t="s">
        <v>699</v>
      </c>
      <c r="E839" s="65">
        <v>0.03</v>
      </c>
      <c r="F839" s="65"/>
      <c r="G839" s="65">
        <f>SmtRes!CX204</f>
        <v>0.36</v>
      </c>
      <c r="H839" s="67">
        <f>SmtRes!CZ204</f>
        <v>80.02</v>
      </c>
      <c r="I839" s="66">
        <f>SmtRes!AI204</f>
        <v>2.0699999999999998</v>
      </c>
      <c r="J839" s="67">
        <f>ROUND(H839*I839, 2)</f>
        <v>165.64</v>
      </c>
      <c r="K839" s="66"/>
      <c r="L839" s="67">
        <f>SmtRes!DF204</f>
        <v>59.63</v>
      </c>
    </row>
    <row r="840" spans="1:83" ht="14.25" x14ac:dyDescent="0.2">
      <c r="A840" s="63"/>
      <c r="B840" s="63" t="s">
        <v>703</v>
      </c>
      <c r="C840" s="63" t="s">
        <v>705</v>
      </c>
      <c r="D840" s="64" t="s">
        <v>699</v>
      </c>
      <c r="E840" s="65">
        <v>0.02</v>
      </c>
      <c r="F840" s="65"/>
      <c r="G840" s="65">
        <f>SmtRes!CX205</f>
        <v>0.24</v>
      </c>
      <c r="H840" s="67">
        <f>SmtRes!CZ205</f>
        <v>56.11</v>
      </c>
      <c r="I840" s="66">
        <f>SmtRes!AI205</f>
        <v>1.58</v>
      </c>
      <c r="J840" s="67">
        <f>ROUND(H840*I840, 2)</f>
        <v>88.65</v>
      </c>
      <c r="K840" s="66"/>
      <c r="L840" s="67">
        <f>SmtRes!DF205</f>
        <v>21.28</v>
      </c>
    </row>
    <row r="841" spans="1:83" ht="14.25" x14ac:dyDescent="0.2">
      <c r="A841" s="63"/>
      <c r="B841" s="63" t="s">
        <v>750</v>
      </c>
      <c r="C841" s="63" t="s">
        <v>752</v>
      </c>
      <c r="D841" s="64" t="s">
        <v>237</v>
      </c>
      <c r="E841" s="65">
        <v>4.0000000000000002E-4</v>
      </c>
      <c r="F841" s="65"/>
      <c r="G841" s="65">
        <f>SmtRes!CX206</f>
        <v>4.7999999999999996E-3</v>
      </c>
      <c r="H841" s="67">
        <f>SmtRes!CZ206</f>
        <v>61265.39</v>
      </c>
      <c r="I841" s="66">
        <f>SmtRes!AI206</f>
        <v>1.3</v>
      </c>
      <c r="J841" s="67">
        <f>ROUND(H841*I841, 2)</f>
        <v>79645.009999999995</v>
      </c>
      <c r="K841" s="66"/>
      <c r="L841" s="67">
        <f>SmtRes!DF206</f>
        <v>382.3</v>
      </c>
    </row>
    <row r="842" spans="1:83" ht="14.25" x14ac:dyDescent="0.2">
      <c r="A842" s="63"/>
      <c r="B842" s="63" t="s">
        <v>706</v>
      </c>
      <c r="C842" s="63" t="s">
        <v>708</v>
      </c>
      <c r="D842" s="64" t="s">
        <v>237</v>
      </c>
      <c r="E842" s="65">
        <v>1E-4</v>
      </c>
      <c r="F842" s="65"/>
      <c r="G842" s="65">
        <f>SmtRes!CX207</f>
        <v>1.1999999999999999E-3</v>
      </c>
      <c r="H842" s="67">
        <f>SmtRes!CZ207</f>
        <v>80020.98</v>
      </c>
      <c r="I842" s="66">
        <f>SmtRes!AI207</f>
        <v>1.02</v>
      </c>
      <c r="J842" s="67">
        <f>ROUND(H842*I842, 2)</f>
        <v>81621.399999999994</v>
      </c>
      <c r="K842" s="66"/>
      <c r="L842" s="67">
        <f>SmtRes!DF207</f>
        <v>97.95</v>
      </c>
    </row>
    <row r="843" spans="1:83" ht="14.25" x14ac:dyDescent="0.2">
      <c r="A843" s="63"/>
      <c r="B843" s="63" t="s">
        <v>753</v>
      </c>
      <c r="C843" s="63" t="s">
        <v>755</v>
      </c>
      <c r="D843" s="64" t="s">
        <v>254</v>
      </c>
      <c r="E843" s="65">
        <v>0.06</v>
      </c>
      <c r="F843" s="65"/>
      <c r="G843" s="65">
        <f>SmtRes!CX208</f>
        <v>0.72</v>
      </c>
      <c r="H843" s="67">
        <f>SmtRes!CZ208</f>
        <v>1031.73</v>
      </c>
      <c r="I843" s="66">
        <f>SmtRes!AI208</f>
        <v>1.27</v>
      </c>
      <c r="J843" s="67">
        <f>ROUND(H843*I843, 2)</f>
        <v>1310.3</v>
      </c>
      <c r="K843" s="66"/>
      <c r="L843" s="67">
        <f>SmtRes!DF208</f>
        <v>943.42</v>
      </c>
    </row>
    <row r="844" spans="1:83" ht="28.5" x14ac:dyDescent="0.2">
      <c r="A844" s="63"/>
      <c r="B844" s="63" t="str">
        <f>EtalonRes!I253</f>
        <v>05.1.02.07</v>
      </c>
      <c r="C844" s="63" t="str">
        <f>EtalonRes!K253</f>
        <v>Стойка железобетонная вибрированная для опор</v>
      </c>
      <c r="D844" s="64" t="str">
        <f>EtalonRes!O253</f>
        <v>ШТ</v>
      </c>
      <c r="E844" s="65">
        <f>EtalonRes!X253</f>
        <v>0</v>
      </c>
      <c r="F844" s="65"/>
      <c r="G844" s="65">
        <f>ROUND(EtalonRes!AG253*Source!I153, 7)</f>
        <v>0</v>
      </c>
      <c r="H844" s="67"/>
      <c r="I844" s="66"/>
      <c r="J844" s="67"/>
      <c r="K844" s="66"/>
      <c r="L844" s="67"/>
    </row>
    <row r="845" spans="1:83" ht="14.25" x14ac:dyDescent="0.2">
      <c r="A845" s="63"/>
      <c r="B845" s="63" t="str">
        <f>EtalonRes!I254</f>
        <v>07.2.02.05</v>
      </c>
      <c r="C845" s="63" t="str">
        <f>EtalonRes!K254</f>
        <v>Траверсы стальные</v>
      </c>
      <c r="D845" s="64" t="str">
        <f>EtalonRes!O254</f>
        <v>т</v>
      </c>
      <c r="E845" s="65">
        <f>EtalonRes!X254</f>
        <v>0</v>
      </c>
      <c r="F845" s="65"/>
      <c r="G845" s="65">
        <f>ROUND(EtalonRes!AG254*Source!I153, 7)</f>
        <v>0</v>
      </c>
      <c r="H845" s="67"/>
      <c r="I845" s="66"/>
      <c r="J845" s="67"/>
      <c r="K845" s="66"/>
      <c r="L845" s="67"/>
    </row>
    <row r="846" spans="1:83" ht="14.25" x14ac:dyDescent="0.2">
      <c r="A846" s="63"/>
      <c r="B846" s="63" t="str">
        <f>EtalonRes!I255</f>
        <v>07.2.07.13</v>
      </c>
      <c r="C846" s="63" t="str">
        <f>EtalonRes!K255</f>
        <v>Хомуты стальные</v>
      </c>
      <c r="D846" s="64" t="str">
        <f>EtalonRes!O255</f>
        <v>кг</v>
      </c>
      <c r="E846" s="65">
        <f>EtalonRes!X255</f>
        <v>0</v>
      </c>
      <c r="F846" s="65"/>
      <c r="G846" s="65">
        <f>ROUND(EtalonRes!AG255*Source!I153, 7)</f>
        <v>0</v>
      </c>
      <c r="H846" s="67"/>
      <c r="I846" s="66"/>
      <c r="J846" s="67"/>
      <c r="K846" s="66"/>
      <c r="L846" s="67"/>
    </row>
    <row r="847" spans="1:83" ht="14.25" x14ac:dyDescent="0.2">
      <c r="A847" s="63"/>
      <c r="B847" s="63" t="str">
        <f>EtalonRes!I256</f>
        <v>08.3.04.02</v>
      </c>
      <c r="C847" s="63" t="str">
        <f>EtalonRes!K256</f>
        <v>Сталь стержневая диаметром до 10 мм</v>
      </c>
      <c r="D847" s="64" t="str">
        <f>EtalonRes!O256</f>
        <v>т</v>
      </c>
      <c r="E847" s="65">
        <f>EtalonRes!X256</f>
        <v>0</v>
      </c>
      <c r="F847" s="65"/>
      <c r="G847" s="65">
        <f>ROUND(EtalonRes!AG256*Source!I153, 7)</f>
        <v>0</v>
      </c>
      <c r="H847" s="67"/>
      <c r="I847" s="66"/>
      <c r="J847" s="67"/>
      <c r="K847" s="66"/>
      <c r="L847" s="67"/>
    </row>
    <row r="848" spans="1:83" ht="14.25" x14ac:dyDescent="0.2">
      <c r="A848" s="63"/>
      <c r="B848" s="63" t="str">
        <f>EtalonRes!I260</f>
        <v>22.2.01.04</v>
      </c>
      <c r="C848" s="63" t="str">
        <f>EtalonRes!K260</f>
        <v>Изоляторы штыревые</v>
      </c>
      <c r="D848" s="64" t="str">
        <f>EtalonRes!O260</f>
        <v>ШТ</v>
      </c>
      <c r="E848" s="65">
        <f>EtalonRes!X260</f>
        <v>0</v>
      </c>
      <c r="F848" s="65"/>
      <c r="G848" s="65">
        <f>ROUND(EtalonRes!AG260*Source!I153, 7)</f>
        <v>0</v>
      </c>
      <c r="H848" s="67"/>
      <c r="I848" s="66"/>
      <c r="J848" s="67"/>
      <c r="K848" s="66"/>
      <c r="L848" s="67"/>
    </row>
    <row r="849" spans="1:82" ht="14.25" x14ac:dyDescent="0.2">
      <c r="A849" s="63"/>
      <c r="B849" s="63" t="str">
        <f>EtalonRes!I261</f>
        <v>22.2.02.07</v>
      </c>
      <c r="C849" s="63" t="str">
        <f>EtalonRes!K261</f>
        <v>Детали крепления стальные</v>
      </c>
      <c r="D849" s="64" t="str">
        <f>EtalonRes!O261</f>
        <v>кг</v>
      </c>
      <c r="E849" s="65">
        <f>EtalonRes!X261</f>
        <v>0</v>
      </c>
      <c r="F849" s="65"/>
      <c r="G849" s="65">
        <f>ROUND(EtalonRes!AG261*Source!I153, 7)</f>
        <v>0</v>
      </c>
      <c r="H849" s="67"/>
      <c r="I849" s="66"/>
      <c r="J849" s="67"/>
      <c r="K849" s="66"/>
      <c r="L849" s="67"/>
    </row>
    <row r="850" spans="1:82" ht="14.25" x14ac:dyDescent="0.2">
      <c r="A850" s="63"/>
      <c r="B850" s="63" t="str">
        <f>EtalonRes!I262</f>
        <v>22.2.02.09</v>
      </c>
      <c r="C850" s="63" t="str">
        <f>EtalonRes!K262</f>
        <v>Детали крепления стальные</v>
      </c>
      <c r="D850" s="64" t="str">
        <f>EtalonRes!O262</f>
        <v>кг</v>
      </c>
      <c r="E850" s="65">
        <f>EtalonRes!X262</f>
        <v>0</v>
      </c>
      <c r="F850" s="65"/>
      <c r="G850" s="65">
        <f>ROUND(EtalonRes!AG262*Source!I153, 7)</f>
        <v>0</v>
      </c>
      <c r="H850" s="67"/>
      <c r="I850" s="66"/>
      <c r="J850" s="67"/>
      <c r="K850" s="66"/>
      <c r="L850" s="67"/>
    </row>
    <row r="851" spans="1:82" ht="14.25" x14ac:dyDescent="0.2">
      <c r="A851" s="63"/>
      <c r="B851" s="63" t="str">
        <f>EtalonRes!I263</f>
        <v>22.2.02.21</v>
      </c>
      <c r="C851" s="63" t="str">
        <f>EtalonRes!K263</f>
        <v>Штыри</v>
      </c>
      <c r="D851" s="64" t="str">
        <f>EtalonRes!O263</f>
        <v>ШТ</v>
      </c>
      <c r="E851" s="65">
        <f>EtalonRes!X263</f>
        <v>0</v>
      </c>
      <c r="F851" s="65"/>
      <c r="G851" s="65">
        <f>ROUND(EtalonRes!AG263*Source!I153, 7)</f>
        <v>0</v>
      </c>
      <c r="H851" s="67"/>
      <c r="I851" s="66"/>
      <c r="J851" s="67"/>
      <c r="K851" s="66"/>
      <c r="L851" s="67"/>
    </row>
    <row r="852" spans="1:82" ht="14.25" x14ac:dyDescent="0.2">
      <c r="A852" s="63"/>
      <c r="B852" s="63" t="str">
        <f>EtalonRes!I264</f>
        <v>22.2.02.23</v>
      </c>
      <c r="C852" s="71" t="str">
        <f>EtalonRes!K264</f>
        <v>Металлические плакаты</v>
      </c>
      <c r="D852" s="72" t="str">
        <f>EtalonRes!O264</f>
        <v>ШТ</v>
      </c>
      <c r="E852" s="73">
        <f>EtalonRes!X264</f>
        <v>0.1</v>
      </c>
      <c r="F852" s="73"/>
      <c r="G852" s="73">
        <f>ROUND(EtalonRes!AG264*Source!I153, 7)</f>
        <v>1.2</v>
      </c>
      <c r="H852" s="74"/>
      <c r="I852" s="75"/>
      <c r="J852" s="74"/>
      <c r="K852" s="75"/>
      <c r="L852" s="74"/>
    </row>
    <row r="853" spans="1:82" ht="15" x14ac:dyDescent="0.2">
      <c r="A853" s="63"/>
      <c r="B853" s="63"/>
      <c r="C853" s="77" t="s">
        <v>915</v>
      </c>
      <c r="D853" s="64"/>
      <c r="E853" s="65"/>
      <c r="F853" s="65"/>
      <c r="G853" s="65"/>
      <c r="H853" s="67"/>
      <c r="I853" s="66"/>
      <c r="J853" s="67"/>
      <c r="K853" s="66"/>
      <c r="L853" s="67">
        <f>L829+L831+L832+L837</f>
        <v>156572.18</v>
      </c>
    </row>
    <row r="854" spans="1:82" ht="14.25" x14ac:dyDescent="0.2">
      <c r="A854" s="63"/>
      <c r="B854" s="63"/>
      <c r="C854" s="63" t="s">
        <v>916</v>
      </c>
      <c r="D854" s="64"/>
      <c r="E854" s="65"/>
      <c r="F854" s="65"/>
      <c r="G854" s="65"/>
      <c r="H854" s="67"/>
      <c r="I854" s="66"/>
      <c r="J854" s="67"/>
      <c r="K854" s="66"/>
      <c r="L854" s="67">
        <f>SUM(AR827:AR857)+SUM(AS827:AS857)+SUM(AT827:AT857)+SUM(AU827:AU857)+SUM(AV827:AV857)</f>
        <v>81856.510000000009</v>
      </c>
    </row>
    <row r="855" spans="1:82" ht="14.25" x14ac:dyDescent="0.2">
      <c r="A855" s="63"/>
      <c r="B855" s="63" t="s">
        <v>27</v>
      </c>
      <c r="C855" s="63" t="s">
        <v>917</v>
      </c>
      <c r="D855" s="64" t="s">
        <v>838</v>
      </c>
      <c r="E855" s="65">
        <f>Source!BZ153</f>
        <v>103</v>
      </c>
      <c r="F855" s="65"/>
      <c r="G855" s="65">
        <f>Source!AT153</f>
        <v>103</v>
      </c>
      <c r="H855" s="67"/>
      <c r="I855" s="66"/>
      <c r="J855" s="67"/>
      <c r="K855" s="66"/>
      <c r="L855" s="67">
        <f>SUM(AZ827:AZ857)</f>
        <v>84312.21</v>
      </c>
    </row>
    <row r="856" spans="1:82" ht="14.25" x14ac:dyDescent="0.2">
      <c r="A856" s="71"/>
      <c r="B856" s="71" t="s">
        <v>28</v>
      </c>
      <c r="C856" s="71" t="s">
        <v>918</v>
      </c>
      <c r="D856" s="72" t="s">
        <v>838</v>
      </c>
      <c r="E856" s="73">
        <f>Source!CA153</f>
        <v>60</v>
      </c>
      <c r="F856" s="73"/>
      <c r="G856" s="73">
        <f>Source!AU153</f>
        <v>60</v>
      </c>
      <c r="H856" s="74"/>
      <c r="I856" s="75"/>
      <c r="J856" s="74"/>
      <c r="K856" s="75"/>
      <c r="L856" s="74">
        <f>SUM(BA827:BA857)</f>
        <v>49113.91</v>
      </c>
    </row>
    <row r="857" spans="1:82" ht="15" x14ac:dyDescent="0.2">
      <c r="C857" s="79" t="s">
        <v>919</v>
      </c>
      <c r="D857" s="79"/>
      <c r="E857" s="79"/>
      <c r="F857" s="79"/>
      <c r="G857" s="79"/>
      <c r="H857" s="79"/>
      <c r="I857" s="80">
        <f>K857/E827</f>
        <v>24166.525000000005</v>
      </c>
      <c r="J857" s="80"/>
      <c r="K857" s="80">
        <f>L829+L831+L837+L855+L856+L832</f>
        <v>289998.30000000005</v>
      </c>
      <c r="L857" s="80"/>
      <c r="AD857">
        <f>ROUND((Source!AT153/100)*((ROUND(SUMIF(SmtRes!AQ199:'SmtRes'!AQ208,"=1",SmtRes!AD199:'SmtRes'!AD208)*Source!I153, 2)+ROUND(SUMIF(SmtRes!AQ199:'SmtRes'!AQ208,"=1",SmtRes!AC199:'SmtRes'!AC208)*Source!I153, 2))), 2)</f>
        <v>18142.259999999998</v>
      </c>
      <c r="AE857">
        <f>ROUND((Source!AU153/100)*((ROUND(SUMIF(SmtRes!AQ199:'SmtRes'!AQ208,"=1",SmtRes!AD199:'SmtRes'!AD208)*Source!I153, 2)+ROUND(SUMIF(SmtRes!AQ199:'SmtRes'!AQ208,"=1",SmtRes!AC199:'SmtRes'!AC208)*Source!I153, 2))), 2)</f>
        <v>10568.3</v>
      </c>
      <c r="AN857" s="76">
        <f>L829+L831+L837+L855+L856+L832</f>
        <v>289998.30000000005</v>
      </c>
      <c r="AO857" s="76">
        <f>L831</f>
        <v>72619.180000000008</v>
      </c>
      <c r="AQ857" t="s">
        <v>920</v>
      </c>
      <c r="AR857" s="76">
        <f>L829</f>
        <v>57091.39</v>
      </c>
      <c r="AT857" s="76">
        <f>L832</f>
        <v>24765.120000000003</v>
      </c>
      <c r="AV857" t="s">
        <v>920</v>
      </c>
      <c r="AW857" s="76">
        <f>L837</f>
        <v>2096.4899999999998</v>
      </c>
      <c r="AZ857">
        <f>Source!X153</f>
        <v>84312.21</v>
      </c>
      <c r="BA857">
        <f>Source!Y153</f>
        <v>49113.91</v>
      </c>
      <c r="CD857">
        <v>1</v>
      </c>
    </row>
    <row r="858" spans="1:82" ht="39.75" x14ac:dyDescent="0.2">
      <c r="A858" s="61" t="s">
        <v>318</v>
      </c>
      <c r="B858" s="63" t="str">
        <f>Source!F154</f>
        <v>Цена поставщика</v>
      </c>
      <c r="C858" s="63" t="s">
        <v>998</v>
      </c>
      <c r="D858" s="64" t="str">
        <f>Source!H154</f>
        <v>ШТ</v>
      </c>
      <c r="E858" s="65">
        <f>Source!K154</f>
        <v>36</v>
      </c>
      <c r="F858" s="65"/>
      <c r="G858" s="65">
        <f>Source!I154</f>
        <v>36</v>
      </c>
      <c r="H858" s="67">
        <f>Source!AL154</f>
        <v>13768.53</v>
      </c>
      <c r="I858" s="66"/>
      <c r="J858" s="67"/>
      <c r="K858" s="66">
        <f>ROUND(1.02,7)</f>
        <v>1.02</v>
      </c>
      <c r="L858" s="67">
        <f>Source!P154</f>
        <v>505580.42</v>
      </c>
    </row>
    <row r="859" spans="1:82" ht="89.25" x14ac:dyDescent="0.2">
      <c r="A859" s="91"/>
      <c r="B859" s="92" t="str">
        <f>Source!EO154</f>
        <v>Поправка: ФСБЦ-2022, ОП, т.3, п.1.1.</v>
      </c>
      <c r="C859" s="92" t="str">
        <f>Source!CN154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859" s="91"/>
      <c r="E859" s="91"/>
      <c r="F859" s="91"/>
      <c r="G859" s="91"/>
      <c r="H859" s="91"/>
      <c r="I859" s="91"/>
      <c r="J859" s="91"/>
      <c r="K859" s="91"/>
      <c r="L859" s="91"/>
    </row>
    <row r="860" spans="1:82" ht="15" x14ac:dyDescent="0.2">
      <c r="C860" s="79" t="s">
        <v>919</v>
      </c>
      <c r="D860" s="79"/>
      <c r="E860" s="79"/>
      <c r="F860" s="79"/>
      <c r="G860" s="79"/>
      <c r="H860" s="79"/>
      <c r="I860" s="80">
        <f>K860/E858</f>
        <v>14043.900555555556</v>
      </c>
      <c r="J860" s="80"/>
      <c r="K860" s="80">
        <f>L858</f>
        <v>505580.42</v>
      </c>
      <c r="L860" s="80"/>
      <c r="AD860">
        <f>ROUND((Source!AT154/100)*((ROUND(ROUND(Source!AO154,2)*Source!I154, 2)+ROUND(ROUND(Source!AN154,2)*Source!I154, 2))), 2)</f>
        <v>0</v>
      </c>
      <c r="AE860">
        <f>ROUND((Source!AU154/100)*((ROUND(ROUND(Source!AO154,2)*Source!I154, 2)+ROUND(ROUND(Source!AN154,2)*Source!I154, 2))), 2)</f>
        <v>0</v>
      </c>
      <c r="AN860" s="76">
        <f>L858</f>
        <v>505580.42</v>
      </c>
      <c r="AO860">
        <f>0</f>
        <v>0</v>
      </c>
      <c r="AQ860" t="s">
        <v>920</v>
      </c>
      <c r="AR860">
        <f>0</f>
        <v>0</v>
      </c>
      <c r="AT860">
        <f>0</f>
        <v>0</v>
      </c>
      <c r="AV860" t="s">
        <v>920</v>
      </c>
      <c r="AW860" s="76">
        <f>L858</f>
        <v>505580.42</v>
      </c>
      <c r="AZ860">
        <f>Source!X154</f>
        <v>0</v>
      </c>
      <c r="BA860">
        <f>Source!Y154</f>
        <v>0</v>
      </c>
      <c r="CD860">
        <v>1</v>
      </c>
    </row>
    <row r="861" spans="1:82" ht="39.75" x14ac:dyDescent="0.2">
      <c r="A861" s="82" t="s">
        <v>319</v>
      </c>
      <c r="B861" s="71" t="str">
        <f>Source!F155</f>
        <v>Цена поставщика</v>
      </c>
      <c r="C861" s="71" t="s">
        <v>1008</v>
      </c>
      <c r="D861" s="72" t="str">
        <f>Source!H155</f>
        <v>ШТ</v>
      </c>
      <c r="E861" s="73">
        <f>Source!K155</f>
        <v>24</v>
      </c>
      <c r="F861" s="73"/>
      <c r="G861" s="73">
        <f>Source!I155</f>
        <v>24</v>
      </c>
      <c r="H861" s="74">
        <f>Source!AL155</f>
        <v>1785.01</v>
      </c>
      <c r="I861" s="75"/>
      <c r="J861" s="74"/>
      <c r="K861" s="75">
        <f>ROUND(1.02,7)</f>
        <v>1.02</v>
      </c>
      <c r="L861" s="74">
        <f>Source!P155</f>
        <v>43697.04</v>
      </c>
    </row>
    <row r="862" spans="1:82" ht="15" x14ac:dyDescent="0.2">
      <c r="C862" s="79" t="s">
        <v>919</v>
      </c>
      <c r="D862" s="79"/>
      <c r="E862" s="79"/>
      <c r="F862" s="79"/>
      <c r="G862" s="79"/>
      <c r="H862" s="79"/>
      <c r="I862" s="80">
        <f>K862/E861</f>
        <v>1820.71</v>
      </c>
      <c r="J862" s="80"/>
      <c r="K862" s="80">
        <f>L861</f>
        <v>43697.04</v>
      </c>
      <c r="L862" s="80"/>
      <c r="AD862">
        <f>ROUND((Source!AT155/100)*((ROUND(ROUND(Source!AO155,2)*Source!I155, 2)+ROUND(ROUND(Source!AN155,2)*Source!I155, 2))), 2)</f>
        <v>0</v>
      </c>
      <c r="AE862">
        <f>ROUND((Source!AU155/100)*((ROUND(ROUND(Source!AO155,2)*Source!I155, 2)+ROUND(ROUND(Source!AN155,2)*Source!I155, 2))), 2)</f>
        <v>0</v>
      </c>
      <c r="AN862" s="76">
        <f>L861</f>
        <v>43697.04</v>
      </c>
      <c r="AO862">
        <f>0</f>
        <v>0</v>
      </c>
      <c r="AQ862" t="s">
        <v>920</v>
      </c>
      <c r="AR862">
        <f>0</f>
        <v>0</v>
      </c>
      <c r="AT862">
        <f>0</f>
        <v>0</v>
      </c>
      <c r="AV862" t="s">
        <v>920</v>
      </c>
      <c r="AW862" s="76">
        <f>L861</f>
        <v>43697.04</v>
      </c>
      <c r="AZ862">
        <f>Source!X155</f>
        <v>0</v>
      </c>
      <c r="BA862">
        <f>Source!Y155</f>
        <v>0</v>
      </c>
      <c r="CD862">
        <v>1</v>
      </c>
    </row>
    <row r="863" spans="1:82" ht="14.25" x14ac:dyDescent="0.2">
      <c r="A863" s="82" t="s">
        <v>320</v>
      </c>
      <c r="B863" s="71" t="str">
        <f>Source!F156</f>
        <v>01.7.15.02-0051</v>
      </c>
      <c r="C863" s="71" t="str">
        <f>Source!G156</f>
        <v>Болты анкерные (0,38кг/шт)</v>
      </c>
      <c r="D863" s="72" t="str">
        <f>Source!H156</f>
        <v>т</v>
      </c>
      <c r="E863" s="73">
        <f>Source!K156</f>
        <v>9.1199999999999996E-3</v>
      </c>
      <c r="F863" s="73"/>
      <c r="G863" s="73">
        <f>Source!I156</f>
        <v>9.1199999999999996E-3</v>
      </c>
      <c r="H863" s="74">
        <f>Source!AL156</f>
        <v>89330.06</v>
      </c>
      <c r="I863" s="75">
        <f>IF(Source!BC156&lt;&gt; 0, Source!BC156, 1)</f>
        <v>1.1200000000000001</v>
      </c>
      <c r="J863" s="74">
        <f>ROUND(H863*I863, 2)</f>
        <v>100049.67</v>
      </c>
      <c r="K863" s="75"/>
      <c r="L863" s="74">
        <f>Source!P156</f>
        <v>912.45</v>
      </c>
    </row>
    <row r="864" spans="1:82" ht="15" x14ac:dyDescent="0.2">
      <c r="C864" s="79" t="s">
        <v>919</v>
      </c>
      <c r="D864" s="79"/>
      <c r="E864" s="79"/>
      <c r="F864" s="79"/>
      <c r="G864" s="79"/>
      <c r="H864" s="79"/>
      <c r="I864" s="80">
        <f>K864/E863</f>
        <v>100049.34210526316</v>
      </c>
      <c r="J864" s="80"/>
      <c r="K864" s="80">
        <f>L863</f>
        <v>912.45</v>
      </c>
      <c r="L864" s="80"/>
      <c r="AD864">
        <f>ROUND((Source!AT156/100)*((ROUND(ROUND(Source!AO156,2)*Source!I156, 2)+ROUND(ROUND(Source!AN156,2)*Source!I156, 2))), 2)</f>
        <v>0</v>
      </c>
      <c r="AE864">
        <f>ROUND((Source!AU156/100)*((ROUND(ROUND(Source!AO156,2)*Source!I156, 2)+ROUND(ROUND(Source!AN156,2)*Source!I156, 2))), 2)</f>
        <v>0</v>
      </c>
      <c r="AN864" s="76">
        <f>L863</f>
        <v>912.45</v>
      </c>
      <c r="AO864">
        <f>0</f>
        <v>0</v>
      </c>
      <c r="AQ864" t="s">
        <v>920</v>
      </c>
      <c r="AR864">
        <f>0</f>
        <v>0</v>
      </c>
      <c r="AT864">
        <f>0</f>
        <v>0</v>
      </c>
      <c r="AV864" t="s">
        <v>920</v>
      </c>
      <c r="AW864" s="76">
        <f>L863</f>
        <v>912.45</v>
      </c>
      <c r="AZ864">
        <f>Source!X156</f>
        <v>0</v>
      </c>
      <c r="BA864">
        <f>Source!Y156</f>
        <v>0</v>
      </c>
      <c r="CD864">
        <v>1</v>
      </c>
    </row>
    <row r="865" spans="1:82" ht="28.5" x14ac:dyDescent="0.2">
      <c r="A865" s="82" t="s">
        <v>321</v>
      </c>
      <c r="B865" s="71" t="str">
        <f>Source!F157</f>
        <v>01.7.15.05-0015</v>
      </c>
      <c r="C865" s="71" t="str">
        <f>Source!G157</f>
        <v>Гайки стальные шестигранные, диаметр резьбы М16 (М18)(0,038кг/шт)</v>
      </c>
      <c r="D865" s="72" t="str">
        <f>Source!H157</f>
        <v>т</v>
      </c>
      <c r="E865" s="73">
        <f>Source!K157</f>
        <v>1.0640000000000001E-3</v>
      </c>
      <c r="F865" s="73"/>
      <c r="G865" s="73">
        <f>Source!I157</f>
        <v>1.0640000000000001E-3</v>
      </c>
      <c r="H865" s="74">
        <f>Source!AL157</f>
        <v>123285.2</v>
      </c>
      <c r="I865" s="75">
        <f>IF(Source!BC157&lt;&gt; 0, Source!BC157, 1)</f>
        <v>1.1200000000000001</v>
      </c>
      <c r="J865" s="74">
        <f>ROUND(H865*I865, 2)</f>
        <v>138079.42000000001</v>
      </c>
      <c r="K865" s="75"/>
      <c r="L865" s="74">
        <f>Source!P157</f>
        <v>146.91999999999999</v>
      </c>
    </row>
    <row r="866" spans="1:82" ht="15" x14ac:dyDescent="0.2">
      <c r="C866" s="79" t="s">
        <v>919</v>
      </c>
      <c r="D866" s="79"/>
      <c r="E866" s="79"/>
      <c r="F866" s="79"/>
      <c r="G866" s="79"/>
      <c r="H866" s="79"/>
      <c r="I866" s="80">
        <f>K866/E865</f>
        <v>138082.70676691728</v>
      </c>
      <c r="J866" s="80"/>
      <c r="K866" s="80">
        <f>L865</f>
        <v>146.91999999999999</v>
      </c>
      <c r="L866" s="80"/>
      <c r="AD866">
        <f>ROUND((Source!AT157/100)*((ROUND(ROUND(Source!AO157,2)*Source!I157, 2)+ROUND(ROUND(Source!AN157,2)*Source!I157, 2))), 2)</f>
        <v>0</v>
      </c>
      <c r="AE866">
        <f>ROUND((Source!AU157/100)*((ROUND(ROUND(Source!AO157,2)*Source!I157, 2)+ROUND(ROUND(Source!AN157,2)*Source!I157, 2))), 2)</f>
        <v>0</v>
      </c>
      <c r="AN866" s="76">
        <f>L865</f>
        <v>146.91999999999999</v>
      </c>
      <c r="AO866">
        <f>0</f>
        <v>0</v>
      </c>
      <c r="AQ866" t="s">
        <v>920</v>
      </c>
      <c r="AR866">
        <f>0</f>
        <v>0</v>
      </c>
      <c r="AT866">
        <f>0</f>
        <v>0</v>
      </c>
      <c r="AV866" t="s">
        <v>920</v>
      </c>
      <c r="AW866" s="76">
        <f>L865</f>
        <v>146.91999999999999</v>
      </c>
      <c r="AZ866">
        <f>Source!X157</f>
        <v>0</v>
      </c>
      <c r="BA866">
        <f>Source!Y157</f>
        <v>0</v>
      </c>
      <c r="CD866">
        <v>1</v>
      </c>
    </row>
    <row r="867" spans="1:82" ht="39.75" x14ac:dyDescent="0.2">
      <c r="A867" s="82" t="s">
        <v>322</v>
      </c>
      <c r="B867" s="71" t="str">
        <f>Source!F158</f>
        <v>Цена поставщика</v>
      </c>
      <c r="C867" s="71" t="s">
        <v>999</v>
      </c>
      <c r="D867" s="72" t="str">
        <f>Source!H158</f>
        <v>ШТ</v>
      </c>
      <c r="E867" s="73">
        <f>Source!K158</f>
        <v>50</v>
      </c>
      <c r="F867" s="73"/>
      <c r="G867" s="73">
        <f>Source!I158</f>
        <v>50</v>
      </c>
      <c r="H867" s="74">
        <f>Source!AL158</f>
        <v>78.5</v>
      </c>
      <c r="I867" s="75"/>
      <c r="J867" s="74"/>
      <c r="K867" s="75">
        <f>ROUND(1.02,7)</f>
        <v>1.02</v>
      </c>
      <c r="L867" s="74">
        <f>Source!P158</f>
        <v>4003.5</v>
      </c>
    </row>
    <row r="868" spans="1:82" ht="15" x14ac:dyDescent="0.2">
      <c r="C868" s="79" t="s">
        <v>919</v>
      </c>
      <c r="D868" s="79"/>
      <c r="E868" s="79"/>
      <c r="F868" s="79"/>
      <c r="G868" s="79"/>
      <c r="H868" s="79"/>
      <c r="I868" s="80">
        <f>K868/E867</f>
        <v>80.069999999999993</v>
      </c>
      <c r="J868" s="80"/>
      <c r="K868" s="80">
        <f>L867</f>
        <v>4003.5</v>
      </c>
      <c r="L868" s="80"/>
      <c r="AD868">
        <f>ROUND((Source!AT158/100)*((ROUND(ROUND(Source!AO158,2)*Source!I158, 2)+ROUND(ROUND(Source!AN158,2)*Source!I158, 2))), 2)</f>
        <v>0</v>
      </c>
      <c r="AE868">
        <f>ROUND((Source!AU158/100)*((ROUND(ROUND(Source!AO158,2)*Source!I158, 2)+ROUND(ROUND(Source!AN158,2)*Source!I158, 2))), 2)</f>
        <v>0</v>
      </c>
      <c r="AN868" s="76">
        <f>L867</f>
        <v>4003.5</v>
      </c>
      <c r="AO868">
        <f>0</f>
        <v>0</v>
      </c>
      <c r="AQ868" t="s">
        <v>920</v>
      </c>
      <c r="AR868">
        <f>0</f>
        <v>0</v>
      </c>
      <c r="AT868">
        <f>0</f>
        <v>0</v>
      </c>
      <c r="AV868" t="s">
        <v>920</v>
      </c>
      <c r="AW868" s="76">
        <f>L867</f>
        <v>4003.5</v>
      </c>
      <c r="AZ868">
        <f>Source!X158</f>
        <v>0</v>
      </c>
      <c r="BA868">
        <f>Source!Y158</f>
        <v>0</v>
      </c>
      <c r="CD868">
        <v>1</v>
      </c>
    </row>
    <row r="869" spans="1:82" ht="39.75" x14ac:dyDescent="0.2">
      <c r="A869" s="82" t="s">
        <v>323</v>
      </c>
      <c r="B869" s="71" t="str">
        <f>Source!F159</f>
        <v>Цена поставщика</v>
      </c>
      <c r="C869" s="71" t="s">
        <v>1009</v>
      </c>
      <c r="D869" s="72" t="str">
        <f>Source!H159</f>
        <v>м</v>
      </c>
      <c r="E869" s="73">
        <f>Source!K159</f>
        <v>36</v>
      </c>
      <c r="F869" s="73"/>
      <c r="G869" s="73">
        <f>Source!I159</f>
        <v>36</v>
      </c>
      <c r="H869" s="74">
        <f>Source!AL159</f>
        <v>279.39999999999998</v>
      </c>
      <c r="I869" s="75"/>
      <c r="J869" s="74"/>
      <c r="K869" s="75">
        <f>ROUND(1.02,7)</f>
        <v>1.02</v>
      </c>
      <c r="L869" s="74">
        <f>Source!P159</f>
        <v>10259.57</v>
      </c>
    </row>
    <row r="870" spans="1:82" ht="15" x14ac:dyDescent="0.2">
      <c r="C870" s="79" t="s">
        <v>919</v>
      </c>
      <c r="D870" s="79"/>
      <c r="E870" s="79"/>
      <c r="F870" s="79"/>
      <c r="G870" s="79"/>
      <c r="H870" s="79"/>
      <c r="I870" s="80">
        <f>K870/E869</f>
        <v>284.98805555555555</v>
      </c>
      <c r="J870" s="80"/>
      <c r="K870" s="80">
        <f>L869</f>
        <v>10259.57</v>
      </c>
      <c r="L870" s="80"/>
      <c r="AD870">
        <f>ROUND((Source!AT159/100)*((ROUND(ROUND(Source!AO159,2)*Source!I159, 2)+ROUND(ROUND(Source!AN159,2)*Source!I159, 2))), 2)</f>
        <v>0</v>
      </c>
      <c r="AE870">
        <f>ROUND((Source!AU159/100)*((ROUND(ROUND(Source!AO159,2)*Source!I159, 2)+ROUND(ROUND(Source!AN159,2)*Source!I159, 2))), 2)</f>
        <v>0</v>
      </c>
      <c r="AN870" s="76">
        <f>L869</f>
        <v>10259.57</v>
      </c>
      <c r="AO870">
        <f>0</f>
        <v>0</v>
      </c>
      <c r="AQ870" t="s">
        <v>920</v>
      </c>
      <c r="AR870">
        <f>0</f>
        <v>0</v>
      </c>
      <c r="AT870">
        <f>0</f>
        <v>0</v>
      </c>
      <c r="AV870" t="s">
        <v>920</v>
      </c>
      <c r="AW870" s="76">
        <f>L869</f>
        <v>10259.57</v>
      </c>
      <c r="AZ870">
        <f>Source!X159</f>
        <v>0</v>
      </c>
      <c r="BA870">
        <f>Source!Y159</f>
        <v>0</v>
      </c>
      <c r="CD870">
        <v>1</v>
      </c>
    </row>
    <row r="871" spans="1:82" ht="39.75" x14ac:dyDescent="0.2">
      <c r="A871" s="82" t="s">
        <v>324</v>
      </c>
      <c r="B871" s="71" t="str">
        <f>Source!F160</f>
        <v>Цена поставщика</v>
      </c>
      <c r="C871" s="71" t="s">
        <v>1010</v>
      </c>
      <c r="D871" s="72" t="str">
        <f>Source!H160</f>
        <v>ШТ</v>
      </c>
      <c r="E871" s="73">
        <f>Source!K160</f>
        <v>2</v>
      </c>
      <c r="F871" s="73"/>
      <c r="G871" s="73">
        <f>Source!I160</f>
        <v>2</v>
      </c>
      <c r="H871" s="74">
        <f>Source!AL160</f>
        <v>3424.1</v>
      </c>
      <c r="I871" s="75"/>
      <c r="J871" s="74"/>
      <c r="K871" s="75">
        <f>ROUND(1.02,7)</f>
        <v>1.02</v>
      </c>
      <c r="L871" s="74">
        <f>Source!P160</f>
        <v>6985.16</v>
      </c>
    </row>
    <row r="872" spans="1:82" ht="15" x14ac:dyDescent="0.2">
      <c r="C872" s="79" t="s">
        <v>919</v>
      </c>
      <c r="D872" s="79"/>
      <c r="E872" s="79"/>
      <c r="F872" s="79"/>
      <c r="G872" s="79"/>
      <c r="H872" s="79"/>
      <c r="I872" s="80">
        <f>K872/E871</f>
        <v>3492.58</v>
      </c>
      <c r="J872" s="80"/>
      <c r="K872" s="80">
        <f>L871</f>
        <v>6985.16</v>
      </c>
      <c r="L872" s="80"/>
      <c r="AD872">
        <f>ROUND((Source!AT160/100)*((ROUND(ROUND(Source!AO160,2)*Source!I160, 2)+ROUND(ROUND(Source!AN160,2)*Source!I160, 2))), 2)</f>
        <v>0</v>
      </c>
      <c r="AE872">
        <f>ROUND((Source!AU160/100)*((ROUND(ROUND(Source!AO160,2)*Source!I160, 2)+ROUND(ROUND(Source!AN160,2)*Source!I160, 2))), 2)</f>
        <v>0</v>
      </c>
      <c r="AN872" s="76">
        <f>L871</f>
        <v>6985.16</v>
      </c>
      <c r="AO872">
        <f>0</f>
        <v>0</v>
      </c>
      <c r="AQ872" t="s">
        <v>920</v>
      </c>
      <c r="AR872">
        <f>0</f>
        <v>0</v>
      </c>
      <c r="AT872">
        <f>0</f>
        <v>0</v>
      </c>
      <c r="AV872" t="s">
        <v>920</v>
      </c>
      <c r="AW872" s="76">
        <f>L871</f>
        <v>6985.16</v>
      </c>
      <c r="AZ872">
        <f>Source!X160</f>
        <v>0</v>
      </c>
      <c r="BA872">
        <f>Source!Y160</f>
        <v>0</v>
      </c>
      <c r="CD872">
        <v>1</v>
      </c>
    </row>
    <row r="873" spans="1:82" ht="39.75" x14ac:dyDescent="0.2">
      <c r="A873" s="82" t="s">
        <v>325</v>
      </c>
      <c r="B873" s="71" t="str">
        <f>Source!F161</f>
        <v>Цена поставщика</v>
      </c>
      <c r="C873" s="71" t="s">
        <v>1011</v>
      </c>
      <c r="D873" s="72" t="str">
        <f>Source!H161</f>
        <v>ШТ</v>
      </c>
      <c r="E873" s="73">
        <f>Source!K161</f>
        <v>2</v>
      </c>
      <c r="F873" s="73"/>
      <c r="G873" s="73">
        <f>Source!I161</f>
        <v>2</v>
      </c>
      <c r="H873" s="74">
        <f>Source!AL161</f>
        <v>2654.5</v>
      </c>
      <c r="I873" s="75"/>
      <c r="J873" s="74"/>
      <c r="K873" s="75">
        <f>ROUND(1.02,7)</f>
        <v>1.02</v>
      </c>
      <c r="L873" s="74">
        <f>Source!P161</f>
        <v>5415.18</v>
      </c>
    </row>
    <row r="874" spans="1:82" ht="15" x14ac:dyDescent="0.2">
      <c r="C874" s="79" t="s">
        <v>919</v>
      </c>
      <c r="D874" s="79"/>
      <c r="E874" s="79"/>
      <c r="F874" s="79"/>
      <c r="G874" s="79"/>
      <c r="H874" s="79"/>
      <c r="I874" s="80">
        <f>K874/E873</f>
        <v>2707.59</v>
      </c>
      <c r="J874" s="80"/>
      <c r="K874" s="80">
        <f>L873</f>
        <v>5415.18</v>
      </c>
      <c r="L874" s="80"/>
      <c r="AD874">
        <f>ROUND((Source!AT161/100)*((ROUND(ROUND(Source!AO161,2)*Source!I161, 2)+ROUND(ROUND(Source!AN161,2)*Source!I161, 2))), 2)</f>
        <v>0</v>
      </c>
      <c r="AE874">
        <f>ROUND((Source!AU161/100)*((ROUND(ROUND(Source!AO161,2)*Source!I161, 2)+ROUND(ROUND(Source!AN161,2)*Source!I161, 2))), 2)</f>
        <v>0</v>
      </c>
      <c r="AN874" s="76">
        <f>L873</f>
        <v>5415.18</v>
      </c>
      <c r="AO874">
        <f>0</f>
        <v>0</v>
      </c>
      <c r="AQ874" t="s">
        <v>920</v>
      </c>
      <c r="AR874">
        <f>0</f>
        <v>0</v>
      </c>
      <c r="AT874">
        <f>0</f>
        <v>0</v>
      </c>
      <c r="AV874" t="s">
        <v>920</v>
      </c>
      <c r="AW874" s="76">
        <f>L873</f>
        <v>5415.18</v>
      </c>
      <c r="AZ874">
        <f>Source!X161</f>
        <v>0</v>
      </c>
      <c r="BA874">
        <f>Source!Y161</f>
        <v>0</v>
      </c>
      <c r="CD874">
        <v>1</v>
      </c>
    </row>
    <row r="875" spans="1:82" ht="39.75" x14ac:dyDescent="0.2">
      <c r="A875" s="82" t="s">
        <v>326</v>
      </c>
      <c r="B875" s="71" t="str">
        <f>Source!F162</f>
        <v>Цена поставщика</v>
      </c>
      <c r="C875" s="71" t="s">
        <v>1000</v>
      </c>
      <c r="D875" s="72" t="str">
        <f>Source!H162</f>
        <v>ШТ</v>
      </c>
      <c r="E875" s="73">
        <f>Source!K162</f>
        <v>2</v>
      </c>
      <c r="F875" s="73"/>
      <c r="G875" s="73">
        <f>Source!I162</f>
        <v>2</v>
      </c>
      <c r="H875" s="74">
        <f>Source!AL162</f>
        <v>3858</v>
      </c>
      <c r="I875" s="75"/>
      <c r="J875" s="74"/>
      <c r="K875" s="75">
        <f>ROUND(1.02,7)</f>
        <v>1.02</v>
      </c>
      <c r="L875" s="74">
        <f>Source!P162</f>
        <v>7870.32</v>
      </c>
    </row>
    <row r="876" spans="1:82" ht="15" x14ac:dyDescent="0.2">
      <c r="C876" s="79" t="s">
        <v>919</v>
      </c>
      <c r="D876" s="79"/>
      <c r="E876" s="79"/>
      <c r="F876" s="79"/>
      <c r="G876" s="79"/>
      <c r="H876" s="79"/>
      <c r="I876" s="80">
        <f>K876/E875</f>
        <v>3935.16</v>
      </c>
      <c r="J876" s="80"/>
      <c r="K876" s="80">
        <f>L875</f>
        <v>7870.32</v>
      </c>
      <c r="L876" s="80"/>
      <c r="AD876">
        <f>ROUND((Source!AT162/100)*((ROUND(ROUND(Source!AO162,2)*Source!I162, 2)+ROUND(ROUND(Source!AN162,2)*Source!I162, 2))), 2)</f>
        <v>0</v>
      </c>
      <c r="AE876">
        <f>ROUND((Source!AU162/100)*((ROUND(ROUND(Source!AO162,2)*Source!I162, 2)+ROUND(ROUND(Source!AN162,2)*Source!I162, 2))), 2)</f>
        <v>0</v>
      </c>
      <c r="AN876" s="76">
        <f>L875</f>
        <v>7870.32</v>
      </c>
      <c r="AO876">
        <f>0</f>
        <v>0</v>
      </c>
      <c r="AQ876" t="s">
        <v>920</v>
      </c>
      <c r="AR876">
        <f>0</f>
        <v>0</v>
      </c>
      <c r="AT876">
        <f>0</f>
        <v>0</v>
      </c>
      <c r="AV876" t="s">
        <v>920</v>
      </c>
      <c r="AW876" s="76">
        <f>L875</f>
        <v>7870.32</v>
      </c>
      <c r="AZ876">
        <f>Source!X162</f>
        <v>0</v>
      </c>
      <c r="BA876">
        <f>Source!Y162</f>
        <v>0</v>
      </c>
      <c r="CD876">
        <v>1</v>
      </c>
    </row>
    <row r="877" spans="1:82" ht="39.75" x14ac:dyDescent="0.2">
      <c r="A877" s="82" t="s">
        <v>327</v>
      </c>
      <c r="B877" s="71" t="str">
        <f>Source!F163</f>
        <v>Цена поставщика</v>
      </c>
      <c r="C877" s="71" t="s">
        <v>1015</v>
      </c>
      <c r="D877" s="72" t="str">
        <f>Source!H163</f>
        <v>ШТ</v>
      </c>
      <c r="E877" s="73">
        <f>Source!K163</f>
        <v>10</v>
      </c>
      <c r="F877" s="73"/>
      <c r="G877" s="73">
        <f>Source!I163</f>
        <v>10</v>
      </c>
      <c r="H877" s="74">
        <f>Source!AL163</f>
        <v>5737.32</v>
      </c>
      <c r="I877" s="75"/>
      <c r="J877" s="74"/>
      <c r="K877" s="75">
        <f>ROUND(1.02,7)</f>
        <v>1.02</v>
      </c>
      <c r="L877" s="74">
        <f>Source!P163</f>
        <v>58520.66</v>
      </c>
    </row>
    <row r="878" spans="1:82" ht="15" x14ac:dyDescent="0.2">
      <c r="C878" s="79" t="s">
        <v>919</v>
      </c>
      <c r="D878" s="79"/>
      <c r="E878" s="79"/>
      <c r="F878" s="79"/>
      <c r="G878" s="79"/>
      <c r="H878" s="79"/>
      <c r="I878" s="80">
        <f>K878/E877</f>
        <v>5852.0660000000007</v>
      </c>
      <c r="J878" s="80"/>
      <c r="K878" s="80">
        <f>L877</f>
        <v>58520.66</v>
      </c>
      <c r="L878" s="80"/>
      <c r="AD878">
        <f>ROUND((Source!AT163/100)*((ROUND(ROUND(Source!AO163,2)*Source!I163, 2)+ROUND(ROUND(Source!AN163,2)*Source!I163, 2))), 2)</f>
        <v>0</v>
      </c>
      <c r="AE878">
        <f>ROUND((Source!AU163/100)*((ROUND(ROUND(Source!AO163,2)*Source!I163, 2)+ROUND(ROUND(Source!AN163,2)*Source!I163, 2))), 2)</f>
        <v>0</v>
      </c>
      <c r="AN878" s="76">
        <f>L877</f>
        <v>58520.66</v>
      </c>
      <c r="AO878">
        <f>0</f>
        <v>0</v>
      </c>
      <c r="AQ878" t="s">
        <v>920</v>
      </c>
      <c r="AR878">
        <f>0</f>
        <v>0</v>
      </c>
      <c r="AT878">
        <f>0</f>
        <v>0</v>
      </c>
      <c r="AV878" t="s">
        <v>920</v>
      </c>
      <c r="AW878" s="76">
        <f>L877</f>
        <v>58520.66</v>
      </c>
      <c r="AZ878">
        <f>Source!X163</f>
        <v>0</v>
      </c>
      <c r="BA878">
        <f>Source!Y163</f>
        <v>0</v>
      </c>
      <c r="CD878">
        <v>1</v>
      </c>
    </row>
    <row r="879" spans="1:82" ht="39.75" x14ac:dyDescent="0.2">
      <c r="A879" s="82" t="s">
        <v>329</v>
      </c>
      <c r="B879" s="71" t="str">
        <f>Source!F164</f>
        <v>Цена поставщика</v>
      </c>
      <c r="C879" s="71" t="s">
        <v>1016</v>
      </c>
      <c r="D879" s="72" t="str">
        <f>Source!H164</f>
        <v>ШТ</v>
      </c>
      <c r="E879" s="73">
        <f>Source!K164</f>
        <v>10</v>
      </c>
      <c r="F879" s="73"/>
      <c r="G879" s="73">
        <f>Source!I164</f>
        <v>10</v>
      </c>
      <c r="H879" s="74">
        <f>Source!AL164</f>
        <v>969</v>
      </c>
      <c r="I879" s="75"/>
      <c r="J879" s="74"/>
      <c r="K879" s="75">
        <f>ROUND(1.02,7)</f>
        <v>1.02</v>
      </c>
      <c r="L879" s="74">
        <f>Source!P164</f>
        <v>9883.7999999999993</v>
      </c>
    </row>
    <row r="880" spans="1:82" ht="15" x14ac:dyDescent="0.2">
      <c r="C880" s="79" t="s">
        <v>919</v>
      </c>
      <c r="D880" s="79"/>
      <c r="E880" s="79"/>
      <c r="F880" s="79"/>
      <c r="G880" s="79"/>
      <c r="H880" s="79"/>
      <c r="I880" s="80">
        <f>K880/E879</f>
        <v>988.37999999999988</v>
      </c>
      <c r="J880" s="80"/>
      <c r="K880" s="80">
        <f>L879</f>
        <v>9883.7999999999993</v>
      </c>
      <c r="L880" s="80"/>
      <c r="AD880">
        <f>ROUND((Source!AT164/100)*((ROUND(ROUND(Source!AO164,2)*Source!I164, 2)+ROUND(ROUND(Source!AN164,2)*Source!I164, 2))), 2)</f>
        <v>0</v>
      </c>
      <c r="AE880">
        <f>ROUND((Source!AU164/100)*((ROUND(ROUND(Source!AO164,2)*Source!I164, 2)+ROUND(ROUND(Source!AN164,2)*Source!I164, 2))), 2)</f>
        <v>0</v>
      </c>
      <c r="AN880" s="76">
        <f>L879</f>
        <v>9883.7999999999993</v>
      </c>
      <c r="AO880">
        <f>0</f>
        <v>0</v>
      </c>
      <c r="AQ880" t="s">
        <v>920</v>
      </c>
      <c r="AR880">
        <f>0</f>
        <v>0</v>
      </c>
      <c r="AT880">
        <f>0</f>
        <v>0</v>
      </c>
      <c r="AV880" t="s">
        <v>920</v>
      </c>
      <c r="AW880" s="76">
        <f>L879</f>
        <v>9883.7999999999993</v>
      </c>
      <c r="AZ880">
        <f>Source!X164</f>
        <v>0</v>
      </c>
      <c r="BA880">
        <f>Source!Y164</f>
        <v>0</v>
      </c>
      <c r="CD880">
        <v>1</v>
      </c>
    </row>
    <row r="881" spans="1:83" ht="39.75" x14ac:dyDescent="0.2">
      <c r="A881" s="82" t="s">
        <v>331</v>
      </c>
      <c r="B881" s="71" t="str">
        <f>Source!F165</f>
        <v>Цена поставщика</v>
      </c>
      <c r="C881" s="71" t="s">
        <v>1001</v>
      </c>
      <c r="D881" s="72" t="str">
        <f>Source!H165</f>
        <v>ШТ</v>
      </c>
      <c r="E881" s="73">
        <f>Source!K165</f>
        <v>2</v>
      </c>
      <c r="F881" s="73"/>
      <c r="G881" s="73">
        <f>Source!I165</f>
        <v>2</v>
      </c>
      <c r="H881" s="74">
        <f>Source!AL165</f>
        <v>370.7</v>
      </c>
      <c r="I881" s="75"/>
      <c r="J881" s="74"/>
      <c r="K881" s="75">
        <f>ROUND(1.02,7)</f>
        <v>1.02</v>
      </c>
      <c r="L881" s="74">
        <f>Source!P165</f>
        <v>756.23</v>
      </c>
    </row>
    <row r="882" spans="1:83" ht="15" x14ac:dyDescent="0.2">
      <c r="C882" s="79" t="s">
        <v>919</v>
      </c>
      <c r="D882" s="79"/>
      <c r="E882" s="79"/>
      <c r="F882" s="79"/>
      <c r="G882" s="79"/>
      <c r="H882" s="79"/>
      <c r="I882" s="80">
        <f>K882/E881</f>
        <v>378.11500000000001</v>
      </c>
      <c r="J882" s="80"/>
      <c r="K882" s="80">
        <f>L881</f>
        <v>756.23</v>
      </c>
      <c r="L882" s="80"/>
      <c r="AD882">
        <f>ROUND((Source!AT165/100)*((ROUND(ROUND(Source!AO165,2)*Source!I165, 2)+ROUND(ROUND(Source!AN165,2)*Source!I165, 2))), 2)</f>
        <v>0</v>
      </c>
      <c r="AE882">
        <f>ROUND((Source!AU165/100)*((ROUND(ROUND(Source!AO165,2)*Source!I165, 2)+ROUND(ROUND(Source!AN165,2)*Source!I165, 2))), 2)</f>
        <v>0</v>
      </c>
      <c r="AN882" s="76">
        <f>L881</f>
        <v>756.23</v>
      </c>
      <c r="AO882">
        <f>0</f>
        <v>0</v>
      </c>
      <c r="AQ882" t="s">
        <v>920</v>
      </c>
      <c r="AR882">
        <f>0</f>
        <v>0</v>
      </c>
      <c r="AT882">
        <f>0</f>
        <v>0</v>
      </c>
      <c r="AV882" t="s">
        <v>920</v>
      </c>
      <c r="AW882" s="76">
        <f>L881</f>
        <v>756.23</v>
      </c>
      <c r="AZ882">
        <f>Source!X165</f>
        <v>0</v>
      </c>
      <c r="BA882">
        <f>Source!Y165</f>
        <v>0</v>
      </c>
      <c r="CD882">
        <v>1</v>
      </c>
    </row>
    <row r="883" spans="1:83" ht="39.75" x14ac:dyDescent="0.2">
      <c r="A883" s="82" t="s">
        <v>332</v>
      </c>
      <c r="B883" s="71" t="str">
        <f>Source!F166</f>
        <v>Цена поставщика</v>
      </c>
      <c r="C883" s="71" t="s">
        <v>1002</v>
      </c>
      <c r="D883" s="72" t="str">
        <f>Source!H166</f>
        <v>ШТ</v>
      </c>
      <c r="E883" s="73">
        <f>Source!K166</f>
        <v>28</v>
      </c>
      <c r="F883" s="73"/>
      <c r="G883" s="73">
        <f>Source!I166</f>
        <v>28</v>
      </c>
      <c r="H883" s="74">
        <f>Source!AL166</f>
        <v>35</v>
      </c>
      <c r="I883" s="75"/>
      <c r="J883" s="74"/>
      <c r="K883" s="75">
        <f>ROUND(1.02,7)</f>
        <v>1.02</v>
      </c>
      <c r="L883" s="74">
        <f>Source!P166</f>
        <v>999.6</v>
      </c>
    </row>
    <row r="884" spans="1:83" ht="15" x14ac:dyDescent="0.2">
      <c r="C884" s="79" t="s">
        <v>919</v>
      </c>
      <c r="D884" s="79"/>
      <c r="E884" s="79"/>
      <c r="F884" s="79"/>
      <c r="G884" s="79"/>
      <c r="H884" s="79"/>
      <c r="I884" s="80">
        <f>K884/E883</f>
        <v>35.700000000000003</v>
      </c>
      <c r="J884" s="80"/>
      <c r="K884" s="80">
        <f>L883</f>
        <v>999.6</v>
      </c>
      <c r="L884" s="80"/>
      <c r="AD884">
        <f>ROUND((Source!AT166/100)*((ROUND(ROUND(Source!AO166,2)*Source!I166, 2)+ROUND(ROUND(Source!AN166,2)*Source!I166, 2))), 2)</f>
        <v>0</v>
      </c>
      <c r="AE884">
        <f>ROUND((Source!AU166/100)*((ROUND(ROUND(Source!AO166,2)*Source!I166, 2)+ROUND(ROUND(Source!AN166,2)*Source!I166, 2))), 2)</f>
        <v>0</v>
      </c>
      <c r="AN884" s="76">
        <f>L883</f>
        <v>999.6</v>
      </c>
      <c r="AO884">
        <f>0</f>
        <v>0</v>
      </c>
      <c r="AQ884" t="s">
        <v>920</v>
      </c>
      <c r="AR884">
        <f>0</f>
        <v>0</v>
      </c>
      <c r="AT884">
        <f>0</f>
        <v>0</v>
      </c>
      <c r="AV884" t="s">
        <v>920</v>
      </c>
      <c r="AW884" s="76">
        <f>L883</f>
        <v>999.6</v>
      </c>
      <c r="AZ884">
        <f>Source!X166</f>
        <v>0</v>
      </c>
      <c r="BA884">
        <f>Source!Y166</f>
        <v>0</v>
      </c>
      <c r="CD884">
        <v>1</v>
      </c>
    </row>
    <row r="885" spans="1:83" ht="39.75" x14ac:dyDescent="0.2">
      <c r="A885" s="82" t="s">
        <v>333</v>
      </c>
      <c r="B885" s="71" t="str">
        <f>Source!F167</f>
        <v>Цена поставщика</v>
      </c>
      <c r="C885" s="71" t="s">
        <v>1003</v>
      </c>
      <c r="D885" s="72" t="str">
        <f>Source!H167</f>
        <v>ШТ</v>
      </c>
      <c r="E885" s="73">
        <f>Source!K167</f>
        <v>38</v>
      </c>
      <c r="F885" s="73"/>
      <c r="G885" s="73">
        <f>Source!I167</f>
        <v>38</v>
      </c>
      <c r="H885" s="74">
        <f>Source!AL167</f>
        <v>2087.4</v>
      </c>
      <c r="I885" s="75"/>
      <c r="J885" s="74"/>
      <c r="K885" s="75">
        <f>ROUND(1.02,7)</f>
        <v>1.02</v>
      </c>
      <c r="L885" s="74">
        <f>Source!P167</f>
        <v>80907.62</v>
      </c>
    </row>
    <row r="886" spans="1:83" ht="15" x14ac:dyDescent="0.2">
      <c r="C886" s="79" t="s">
        <v>919</v>
      </c>
      <c r="D886" s="79"/>
      <c r="E886" s="79"/>
      <c r="F886" s="79"/>
      <c r="G886" s="79"/>
      <c r="H886" s="79"/>
      <c r="I886" s="80">
        <f>K886/E885</f>
        <v>2129.1478947368419</v>
      </c>
      <c r="J886" s="80"/>
      <c r="K886" s="80">
        <f>L885</f>
        <v>80907.62</v>
      </c>
      <c r="L886" s="80"/>
      <c r="AD886">
        <f>ROUND((Source!AT167/100)*((ROUND(ROUND(Source!AO167,2)*Source!I167, 2)+ROUND(ROUND(Source!AN167,2)*Source!I167, 2))), 2)</f>
        <v>0</v>
      </c>
      <c r="AE886">
        <f>ROUND((Source!AU167/100)*((ROUND(ROUND(Source!AO167,2)*Source!I167, 2)+ROUND(ROUND(Source!AN167,2)*Source!I167, 2))), 2)</f>
        <v>0</v>
      </c>
      <c r="AN886" s="76">
        <f>L885</f>
        <v>80907.62</v>
      </c>
      <c r="AO886">
        <f>0</f>
        <v>0</v>
      </c>
      <c r="AQ886" t="s">
        <v>920</v>
      </c>
      <c r="AR886">
        <f>0</f>
        <v>0</v>
      </c>
      <c r="AT886">
        <f>0</f>
        <v>0</v>
      </c>
      <c r="AV886" t="s">
        <v>920</v>
      </c>
      <c r="AW886" s="76">
        <f>L885</f>
        <v>80907.62</v>
      </c>
      <c r="AZ886">
        <f>Source!X167</f>
        <v>0</v>
      </c>
      <c r="BA886">
        <f>Source!Y167</f>
        <v>0</v>
      </c>
      <c r="CD886">
        <v>1</v>
      </c>
    </row>
    <row r="887" spans="1:83" ht="39.75" x14ac:dyDescent="0.2">
      <c r="A887" s="82" t="s">
        <v>334</v>
      </c>
      <c r="B887" s="71" t="str">
        <f>Source!F169</f>
        <v>Цена поставщика</v>
      </c>
      <c r="C887" s="71" t="s">
        <v>1004</v>
      </c>
      <c r="D887" s="72" t="str">
        <f>Source!H169</f>
        <v>ШТ</v>
      </c>
      <c r="E887" s="73">
        <f>Source!K169</f>
        <v>38</v>
      </c>
      <c r="F887" s="73"/>
      <c r="G887" s="73">
        <f>Source!I169</f>
        <v>38</v>
      </c>
      <c r="H887" s="74">
        <f>Source!AL169</f>
        <v>11.5</v>
      </c>
      <c r="I887" s="75"/>
      <c r="J887" s="74"/>
      <c r="K887" s="75">
        <f>ROUND(1.02,7)</f>
        <v>1.02</v>
      </c>
      <c r="L887" s="74">
        <f>Source!P169</f>
        <v>445.74</v>
      </c>
    </row>
    <row r="888" spans="1:83" ht="15" x14ac:dyDescent="0.2">
      <c r="C888" s="79" t="s">
        <v>919</v>
      </c>
      <c r="D888" s="79"/>
      <c r="E888" s="79"/>
      <c r="F888" s="79"/>
      <c r="G888" s="79"/>
      <c r="H888" s="79"/>
      <c r="I888" s="80">
        <f>K888/E887</f>
        <v>11.73</v>
      </c>
      <c r="J888" s="80"/>
      <c r="K888" s="80">
        <f>L887</f>
        <v>445.74</v>
      </c>
      <c r="L888" s="80"/>
      <c r="AD888">
        <f>ROUND((Source!AT169/100)*((ROUND(ROUND(Source!AO169,2)*Source!I169, 2)+ROUND(ROUND(Source!AN169,2)*Source!I169, 2))), 2)</f>
        <v>0</v>
      </c>
      <c r="AE888">
        <f>ROUND((Source!AU169/100)*((ROUND(ROUND(Source!AO169,2)*Source!I169, 2)+ROUND(ROUND(Source!AN169,2)*Source!I169, 2))), 2)</f>
        <v>0</v>
      </c>
      <c r="AN888" s="76">
        <f>L887</f>
        <v>445.74</v>
      </c>
      <c r="AO888">
        <f>0</f>
        <v>0</v>
      </c>
      <c r="AQ888" t="s">
        <v>920</v>
      </c>
      <c r="AR888">
        <f>0</f>
        <v>0</v>
      </c>
      <c r="AT888">
        <f>0</f>
        <v>0</v>
      </c>
      <c r="AV888" t="s">
        <v>920</v>
      </c>
      <c r="AW888" s="76">
        <f>L887</f>
        <v>445.74</v>
      </c>
      <c r="AZ888">
        <f>Source!X169</f>
        <v>0</v>
      </c>
      <c r="BA888">
        <f>Source!Y169</f>
        <v>0</v>
      </c>
      <c r="CD888">
        <v>1</v>
      </c>
    </row>
    <row r="889" spans="1:83" ht="71.25" x14ac:dyDescent="0.2">
      <c r="A889" s="82" t="s">
        <v>335</v>
      </c>
      <c r="B889" s="71" t="str">
        <f>Source!F170</f>
        <v>20.1.02.23-1031</v>
      </c>
      <c r="C889" s="71" t="str">
        <f>Source!G170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889" s="72" t="str">
        <f>Source!H170</f>
        <v>ШТ</v>
      </c>
      <c r="E889" s="73">
        <f>Source!K170</f>
        <v>76</v>
      </c>
      <c r="F889" s="73"/>
      <c r="G889" s="73">
        <f>Source!I170</f>
        <v>76</v>
      </c>
      <c r="H889" s="74">
        <f>Source!AL170</f>
        <v>127.56</v>
      </c>
      <c r="I889" s="75">
        <f>IF(Source!BC170&lt;&gt; 0, Source!BC170, 1)</f>
        <v>1.24</v>
      </c>
      <c r="J889" s="74">
        <f>ROUND(H889*I889, 2)</f>
        <v>158.16999999999999</v>
      </c>
      <c r="K889" s="75"/>
      <c r="L889" s="74">
        <f>Source!P170</f>
        <v>12020.92</v>
      </c>
    </row>
    <row r="890" spans="1:83" ht="15" x14ac:dyDescent="0.2">
      <c r="C890" s="79" t="s">
        <v>919</v>
      </c>
      <c r="D890" s="79"/>
      <c r="E890" s="79"/>
      <c r="F890" s="79"/>
      <c r="G890" s="79"/>
      <c r="H890" s="79"/>
      <c r="I890" s="80">
        <f>K890/E889</f>
        <v>158.16999999999999</v>
      </c>
      <c r="J890" s="80"/>
      <c r="K890" s="80">
        <f>L889</f>
        <v>12020.92</v>
      </c>
      <c r="L890" s="80"/>
      <c r="AD890">
        <f>ROUND((Source!AT170/100)*((ROUND(ROUND(Source!AO170,2)*Source!I170, 2)+ROUND(ROUND(Source!AN170,2)*Source!I170, 2))), 2)</f>
        <v>0</v>
      </c>
      <c r="AE890">
        <f>ROUND((Source!AU170/100)*((ROUND(ROUND(Source!AO170,2)*Source!I170, 2)+ROUND(ROUND(Source!AN170,2)*Source!I170, 2))), 2)</f>
        <v>0</v>
      </c>
      <c r="AN890" s="76">
        <f>L889</f>
        <v>12020.92</v>
      </c>
      <c r="AO890">
        <f>0</f>
        <v>0</v>
      </c>
      <c r="AQ890" t="s">
        <v>920</v>
      </c>
      <c r="AR890">
        <f>0</f>
        <v>0</v>
      </c>
      <c r="AT890">
        <f>0</f>
        <v>0</v>
      </c>
      <c r="AV890" t="s">
        <v>920</v>
      </c>
      <c r="AW890" s="76">
        <f>L889</f>
        <v>12020.92</v>
      </c>
      <c r="AZ890">
        <f>Source!X170</f>
        <v>0</v>
      </c>
      <c r="BA890">
        <f>Source!Y170</f>
        <v>0</v>
      </c>
      <c r="CD890">
        <v>2</v>
      </c>
    </row>
    <row r="891" spans="1:83" ht="108" x14ac:dyDescent="0.2">
      <c r="A891" s="61" t="s">
        <v>336</v>
      </c>
      <c r="B891" s="63" t="s">
        <v>1013</v>
      </c>
      <c r="C891" s="63" t="s">
        <v>1017</v>
      </c>
      <c r="D891" s="64" t="str">
        <f>Source!H171</f>
        <v>ШТ</v>
      </c>
      <c r="E891" s="65">
        <f>Source!K171</f>
        <v>1</v>
      </c>
      <c r="F891" s="65"/>
      <c r="G891" s="65">
        <f>Source!I171</f>
        <v>1</v>
      </c>
      <c r="H891" s="67"/>
      <c r="I891" s="66"/>
      <c r="J891" s="67"/>
      <c r="K891" s="66"/>
      <c r="L891" s="67"/>
    </row>
    <row r="892" spans="1:83" ht="280.5" x14ac:dyDescent="0.2">
      <c r="B892" s="68" t="str">
        <f>Source!EO171</f>
        <v>Поправка: 421/пр_2020_прил.10_т.5_п.4_гр.3  Поправка: 421/пр_2020_прил.10_т.5_п.9.1_гр.3</v>
      </c>
      <c r="C892" s="68" t="str">
        <f>Source!CN171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93" spans="1:83" ht="15" x14ac:dyDescent="0.2">
      <c r="A893" s="62"/>
      <c r="B893" s="65">
        <v>1</v>
      </c>
      <c r="C893" s="62" t="s">
        <v>911</v>
      </c>
      <c r="D893" s="64" t="s">
        <v>680</v>
      </c>
      <c r="E893" s="69"/>
      <c r="F893" s="65"/>
      <c r="G893" s="69">
        <f>Source!U171</f>
        <v>12.42</v>
      </c>
      <c r="H893" s="65"/>
      <c r="I893" s="65"/>
      <c r="J893" s="65"/>
      <c r="K893" s="65"/>
      <c r="L893" s="70">
        <f>SUM(L894:L894)-SUMIF(CE894:CE894, 1, L894:L894)</f>
        <v>5471.26</v>
      </c>
    </row>
    <row r="894" spans="1:83" ht="28.5" x14ac:dyDescent="0.2">
      <c r="A894" s="63"/>
      <c r="B894" s="63" t="s">
        <v>712</v>
      </c>
      <c r="C894" s="63" t="s">
        <v>713</v>
      </c>
      <c r="D894" s="64" t="s">
        <v>680</v>
      </c>
      <c r="E894" s="65">
        <v>9</v>
      </c>
      <c r="F894" s="65">
        <f>ROUND((1.2)*1.15,7)</f>
        <v>1.38</v>
      </c>
      <c r="G894" s="65">
        <f>SmtRes!CX209</f>
        <v>12.42</v>
      </c>
      <c r="H894" s="67"/>
      <c r="I894" s="66"/>
      <c r="J894" s="67">
        <f>SmtRes!CZ209</f>
        <v>440.52</v>
      </c>
      <c r="K894" s="66"/>
      <c r="L894" s="67">
        <f>SmtRes!DI209</f>
        <v>5471.26</v>
      </c>
    </row>
    <row r="895" spans="1:83" ht="15" x14ac:dyDescent="0.2">
      <c r="A895" s="62"/>
      <c r="B895" s="65">
        <v>2</v>
      </c>
      <c r="C895" s="62" t="s">
        <v>912</v>
      </c>
      <c r="D895" s="64"/>
      <c r="E895" s="69"/>
      <c r="F895" s="65"/>
      <c r="G895" s="69"/>
      <c r="H895" s="65"/>
      <c r="I895" s="65"/>
      <c r="J895" s="65"/>
      <c r="K895" s="65"/>
      <c r="L895" s="70">
        <f>SUM(L896:L900)-SUMIF(CE896:CE900, 1, L896:L900)</f>
        <v>6959.3400000000011</v>
      </c>
    </row>
    <row r="896" spans="1:83" ht="15" x14ac:dyDescent="0.2">
      <c r="A896" s="62"/>
      <c r="B896" s="65"/>
      <c r="C896" s="62" t="s">
        <v>914</v>
      </c>
      <c r="D896" s="64" t="s">
        <v>680</v>
      </c>
      <c r="E896" s="69"/>
      <c r="F896" s="65"/>
      <c r="G896" s="69">
        <f>Source!V171</f>
        <v>4.4298000000000002</v>
      </c>
      <c r="H896" s="65"/>
      <c r="I896" s="65"/>
      <c r="J896" s="65"/>
      <c r="K896" s="65"/>
      <c r="L896" s="70">
        <f>SUMIF(CE897:CE900, 1, L897:L900)</f>
        <v>2373.3200000000002</v>
      </c>
      <c r="CE896">
        <v>1</v>
      </c>
    </row>
    <row r="897" spans="1:83" ht="42.75" x14ac:dyDescent="0.2">
      <c r="A897" s="63"/>
      <c r="B897" s="63" t="s">
        <v>746</v>
      </c>
      <c r="C897" s="63" t="s">
        <v>748</v>
      </c>
      <c r="D897" s="64" t="s">
        <v>571</v>
      </c>
      <c r="E897" s="65">
        <v>2.6</v>
      </c>
      <c r="F897" s="65">
        <f>ROUND((1.2)*1.15,7)</f>
        <v>1.38</v>
      </c>
      <c r="G897" s="65">
        <f>SmtRes!CX211</f>
        <v>3.5880000000000001</v>
      </c>
      <c r="H897" s="67"/>
      <c r="I897" s="66"/>
      <c r="J897" s="67">
        <f>SmtRes!CZ211</f>
        <v>1811.82</v>
      </c>
      <c r="K897" s="66"/>
      <c r="L897" s="67">
        <f>SmtRes!DG211</f>
        <v>6500.81</v>
      </c>
    </row>
    <row r="898" spans="1:83" ht="28.5" x14ac:dyDescent="0.2">
      <c r="A898" s="63"/>
      <c r="B898" s="63" t="s">
        <v>749</v>
      </c>
      <c r="C898" s="63" t="s">
        <v>940</v>
      </c>
      <c r="D898" s="64" t="s">
        <v>680</v>
      </c>
      <c r="E898" s="65">
        <f>SmtRes!DO211*SmtRes!AT211</f>
        <v>2.6</v>
      </c>
      <c r="F898" s="65">
        <f>ROUND((1.2)*1.15,7)</f>
        <v>1.38</v>
      </c>
      <c r="G898" s="65">
        <f>SmtRes!DO211*SmtRes!CX211</f>
        <v>3.5880000000000001</v>
      </c>
      <c r="H898" s="67"/>
      <c r="I898" s="66"/>
      <c r="J898" s="67">
        <f>ROUND(SmtRes!AG211/SmtRes!DO211, 2)</f>
        <v>549.32000000000005</v>
      </c>
      <c r="K898" s="66"/>
      <c r="L898" s="67">
        <f>SmtRes!DH211</f>
        <v>1970.96</v>
      </c>
      <c r="CE898">
        <v>1</v>
      </c>
    </row>
    <row r="899" spans="1:83" ht="28.5" x14ac:dyDescent="0.2">
      <c r="A899" s="63"/>
      <c r="B899" s="63" t="s">
        <v>687</v>
      </c>
      <c r="C899" s="63" t="s">
        <v>689</v>
      </c>
      <c r="D899" s="64" t="s">
        <v>571</v>
      </c>
      <c r="E899" s="65">
        <v>0.61</v>
      </c>
      <c r="F899" s="65">
        <f>ROUND((1.2)*1.15,7)</f>
        <v>1.38</v>
      </c>
      <c r="G899" s="65">
        <f>SmtRes!CX212</f>
        <v>0.84179999999999999</v>
      </c>
      <c r="H899" s="67"/>
      <c r="I899" s="66"/>
      <c r="J899" s="67">
        <f>SmtRes!CZ212</f>
        <v>544.70000000000005</v>
      </c>
      <c r="K899" s="66"/>
      <c r="L899" s="67">
        <f>SmtRes!DG212</f>
        <v>458.53</v>
      </c>
    </row>
    <row r="900" spans="1:83" ht="28.5" x14ac:dyDescent="0.2">
      <c r="A900" s="63"/>
      <c r="B900" s="63" t="s">
        <v>686</v>
      </c>
      <c r="C900" s="63" t="s">
        <v>913</v>
      </c>
      <c r="D900" s="64" t="s">
        <v>680</v>
      </c>
      <c r="E900" s="65">
        <f>SmtRes!DO212*SmtRes!AT212</f>
        <v>0.61</v>
      </c>
      <c r="F900" s="65">
        <f>ROUND((1.2)*1.15,7)</f>
        <v>1.38</v>
      </c>
      <c r="G900" s="65">
        <f>SmtRes!DO212*SmtRes!CX212</f>
        <v>0.84179999999999999</v>
      </c>
      <c r="H900" s="67"/>
      <c r="I900" s="66"/>
      <c r="J900" s="67">
        <f>ROUND(SmtRes!AG212/SmtRes!DO212, 2)</f>
        <v>477.98</v>
      </c>
      <c r="K900" s="66"/>
      <c r="L900" s="67">
        <f>SmtRes!DH212</f>
        <v>402.36</v>
      </c>
      <c r="CE900">
        <v>1</v>
      </c>
    </row>
    <row r="901" spans="1:83" ht="15" x14ac:dyDescent="0.2">
      <c r="A901" s="62"/>
      <c r="B901" s="65">
        <v>4</v>
      </c>
      <c r="C901" s="62" t="s">
        <v>925</v>
      </c>
      <c r="D901" s="64"/>
      <c r="E901" s="69"/>
      <c r="F901" s="65"/>
      <c r="G901" s="69"/>
      <c r="H901" s="65"/>
      <c r="I901" s="65"/>
      <c r="J901" s="65"/>
      <c r="K901" s="65"/>
      <c r="L901" s="70">
        <f>SUM(L902:L907)-SUMIF(CE902:CE907, 1, L902:L907)</f>
        <v>174.71</v>
      </c>
    </row>
    <row r="902" spans="1:83" ht="14.25" x14ac:dyDescent="0.2">
      <c r="A902" s="63"/>
      <c r="B902" s="63" t="s">
        <v>696</v>
      </c>
      <c r="C902" s="63" t="s">
        <v>698</v>
      </c>
      <c r="D902" s="64" t="s">
        <v>699</v>
      </c>
      <c r="E902" s="65">
        <v>0.1</v>
      </c>
      <c r="F902" s="65"/>
      <c r="G902" s="65">
        <f>SmtRes!CX213</f>
        <v>0.1</v>
      </c>
      <c r="H902" s="67">
        <f>SmtRes!CZ213</f>
        <v>238.29</v>
      </c>
      <c r="I902" s="66">
        <f>SmtRes!AI213</f>
        <v>2.0699999999999998</v>
      </c>
      <c r="J902" s="67">
        <f>ROUND(H902*I902, 2)</f>
        <v>493.26</v>
      </c>
      <c r="K902" s="66"/>
      <c r="L902" s="67">
        <f>SmtRes!DF213</f>
        <v>49.33</v>
      </c>
    </row>
    <row r="903" spans="1:83" ht="14.25" x14ac:dyDescent="0.2">
      <c r="A903" s="63"/>
      <c r="B903" s="63" t="s">
        <v>700</v>
      </c>
      <c r="C903" s="63" t="s">
        <v>702</v>
      </c>
      <c r="D903" s="64" t="s">
        <v>699</v>
      </c>
      <c r="E903" s="65">
        <v>0.03</v>
      </c>
      <c r="F903" s="65"/>
      <c r="G903" s="65">
        <f>SmtRes!CX214</f>
        <v>0.03</v>
      </c>
      <c r="H903" s="67">
        <f>SmtRes!CZ214</f>
        <v>80.02</v>
      </c>
      <c r="I903" s="66">
        <f>SmtRes!AI214</f>
        <v>2.0699999999999998</v>
      </c>
      <c r="J903" s="67">
        <f>ROUND(H903*I903, 2)</f>
        <v>165.64</v>
      </c>
      <c r="K903" s="66"/>
      <c r="L903" s="67">
        <f>SmtRes!DF214</f>
        <v>4.97</v>
      </c>
    </row>
    <row r="904" spans="1:83" ht="14.25" x14ac:dyDescent="0.2">
      <c r="A904" s="63"/>
      <c r="B904" s="63" t="s">
        <v>703</v>
      </c>
      <c r="C904" s="63" t="s">
        <v>705</v>
      </c>
      <c r="D904" s="64" t="s">
        <v>699</v>
      </c>
      <c r="E904" s="65">
        <v>0.02</v>
      </c>
      <c r="F904" s="65"/>
      <c r="G904" s="65">
        <f>SmtRes!CX215</f>
        <v>0.02</v>
      </c>
      <c r="H904" s="67">
        <f>SmtRes!CZ215</f>
        <v>56.11</v>
      </c>
      <c r="I904" s="66">
        <f>SmtRes!AI215</f>
        <v>1.58</v>
      </c>
      <c r="J904" s="67">
        <f>ROUND(H904*I904, 2)</f>
        <v>88.65</v>
      </c>
      <c r="K904" s="66"/>
      <c r="L904" s="67">
        <f>SmtRes!DF215</f>
        <v>1.77</v>
      </c>
    </row>
    <row r="905" spans="1:83" ht="14.25" x14ac:dyDescent="0.2">
      <c r="A905" s="63"/>
      <c r="B905" s="63" t="s">
        <v>750</v>
      </c>
      <c r="C905" s="63" t="s">
        <v>752</v>
      </c>
      <c r="D905" s="64" t="s">
        <v>237</v>
      </c>
      <c r="E905" s="65">
        <v>4.0000000000000002E-4</v>
      </c>
      <c r="F905" s="65"/>
      <c r="G905" s="65">
        <f>SmtRes!CX216</f>
        <v>4.0000000000000002E-4</v>
      </c>
      <c r="H905" s="67">
        <f>SmtRes!CZ216</f>
        <v>61265.39</v>
      </c>
      <c r="I905" s="66">
        <f>SmtRes!AI216</f>
        <v>1.3</v>
      </c>
      <c r="J905" s="67">
        <f>ROUND(H905*I905, 2)</f>
        <v>79645.009999999995</v>
      </c>
      <c r="K905" s="66"/>
      <c r="L905" s="67">
        <f>SmtRes!DF216</f>
        <v>31.86</v>
      </c>
    </row>
    <row r="906" spans="1:83" ht="14.25" x14ac:dyDescent="0.2">
      <c r="A906" s="63"/>
      <c r="B906" s="63" t="s">
        <v>706</v>
      </c>
      <c r="C906" s="63" t="s">
        <v>708</v>
      </c>
      <c r="D906" s="64" t="s">
        <v>237</v>
      </c>
      <c r="E906" s="65">
        <v>1E-4</v>
      </c>
      <c r="F906" s="65"/>
      <c r="G906" s="65">
        <f>SmtRes!CX217</f>
        <v>1E-4</v>
      </c>
      <c r="H906" s="67">
        <f>SmtRes!CZ217</f>
        <v>80020.98</v>
      </c>
      <c r="I906" s="66">
        <f>SmtRes!AI217</f>
        <v>1.02</v>
      </c>
      <c r="J906" s="67">
        <f>ROUND(H906*I906, 2)</f>
        <v>81621.399999999994</v>
      </c>
      <c r="K906" s="66"/>
      <c r="L906" s="67">
        <f>SmtRes!DF217</f>
        <v>8.16</v>
      </c>
    </row>
    <row r="907" spans="1:83" ht="14.25" x14ac:dyDescent="0.2">
      <c r="A907" s="63"/>
      <c r="B907" s="63" t="s">
        <v>753</v>
      </c>
      <c r="C907" s="63" t="s">
        <v>755</v>
      </c>
      <c r="D907" s="64" t="s">
        <v>254</v>
      </c>
      <c r="E907" s="65">
        <v>0.06</v>
      </c>
      <c r="F907" s="65"/>
      <c r="G907" s="65">
        <f>SmtRes!CX218</f>
        <v>0.06</v>
      </c>
      <c r="H907" s="67">
        <f>SmtRes!CZ218</f>
        <v>1031.73</v>
      </c>
      <c r="I907" s="66">
        <f>SmtRes!AI218</f>
        <v>1.27</v>
      </c>
      <c r="J907" s="67">
        <f>ROUND(H907*I907, 2)</f>
        <v>1310.3</v>
      </c>
      <c r="K907" s="66"/>
      <c r="L907" s="67">
        <f>SmtRes!DF218</f>
        <v>78.62</v>
      </c>
    </row>
    <row r="908" spans="1:83" ht="28.5" x14ac:dyDescent="0.2">
      <c r="A908" s="63"/>
      <c r="B908" s="63" t="str">
        <f>EtalonRes!I273</f>
        <v>05.1.02.07</v>
      </c>
      <c r="C908" s="63" t="str">
        <f>EtalonRes!K273</f>
        <v>Стойка железобетонная вибрированная для опор</v>
      </c>
      <c r="D908" s="64" t="str">
        <f>EtalonRes!O273</f>
        <v>ШТ</v>
      </c>
      <c r="E908" s="65">
        <f>EtalonRes!X273</f>
        <v>0</v>
      </c>
      <c r="F908" s="65"/>
      <c r="G908" s="65">
        <f>ROUND(EtalonRes!AG273*Source!I171, 7)</f>
        <v>0</v>
      </c>
      <c r="H908" s="67"/>
      <c r="I908" s="66"/>
      <c r="J908" s="67"/>
      <c r="K908" s="66"/>
      <c r="L908" s="67"/>
    </row>
    <row r="909" spans="1:83" ht="14.25" x14ac:dyDescent="0.2">
      <c r="A909" s="63"/>
      <c r="B909" s="63" t="str">
        <f>EtalonRes!I274</f>
        <v>07.2.02.05</v>
      </c>
      <c r="C909" s="63" t="str">
        <f>EtalonRes!K274</f>
        <v>Траверсы стальные</v>
      </c>
      <c r="D909" s="64" t="str">
        <f>EtalonRes!O274</f>
        <v>т</v>
      </c>
      <c r="E909" s="65">
        <f>EtalonRes!X274</f>
        <v>0</v>
      </c>
      <c r="F909" s="65"/>
      <c r="G909" s="65">
        <f>ROUND(EtalonRes!AG274*Source!I171, 7)</f>
        <v>0</v>
      </c>
      <c r="H909" s="67"/>
      <c r="I909" s="66"/>
      <c r="J909" s="67"/>
      <c r="K909" s="66"/>
      <c r="L909" s="67"/>
    </row>
    <row r="910" spans="1:83" ht="14.25" x14ac:dyDescent="0.2">
      <c r="A910" s="63"/>
      <c r="B910" s="63" t="str">
        <f>EtalonRes!I275</f>
        <v>07.2.07.13</v>
      </c>
      <c r="C910" s="63" t="str">
        <f>EtalonRes!K275</f>
        <v>Хомуты стальные</v>
      </c>
      <c r="D910" s="64" t="str">
        <f>EtalonRes!O275</f>
        <v>кг</v>
      </c>
      <c r="E910" s="65">
        <f>EtalonRes!X275</f>
        <v>0</v>
      </c>
      <c r="F910" s="65"/>
      <c r="G910" s="65">
        <f>ROUND(EtalonRes!AG275*Source!I171, 7)</f>
        <v>0</v>
      </c>
      <c r="H910" s="67"/>
      <c r="I910" s="66"/>
      <c r="J910" s="67"/>
      <c r="K910" s="66"/>
      <c r="L910" s="67"/>
    </row>
    <row r="911" spans="1:83" ht="14.25" x14ac:dyDescent="0.2">
      <c r="A911" s="63"/>
      <c r="B911" s="63" t="str">
        <f>EtalonRes!I276</f>
        <v>08.3.04.02</v>
      </c>
      <c r="C911" s="63" t="str">
        <f>EtalonRes!K276</f>
        <v>Сталь стержневая диаметром до 10 мм</v>
      </c>
      <c r="D911" s="64" t="str">
        <f>EtalonRes!O276</f>
        <v>т</v>
      </c>
      <c r="E911" s="65">
        <f>EtalonRes!X276</f>
        <v>0</v>
      </c>
      <c r="F911" s="65"/>
      <c r="G911" s="65">
        <f>ROUND(EtalonRes!AG276*Source!I171, 7)</f>
        <v>0</v>
      </c>
      <c r="H911" s="67"/>
      <c r="I911" s="66"/>
      <c r="J911" s="67"/>
      <c r="K911" s="66"/>
      <c r="L911" s="67"/>
    </row>
    <row r="912" spans="1:83" ht="14.25" x14ac:dyDescent="0.2">
      <c r="A912" s="63"/>
      <c r="B912" s="63" t="str">
        <f>EtalonRes!I280</f>
        <v>22.2.01.04</v>
      </c>
      <c r="C912" s="63" t="str">
        <f>EtalonRes!K280</f>
        <v>Изоляторы штыревые</v>
      </c>
      <c r="D912" s="64" t="str">
        <f>EtalonRes!O280</f>
        <v>ШТ</v>
      </c>
      <c r="E912" s="65">
        <f>EtalonRes!X280</f>
        <v>0</v>
      </c>
      <c r="F912" s="65"/>
      <c r="G912" s="65">
        <f>ROUND(EtalonRes!AG280*Source!I171, 7)</f>
        <v>0</v>
      </c>
      <c r="H912" s="67"/>
      <c r="I912" s="66"/>
      <c r="J912" s="67"/>
      <c r="K912" s="66"/>
      <c r="L912" s="67"/>
    </row>
    <row r="913" spans="1:82" ht="14.25" x14ac:dyDescent="0.2">
      <c r="A913" s="63"/>
      <c r="B913" s="63" t="str">
        <f>EtalonRes!I281</f>
        <v>22.2.02.07</v>
      </c>
      <c r="C913" s="63" t="str">
        <f>EtalonRes!K281</f>
        <v>Детали крепления стальные</v>
      </c>
      <c r="D913" s="64" t="str">
        <f>EtalonRes!O281</f>
        <v>кг</v>
      </c>
      <c r="E913" s="65">
        <f>EtalonRes!X281</f>
        <v>0</v>
      </c>
      <c r="F913" s="65"/>
      <c r="G913" s="65">
        <f>ROUND(EtalonRes!AG281*Source!I171, 7)</f>
        <v>0</v>
      </c>
      <c r="H913" s="67"/>
      <c r="I913" s="66"/>
      <c r="J913" s="67"/>
      <c r="K913" s="66"/>
      <c r="L913" s="67"/>
    </row>
    <row r="914" spans="1:82" ht="14.25" x14ac:dyDescent="0.2">
      <c r="A914" s="63"/>
      <c r="B914" s="63" t="str">
        <f>EtalonRes!I282</f>
        <v>22.2.02.09</v>
      </c>
      <c r="C914" s="63" t="str">
        <f>EtalonRes!K282</f>
        <v>Детали крепления стальные</v>
      </c>
      <c r="D914" s="64" t="str">
        <f>EtalonRes!O282</f>
        <v>кг</v>
      </c>
      <c r="E914" s="65">
        <f>EtalonRes!X282</f>
        <v>0</v>
      </c>
      <c r="F914" s="65"/>
      <c r="G914" s="65">
        <f>ROUND(EtalonRes!AG282*Source!I171, 7)</f>
        <v>0</v>
      </c>
      <c r="H914" s="67"/>
      <c r="I914" s="66"/>
      <c r="J914" s="67"/>
      <c r="K914" s="66"/>
      <c r="L914" s="67"/>
    </row>
    <row r="915" spans="1:82" ht="14.25" x14ac:dyDescent="0.2">
      <c r="A915" s="63"/>
      <c r="B915" s="63" t="str">
        <f>EtalonRes!I283</f>
        <v>22.2.02.21</v>
      </c>
      <c r="C915" s="63" t="str">
        <f>EtalonRes!K283</f>
        <v>Штыри</v>
      </c>
      <c r="D915" s="64" t="str">
        <f>EtalonRes!O283</f>
        <v>ШТ</v>
      </c>
      <c r="E915" s="65">
        <f>EtalonRes!X283</f>
        <v>0</v>
      </c>
      <c r="F915" s="65"/>
      <c r="G915" s="65">
        <f>ROUND(EtalonRes!AG283*Source!I171, 7)</f>
        <v>0</v>
      </c>
      <c r="H915" s="67"/>
      <c r="I915" s="66"/>
      <c r="J915" s="67"/>
      <c r="K915" s="66"/>
      <c r="L915" s="67"/>
    </row>
    <row r="916" spans="1:82" ht="14.25" x14ac:dyDescent="0.2">
      <c r="A916" s="63"/>
      <c r="B916" s="63" t="str">
        <f>EtalonRes!I284</f>
        <v>22.2.02.23</v>
      </c>
      <c r="C916" s="71" t="str">
        <f>EtalonRes!K284</f>
        <v>Металлические плакаты</v>
      </c>
      <c r="D916" s="72" t="str">
        <f>EtalonRes!O284</f>
        <v>ШТ</v>
      </c>
      <c r="E916" s="73">
        <f>EtalonRes!X284</f>
        <v>0.1</v>
      </c>
      <c r="F916" s="73"/>
      <c r="G916" s="73">
        <f>ROUND(EtalonRes!AG284*Source!I171, 7)</f>
        <v>0.1</v>
      </c>
      <c r="H916" s="74"/>
      <c r="I916" s="75"/>
      <c r="J916" s="74"/>
      <c r="K916" s="75"/>
      <c r="L916" s="74"/>
    </row>
    <row r="917" spans="1:82" ht="15" x14ac:dyDescent="0.2">
      <c r="A917" s="63"/>
      <c r="B917" s="63"/>
      <c r="C917" s="77" t="s">
        <v>915</v>
      </c>
      <c r="D917" s="64"/>
      <c r="E917" s="65"/>
      <c r="F917" s="65"/>
      <c r="G917" s="65"/>
      <c r="H917" s="67"/>
      <c r="I917" s="66"/>
      <c r="J917" s="67"/>
      <c r="K917" s="66"/>
      <c r="L917" s="67">
        <f>L893+L895+L896+L901</f>
        <v>14978.630000000001</v>
      </c>
    </row>
    <row r="918" spans="1:82" ht="14.25" x14ac:dyDescent="0.2">
      <c r="A918" s="63"/>
      <c r="B918" s="63"/>
      <c r="C918" s="63" t="s">
        <v>916</v>
      </c>
      <c r="D918" s="64"/>
      <c r="E918" s="65"/>
      <c r="F918" s="65"/>
      <c r="G918" s="65"/>
      <c r="H918" s="67"/>
      <c r="I918" s="66"/>
      <c r="J918" s="67"/>
      <c r="K918" s="66"/>
      <c r="L918" s="67">
        <f>SUM(AR891:AR921)+SUM(AS891:AS921)+SUM(AT891:AT921)+SUM(AU891:AU921)+SUM(AV891:AV921)</f>
        <v>7844.58</v>
      </c>
    </row>
    <row r="919" spans="1:82" ht="14.25" x14ac:dyDescent="0.2">
      <c r="A919" s="63"/>
      <c r="B919" s="63" t="s">
        <v>27</v>
      </c>
      <c r="C919" s="63" t="s">
        <v>917</v>
      </c>
      <c r="D919" s="64" t="s">
        <v>838</v>
      </c>
      <c r="E919" s="65">
        <f>Source!BZ171</f>
        <v>103</v>
      </c>
      <c r="F919" s="65"/>
      <c r="G919" s="65">
        <f>Source!AT171</f>
        <v>103</v>
      </c>
      <c r="H919" s="67"/>
      <c r="I919" s="66"/>
      <c r="J919" s="67"/>
      <c r="K919" s="66"/>
      <c r="L919" s="67">
        <f>SUM(AZ891:AZ921)</f>
        <v>8079.92</v>
      </c>
    </row>
    <row r="920" spans="1:82" ht="14.25" x14ac:dyDescent="0.2">
      <c r="A920" s="71"/>
      <c r="B920" s="71" t="s">
        <v>28</v>
      </c>
      <c r="C920" s="71" t="s">
        <v>918</v>
      </c>
      <c r="D920" s="72" t="s">
        <v>838</v>
      </c>
      <c r="E920" s="73">
        <f>Source!CA171</f>
        <v>60</v>
      </c>
      <c r="F920" s="73"/>
      <c r="G920" s="73">
        <f>Source!AU171</f>
        <v>60</v>
      </c>
      <c r="H920" s="74"/>
      <c r="I920" s="75"/>
      <c r="J920" s="74"/>
      <c r="K920" s="75"/>
      <c r="L920" s="74">
        <f>SUM(BA891:BA921)</f>
        <v>4706.75</v>
      </c>
    </row>
    <row r="921" spans="1:82" ht="15" x14ac:dyDescent="0.2">
      <c r="C921" s="79" t="s">
        <v>919</v>
      </c>
      <c r="D921" s="79"/>
      <c r="E921" s="79"/>
      <c r="F921" s="79"/>
      <c r="G921" s="79"/>
      <c r="H921" s="79"/>
      <c r="I921" s="80">
        <f>K921/E891</f>
        <v>27765.300000000003</v>
      </c>
      <c r="J921" s="80"/>
      <c r="K921" s="80">
        <f>L893+L895+L901+L919+L920+L896</f>
        <v>27765.300000000003</v>
      </c>
      <c r="L921" s="80"/>
      <c r="AD921">
        <f>ROUND((Source!AT171/100)*((ROUND(SUMIF(SmtRes!AQ209:'SmtRes'!AQ218,"=1",SmtRes!AD209:'SmtRes'!AD218)*Source!I171, 2)+ROUND(SUMIF(SmtRes!AQ209:'SmtRes'!AQ218,"=1",SmtRes!AC209:'SmtRes'!AC218)*Source!I171, 2))), 2)</f>
        <v>1511.85</v>
      </c>
      <c r="AE921">
        <f>ROUND((Source!AU171/100)*((ROUND(SUMIF(SmtRes!AQ209:'SmtRes'!AQ218,"=1",SmtRes!AD209:'SmtRes'!AD218)*Source!I171, 2)+ROUND(SUMIF(SmtRes!AQ209:'SmtRes'!AQ218,"=1",SmtRes!AC209:'SmtRes'!AC218)*Source!I171, 2))), 2)</f>
        <v>880.69</v>
      </c>
      <c r="AN921" s="76">
        <f>L893+L895+L901+L919+L920+L896</f>
        <v>27765.300000000003</v>
      </c>
      <c r="AO921" s="76">
        <f>L895</f>
        <v>6959.3400000000011</v>
      </c>
      <c r="AQ921" t="s">
        <v>920</v>
      </c>
      <c r="AR921" s="76">
        <f>L893</f>
        <v>5471.26</v>
      </c>
      <c r="AT921" s="76">
        <f>L896</f>
        <v>2373.3200000000002</v>
      </c>
      <c r="AV921" t="s">
        <v>920</v>
      </c>
      <c r="AW921" s="76">
        <f>L901</f>
        <v>174.71</v>
      </c>
      <c r="AZ921">
        <f>Source!X171</f>
        <v>8079.92</v>
      </c>
      <c r="BA921">
        <f>Source!Y171</f>
        <v>4706.75</v>
      </c>
      <c r="CD921">
        <v>1</v>
      </c>
    </row>
    <row r="922" spans="1:82" ht="39.75" x14ac:dyDescent="0.2">
      <c r="A922" s="61" t="s">
        <v>337</v>
      </c>
      <c r="B922" s="63" t="str">
        <f>Source!F172</f>
        <v>Цена поставщика</v>
      </c>
      <c r="C922" s="63" t="s">
        <v>998</v>
      </c>
      <c r="D922" s="64" t="str">
        <f>Source!H172</f>
        <v>ШТ</v>
      </c>
      <c r="E922" s="65">
        <f>Source!K172</f>
        <v>3</v>
      </c>
      <c r="F922" s="65"/>
      <c r="G922" s="65">
        <f>Source!I172</f>
        <v>3</v>
      </c>
      <c r="H922" s="67">
        <f>Source!AL172</f>
        <v>13768.53</v>
      </c>
      <c r="I922" s="66"/>
      <c r="J922" s="67"/>
      <c r="K922" s="66">
        <f>ROUND(1.02,7)</f>
        <v>1.02</v>
      </c>
      <c r="L922" s="67">
        <f>Source!P172</f>
        <v>42131.7</v>
      </c>
    </row>
    <row r="923" spans="1:82" ht="89.25" x14ac:dyDescent="0.2">
      <c r="A923" s="91"/>
      <c r="B923" s="92" t="str">
        <f>Source!EO172</f>
        <v>Поправка: ФСБЦ-2022, ОП, т.3, п.1.1.</v>
      </c>
      <c r="C923" s="92" t="str">
        <f>Source!CN172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23" s="91"/>
      <c r="E923" s="91"/>
      <c r="F923" s="91"/>
      <c r="G923" s="91"/>
      <c r="H923" s="91"/>
      <c r="I923" s="91"/>
      <c r="J923" s="91"/>
      <c r="K923" s="91"/>
      <c r="L923" s="91"/>
    </row>
    <row r="924" spans="1:82" ht="15" x14ac:dyDescent="0.2">
      <c r="C924" s="79" t="s">
        <v>919</v>
      </c>
      <c r="D924" s="79"/>
      <c r="E924" s="79"/>
      <c r="F924" s="79"/>
      <c r="G924" s="79"/>
      <c r="H924" s="79"/>
      <c r="I924" s="80">
        <f>K924/E922</f>
        <v>14043.9</v>
      </c>
      <c r="J924" s="80"/>
      <c r="K924" s="80">
        <f>L922</f>
        <v>42131.7</v>
      </c>
      <c r="L924" s="80"/>
      <c r="AD924">
        <f>ROUND((Source!AT172/100)*((ROUND(ROUND(Source!AO172,2)*Source!I172, 2)+ROUND(ROUND(Source!AN172,2)*Source!I172, 2))), 2)</f>
        <v>0</v>
      </c>
      <c r="AE924">
        <f>ROUND((Source!AU172/100)*((ROUND(ROUND(Source!AO172,2)*Source!I172, 2)+ROUND(ROUND(Source!AN172,2)*Source!I172, 2))), 2)</f>
        <v>0</v>
      </c>
      <c r="AN924" s="76">
        <f>L922</f>
        <v>42131.7</v>
      </c>
      <c r="AO924">
        <f>0</f>
        <v>0</v>
      </c>
      <c r="AQ924" t="s">
        <v>920</v>
      </c>
      <c r="AR924">
        <f>0</f>
        <v>0</v>
      </c>
      <c r="AT924">
        <f>0</f>
        <v>0</v>
      </c>
      <c r="AV924" t="s">
        <v>920</v>
      </c>
      <c r="AW924" s="76">
        <f>L922</f>
        <v>42131.7</v>
      </c>
      <c r="AZ924">
        <f>Source!X172</f>
        <v>0</v>
      </c>
      <c r="BA924">
        <f>Source!Y172</f>
        <v>0</v>
      </c>
      <c r="CD924">
        <v>1</v>
      </c>
    </row>
    <row r="925" spans="1:82" ht="39.75" x14ac:dyDescent="0.2">
      <c r="A925" s="82" t="s">
        <v>338</v>
      </c>
      <c r="B925" s="71" t="str">
        <f>Source!F173</f>
        <v>Цена поставщика</v>
      </c>
      <c r="C925" s="71" t="s">
        <v>1008</v>
      </c>
      <c r="D925" s="72" t="str">
        <f>Source!H173</f>
        <v>ШТ</v>
      </c>
      <c r="E925" s="73">
        <f>Source!K173</f>
        <v>2</v>
      </c>
      <c r="F925" s="73"/>
      <c r="G925" s="73">
        <f>Source!I173</f>
        <v>2</v>
      </c>
      <c r="H925" s="74">
        <f>Source!AL173</f>
        <v>1785.01</v>
      </c>
      <c r="I925" s="75"/>
      <c r="J925" s="74"/>
      <c r="K925" s="75">
        <f>ROUND(1.02,7)</f>
        <v>1.02</v>
      </c>
      <c r="L925" s="74">
        <f>Source!P173</f>
        <v>3641.42</v>
      </c>
    </row>
    <row r="926" spans="1:82" ht="15" x14ac:dyDescent="0.2">
      <c r="C926" s="79" t="s">
        <v>919</v>
      </c>
      <c r="D926" s="79"/>
      <c r="E926" s="79"/>
      <c r="F926" s="79"/>
      <c r="G926" s="79"/>
      <c r="H926" s="79"/>
      <c r="I926" s="80">
        <f>K926/E925</f>
        <v>1820.71</v>
      </c>
      <c r="J926" s="80"/>
      <c r="K926" s="80">
        <f>L925</f>
        <v>3641.42</v>
      </c>
      <c r="L926" s="80"/>
      <c r="AD926">
        <f>ROUND((Source!AT173/100)*((ROUND(ROUND(Source!AO173,2)*Source!I173, 2)+ROUND(ROUND(Source!AN173,2)*Source!I173, 2))), 2)</f>
        <v>0</v>
      </c>
      <c r="AE926">
        <f>ROUND((Source!AU173/100)*((ROUND(ROUND(Source!AO173,2)*Source!I173, 2)+ROUND(ROUND(Source!AN173,2)*Source!I173, 2))), 2)</f>
        <v>0</v>
      </c>
      <c r="AN926" s="76">
        <f>L925</f>
        <v>3641.42</v>
      </c>
      <c r="AO926">
        <f>0</f>
        <v>0</v>
      </c>
      <c r="AQ926" t="s">
        <v>920</v>
      </c>
      <c r="AR926">
        <f>0</f>
        <v>0</v>
      </c>
      <c r="AT926">
        <f>0</f>
        <v>0</v>
      </c>
      <c r="AV926" t="s">
        <v>920</v>
      </c>
      <c r="AW926" s="76">
        <f>L925</f>
        <v>3641.42</v>
      </c>
      <c r="AZ926">
        <f>Source!X173</f>
        <v>0</v>
      </c>
      <c r="BA926">
        <f>Source!Y173</f>
        <v>0</v>
      </c>
      <c r="CD926">
        <v>1</v>
      </c>
    </row>
    <row r="927" spans="1:82" ht="14.25" x14ac:dyDescent="0.2">
      <c r="A927" s="82" t="s">
        <v>339</v>
      </c>
      <c r="B927" s="71" t="str">
        <f>Source!F174</f>
        <v>01.7.15.02-0051</v>
      </c>
      <c r="C927" s="71" t="str">
        <f>Source!G174</f>
        <v>Болты анкерные (0,38кг/шт)</v>
      </c>
      <c r="D927" s="72" t="str">
        <f>Source!H174</f>
        <v>т</v>
      </c>
      <c r="E927" s="73">
        <f>Source!K174</f>
        <v>7.6000000000000004E-4</v>
      </c>
      <c r="F927" s="73"/>
      <c r="G927" s="73">
        <f>Source!I174</f>
        <v>7.6000000000000004E-4</v>
      </c>
      <c r="H927" s="74">
        <f>Source!AL174</f>
        <v>89330.06</v>
      </c>
      <c r="I927" s="75">
        <f>IF(Source!BC174&lt;&gt; 0, Source!BC174, 1)</f>
        <v>1.1200000000000001</v>
      </c>
      <c r="J927" s="74">
        <f>ROUND(H927*I927, 2)</f>
        <v>100049.67</v>
      </c>
      <c r="K927" s="75"/>
      <c r="L927" s="74">
        <f>Source!P174</f>
        <v>76.040000000000006</v>
      </c>
    </row>
    <row r="928" spans="1:82" ht="15" x14ac:dyDescent="0.2">
      <c r="C928" s="79" t="s">
        <v>919</v>
      </c>
      <c r="D928" s="79"/>
      <c r="E928" s="79"/>
      <c r="F928" s="79"/>
      <c r="G928" s="79"/>
      <c r="H928" s="79"/>
      <c r="I928" s="80">
        <f>K928/E927</f>
        <v>100052.63157894737</v>
      </c>
      <c r="J928" s="80"/>
      <c r="K928" s="80">
        <f>L927</f>
        <v>76.040000000000006</v>
      </c>
      <c r="L928" s="80"/>
      <c r="AD928">
        <f>ROUND((Source!AT174/100)*((ROUND(ROUND(Source!AO174,2)*Source!I174, 2)+ROUND(ROUND(Source!AN174,2)*Source!I174, 2))), 2)</f>
        <v>0</v>
      </c>
      <c r="AE928">
        <f>ROUND((Source!AU174/100)*((ROUND(ROUND(Source!AO174,2)*Source!I174, 2)+ROUND(ROUND(Source!AN174,2)*Source!I174, 2))), 2)</f>
        <v>0</v>
      </c>
      <c r="AN928" s="76">
        <f>L927</f>
        <v>76.040000000000006</v>
      </c>
      <c r="AO928">
        <f>0</f>
        <v>0</v>
      </c>
      <c r="AQ928" t="s">
        <v>920</v>
      </c>
      <c r="AR928">
        <f>0</f>
        <v>0</v>
      </c>
      <c r="AT928">
        <f>0</f>
        <v>0</v>
      </c>
      <c r="AV928" t="s">
        <v>920</v>
      </c>
      <c r="AW928" s="76">
        <f>L927</f>
        <v>76.040000000000006</v>
      </c>
      <c r="AZ928">
        <f>Source!X174</f>
        <v>0</v>
      </c>
      <c r="BA928">
        <f>Source!Y174</f>
        <v>0</v>
      </c>
      <c r="CD928">
        <v>1</v>
      </c>
    </row>
    <row r="929" spans="1:82" ht="28.5" x14ac:dyDescent="0.2">
      <c r="A929" s="82" t="s">
        <v>340</v>
      </c>
      <c r="B929" s="71" t="str">
        <f>Source!F175</f>
        <v>01.7.15.05-0015</v>
      </c>
      <c r="C929" s="71" t="str">
        <f>Source!G175</f>
        <v>Гайки стальные шестигранные, диаметр резьбы М16 (М18)(0,038кг/шт)</v>
      </c>
      <c r="D929" s="72" t="str">
        <f>Source!H175</f>
        <v>т</v>
      </c>
      <c r="E929" s="73">
        <f>Source!K175</f>
        <v>7.6000000000000004E-5</v>
      </c>
      <c r="F929" s="73"/>
      <c r="G929" s="73">
        <f>Source!I175</f>
        <v>7.6000000000000004E-5</v>
      </c>
      <c r="H929" s="74">
        <f>Source!AL175</f>
        <v>123285.2</v>
      </c>
      <c r="I929" s="75">
        <f>IF(Source!BC175&lt;&gt; 0, Source!BC175, 1)</f>
        <v>1.1200000000000001</v>
      </c>
      <c r="J929" s="74">
        <f>ROUND(H929*I929, 2)</f>
        <v>138079.42000000001</v>
      </c>
      <c r="K929" s="75"/>
      <c r="L929" s="74">
        <f>Source!P175</f>
        <v>10.49</v>
      </c>
    </row>
    <row r="930" spans="1:82" ht="15" x14ac:dyDescent="0.2">
      <c r="C930" s="79" t="s">
        <v>919</v>
      </c>
      <c r="D930" s="79"/>
      <c r="E930" s="79"/>
      <c r="F930" s="79"/>
      <c r="G930" s="79"/>
      <c r="H930" s="79"/>
      <c r="I930" s="80">
        <f>K930/E929</f>
        <v>138026.31578947368</v>
      </c>
      <c r="J930" s="80"/>
      <c r="K930" s="80">
        <f>L929</f>
        <v>10.49</v>
      </c>
      <c r="L930" s="80"/>
      <c r="AD930">
        <f>ROUND((Source!AT175/100)*((ROUND(ROUND(Source!AO175,2)*Source!I175, 2)+ROUND(ROUND(Source!AN175,2)*Source!I175, 2))), 2)</f>
        <v>0</v>
      </c>
      <c r="AE930">
        <f>ROUND((Source!AU175/100)*((ROUND(ROUND(Source!AO175,2)*Source!I175, 2)+ROUND(ROUND(Source!AN175,2)*Source!I175, 2))), 2)</f>
        <v>0</v>
      </c>
      <c r="AN930" s="76">
        <f>L929</f>
        <v>10.49</v>
      </c>
      <c r="AO930">
        <f>0</f>
        <v>0</v>
      </c>
      <c r="AQ930" t="s">
        <v>920</v>
      </c>
      <c r="AR930">
        <f>0</f>
        <v>0</v>
      </c>
      <c r="AT930">
        <f>0</f>
        <v>0</v>
      </c>
      <c r="AV930" t="s">
        <v>920</v>
      </c>
      <c r="AW930" s="76">
        <f>L929</f>
        <v>10.49</v>
      </c>
      <c r="AZ930">
        <f>Source!X175</f>
        <v>0</v>
      </c>
      <c r="BA930">
        <f>Source!Y175</f>
        <v>0</v>
      </c>
      <c r="CD930">
        <v>1</v>
      </c>
    </row>
    <row r="931" spans="1:82" ht="39.75" x14ac:dyDescent="0.2">
      <c r="A931" s="82" t="s">
        <v>341</v>
      </c>
      <c r="B931" s="71" t="str">
        <f>Source!F176</f>
        <v>Цена поставщика</v>
      </c>
      <c r="C931" s="71" t="s">
        <v>999</v>
      </c>
      <c r="D931" s="72" t="str">
        <f>Source!H176</f>
        <v>ШТ</v>
      </c>
      <c r="E931" s="73">
        <f>Source!K176</f>
        <v>4</v>
      </c>
      <c r="F931" s="73"/>
      <c r="G931" s="73">
        <f>Source!I176</f>
        <v>4</v>
      </c>
      <c r="H931" s="74">
        <f>Source!AL176</f>
        <v>78.5</v>
      </c>
      <c r="I931" s="75"/>
      <c r="J931" s="74"/>
      <c r="K931" s="75">
        <f>ROUND(1.02,7)</f>
        <v>1.02</v>
      </c>
      <c r="L931" s="74">
        <f>Source!P176</f>
        <v>320.27999999999997</v>
      </c>
    </row>
    <row r="932" spans="1:82" ht="15" x14ac:dyDescent="0.2">
      <c r="C932" s="79" t="s">
        <v>919</v>
      </c>
      <c r="D932" s="79"/>
      <c r="E932" s="79"/>
      <c r="F932" s="79"/>
      <c r="G932" s="79"/>
      <c r="H932" s="79"/>
      <c r="I932" s="80">
        <f>K932/E931</f>
        <v>80.069999999999993</v>
      </c>
      <c r="J932" s="80"/>
      <c r="K932" s="80">
        <f>L931</f>
        <v>320.27999999999997</v>
      </c>
      <c r="L932" s="80"/>
      <c r="AD932">
        <f>ROUND((Source!AT176/100)*((ROUND(ROUND(Source!AO176,2)*Source!I176, 2)+ROUND(ROUND(Source!AN176,2)*Source!I176, 2))), 2)</f>
        <v>0</v>
      </c>
      <c r="AE932">
        <f>ROUND((Source!AU176/100)*((ROUND(ROUND(Source!AO176,2)*Source!I176, 2)+ROUND(ROUND(Source!AN176,2)*Source!I176, 2))), 2)</f>
        <v>0</v>
      </c>
      <c r="AN932" s="76">
        <f>L931</f>
        <v>320.27999999999997</v>
      </c>
      <c r="AO932">
        <f>0</f>
        <v>0</v>
      </c>
      <c r="AQ932" t="s">
        <v>920</v>
      </c>
      <c r="AR932">
        <f>0</f>
        <v>0</v>
      </c>
      <c r="AT932">
        <f>0</f>
        <v>0</v>
      </c>
      <c r="AV932" t="s">
        <v>920</v>
      </c>
      <c r="AW932" s="76">
        <f>L931</f>
        <v>320.27999999999997</v>
      </c>
      <c r="AZ932">
        <f>Source!X176</f>
        <v>0</v>
      </c>
      <c r="BA932">
        <f>Source!Y176</f>
        <v>0</v>
      </c>
      <c r="CD932">
        <v>1</v>
      </c>
    </row>
    <row r="933" spans="1:82" ht="39.75" x14ac:dyDescent="0.2">
      <c r="A933" s="82" t="s">
        <v>342</v>
      </c>
      <c r="B933" s="71" t="str">
        <f>Source!F177</f>
        <v>Цена поставщика</v>
      </c>
      <c r="C933" s="71" t="s">
        <v>1009</v>
      </c>
      <c r="D933" s="72" t="str">
        <f>Source!H177</f>
        <v>м</v>
      </c>
      <c r="E933" s="73">
        <f>Source!K177</f>
        <v>3</v>
      </c>
      <c r="F933" s="73"/>
      <c r="G933" s="73">
        <f>Source!I177</f>
        <v>3</v>
      </c>
      <c r="H933" s="74">
        <f>Source!AL177</f>
        <v>279.39999999999998</v>
      </c>
      <c r="I933" s="75"/>
      <c r="J933" s="74"/>
      <c r="K933" s="75">
        <f>ROUND(1.02,7)</f>
        <v>1.02</v>
      </c>
      <c r="L933" s="74">
        <f>Source!P177</f>
        <v>854.96</v>
      </c>
    </row>
    <row r="934" spans="1:82" ht="15" x14ac:dyDescent="0.2">
      <c r="C934" s="79" t="s">
        <v>919</v>
      </c>
      <c r="D934" s="79"/>
      <c r="E934" s="79"/>
      <c r="F934" s="79"/>
      <c r="G934" s="79"/>
      <c r="H934" s="79"/>
      <c r="I934" s="80">
        <f>K934/E933</f>
        <v>284.98666666666668</v>
      </c>
      <c r="J934" s="80"/>
      <c r="K934" s="80">
        <f>L933</f>
        <v>854.96</v>
      </c>
      <c r="L934" s="80"/>
      <c r="AD934">
        <f>ROUND((Source!AT177/100)*((ROUND(ROUND(Source!AO177,2)*Source!I177, 2)+ROUND(ROUND(Source!AN177,2)*Source!I177, 2))), 2)</f>
        <v>0</v>
      </c>
      <c r="AE934">
        <f>ROUND((Source!AU177/100)*((ROUND(ROUND(Source!AO177,2)*Source!I177, 2)+ROUND(ROUND(Source!AN177,2)*Source!I177, 2))), 2)</f>
        <v>0</v>
      </c>
      <c r="AN934" s="76">
        <f>L933</f>
        <v>854.96</v>
      </c>
      <c r="AO934">
        <f>0</f>
        <v>0</v>
      </c>
      <c r="AQ934" t="s">
        <v>920</v>
      </c>
      <c r="AR934">
        <f>0</f>
        <v>0</v>
      </c>
      <c r="AT934">
        <f>0</f>
        <v>0</v>
      </c>
      <c r="AV934" t="s">
        <v>920</v>
      </c>
      <c r="AW934" s="76">
        <f>L933</f>
        <v>854.96</v>
      </c>
      <c r="AZ934">
        <f>Source!X177</f>
        <v>0</v>
      </c>
      <c r="BA934">
        <f>Source!Y177</f>
        <v>0</v>
      </c>
      <c r="CD934">
        <v>1</v>
      </c>
    </row>
    <row r="935" spans="1:82" ht="39.75" x14ac:dyDescent="0.2">
      <c r="A935" s="82" t="s">
        <v>343</v>
      </c>
      <c r="B935" s="71" t="str">
        <f>Source!F178</f>
        <v>Цена поставщика</v>
      </c>
      <c r="C935" s="71" t="s">
        <v>1015</v>
      </c>
      <c r="D935" s="72" t="str">
        <f>Source!H178</f>
        <v>ШТ</v>
      </c>
      <c r="E935" s="73">
        <f>Source!K178</f>
        <v>1</v>
      </c>
      <c r="F935" s="73"/>
      <c r="G935" s="73">
        <f>Source!I178</f>
        <v>1</v>
      </c>
      <c r="H935" s="74">
        <f>Source!AL178</f>
        <v>5737.32</v>
      </c>
      <c r="I935" s="75"/>
      <c r="J935" s="74"/>
      <c r="K935" s="75">
        <f>ROUND(1.02,7)</f>
        <v>1.02</v>
      </c>
      <c r="L935" s="74">
        <f>Source!P178</f>
        <v>5852.07</v>
      </c>
    </row>
    <row r="936" spans="1:82" ht="15" x14ac:dyDescent="0.2">
      <c r="C936" s="79" t="s">
        <v>919</v>
      </c>
      <c r="D936" s="79"/>
      <c r="E936" s="79"/>
      <c r="F936" s="79"/>
      <c r="G936" s="79"/>
      <c r="H936" s="79"/>
      <c r="I936" s="80">
        <f>K936/E935</f>
        <v>5852.07</v>
      </c>
      <c r="J936" s="80"/>
      <c r="K936" s="80">
        <f>L935</f>
        <v>5852.07</v>
      </c>
      <c r="L936" s="80"/>
      <c r="AD936">
        <f>ROUND((Source!AT178/100)*((ROUND(ROUND(Source!AO178,2)*Source!I178, 2)+ROUND(ROUND(Source!AN178,2)*Source!I178, 2))), 2)</f>
        <v>0</v>
      </c>
      <c r="AE936">
        <f>ROUND((Source!AU178/100)*((ROUND(ROUND(Source!AO178,2)*Source!I178, 2)+ROUND(ROUND(Source!AN178,2)*Source!I178, 2))), 2)</f>
        <v>0</v>
      </c>
      <c r="AN936" s="76">
        <f>L935</f>
        <v>5852.07</v>
      </c>
      <c r="AO936">
        <f>0</f>
        <v>0</v>
      </c>
      <c r="AQ936" t="s">
        <v>920</v>
      </c>
      <c r="AR936">
        <f>0</f>
        <v>0</v>
      </c>
      <c r="AT936">
        <f>0</f>
        <v>0</v>
      </c>
      <c r="AV936" t="s">
        <v>920</v>
      </c>
      <c r="AW936" s="76">
        <f>L935</f>
        <v>5852.07</v>
      </c>
      <c r="AZ936">
        <f>Source!X178</f>
        <v>0</v>
      </c>
      <c r="BA936">
        <f>Source!Y178</f>
        <v>0</v>
      </c>
      <c r="CD936">
        <v>1</v>
      </c>
    </row>
    <row r="937" spans="1:82" ht="39.75" x14ac:dyDescent="0.2">
      <c r="A937" s="82" t="s">
        <v>344</v>
      </c>
      <c r="B937" s="71" t="str">
        <f>Source!F179</f>
        <v>Цена поставщика</v>
      </c>
      <c r="C937" s="71" t="s">
        <v>1016</v>
      </c>
      <c r="D937" s="72" t="str">
        <f>Source!H179</f>
        <v>ШТ</v>
      </c>
      <c r="E937" s="73">
        <f>Source!K179</f>
        <v>1</v>
      </c>
      <c r="F937" s="73"/>
      <c r="G937" s="73">
        <f>Source!I179</f>
        <v>1</v>
      </c>
      <c r="H937" s="74">
        <f>Source!AL179</f>
        <v>969</v>
      </c>
      <c r="I937" s="75"/>
      <c r="J937" s="74"/>
      <c r="K937" s="75">
        <f>ROUND(1.02,7)</f>
        <v>1.02</v>
      </c>
      <c r="L937" s="74">
        <f>Source!P179</f>
        <v>988.38</v>
      </c>
    </row>
    <row r="938" spans="1:82" ht="15" x14ac:dyDescent="0.2">
      <c r="C938" s="79" t="s">
        <v>919</v>
      </c>
      <c r="D938" s="79"/>
      <c r="E938" s="79"/>
      <c r="F938" s="79"/>
      <c r="G938" s="79"/>
      <c r="H938" s="79"/>
      <c r="I938" s="80">
        <f>K938/E937</f>
        <v>988.38</v>
      </c>
      <c r="J938" s="80"/>
      <c r="K938" s="80">
        <f>L937</f>
        <v>988.38</v>
      </c>
      <c r="L938" s="80"/>
      <c r="AD938">
        <f>ROUND((Source!AT179/100)*((ROUND(ROUND(Source!AO179,2)*Source!I179, 2)+ROUND(ROUND(Source!AN179,2)*Source!I179, 2))), 2)</f>
        <v>0</v>
      </c>
      <c r="AE938">
        <f>ROUND((Source!AU179/100)*((ROUND(ROUND(Source!AO179,2)*Source!I179, 2)+ROUND(ROUND(Source!AN179,2)*Source!I179, 2))), 2)</f>
        <v>0</v>
      </c>
      <c r="AN938" s="76">
        <f>L937</f>
        <v>988.38</v>
      </c>
      <c r="AO938">
        <f>0</f>
        <v>0</v>
      </c>
      <c r="AQ938" t="s">
        <v>920</v>
      </c>
      <c r="AR938">
        <f>0</f>
        <v>0</v>
      </c>
      <c r="AT938">
        <f>0</f>
        <v>0</v>
      </c>
      <c r="AV938" t="s">
        <v>920</v>
      </c>
      <c r="AW938" s="76">
        <f>L937</f>
        <v>988.38</v>
      </c>
      <c r="AZ938">
        <f>Source!X179</f>
        <v>0</v>
      </c>
      <c r="BA938">
        <f>Source!Y179</f>
        <v>0</v>
      </c>
      <c r="CD938">
        <v>1</v>
      </c>
    </row>
    <row r="939" spans="1:82" ht="39.75" x14ac:dyDescent="0.2">
      <c r="A939" s="82" t="s">
        <v>345</v>
      </c>
      <c r="B939" s="71" t="str">
        <f>Source!F180</f>
        <v>Цена поставщика</v>
      </c>
      <c r="C939" s="71" t="s">
        <v>1002</v>
      </c>
      <c r="D939" s="72" t="str">
        <f>Source!H180</f>
        <v>ШТ</v>
      </c>
      <c r="E939" s="73">
        <f>Source!K180</f>
        <v>2</v>
      </c>
      <c r="F939" s="73"/>
      <c r="G939" s="73">
        <f>Source!I180</f>
        <v>2</v>
      </c>
      <c r="H939" s="74">
        <f>Source!AL180</f>
        <v>35</v>
      </c>
      <c r="I939" s="75"/>
      <c r="J939" s="74"/>
      <c r="K939" s="75">
        <f>ROUND(1.02,7)</f>
        <v>1.02</v>
      </c>
      <c r="L939" s="74">
        <f>Source!P180</f>
        <v>71.400000000000006</v>
      </c>
    </row>
    <row r="940" spans="1:82" ht="15" x14ac:dyDescent="0.2">
      <c r="C940" s="79" t="s">
        <v>919</v>
      </c>
      <c r="D940" s="79"/>
      <c r="E940" s="79"/>
      <c r="F940" s="79"/>
      <c r="G940" s="79"/>
      <c r="H940" s="79"/>
      <c r="I940" s="80">
        <f>K940/E939</f>
        <v>35.700000000000003</v>
      </c>
      <c r="J940" s="80"/>
      <c r="K940" s="80">
        <f>L939</f>
        <v>71.400000000000006</v>
      </c>
      <c r="L940" s="80"/>
      <c r="AD940">
        <f>ROUND((Source!AT180/100)*((ROUND(ROUND(Source!AO180,2)*Source!I180, 2)+ROUND(ROUND(Source!AN180,2)*Source!I180, 2))), 2)</f>
        <v>0</v>
      </c>
      <c r="AE940">
        <f>ROUND((Source!AU180/100)*((ROUND(ROUND(Source!AO180,2)*Source!I180, 2)+ROUND(ROUND(Source!AN180,2)*Source!I180, 2))), 2)</f>
        <v>0</v>
      </c>
      <c r="AN940" s="76">
        <f>L939</f>
        <v>71.400000000000006</v>
      </c>
      <c r="AO940">
        <f>0</f>
        <v>0</v>
      </c>
      <c r="AQ940" t="s">
        <v>920</v>
      </c>
      <c r="AR940">
        <f>0</f>
        <v>0</v>
      </c>
      <c r="AT940">
        <f>0</f>
        <v>0</v>
      </c>
      <c r="AV940" t="s">
        <v>920</v>
      </c>
      <c r="AW940" s="76">
        <f>L939</f>
        <v>71.400000000000006</v>
      </c>
      <c r="AZ940">
        <f>Source!X180</f>
        <v>0</v>
      </c>
      <c r="BA940">
        <f>Source!Y180</f>
        <v>0</v>
      </c>
      <c r="CD940">
        <v>1</v>
      </c>
    </row>
    <row r="941" spans="1:82" ht="39.75" x14ac:dyDescent="0.2">
      <c r="A941" s="82" t="s">
        <v>346</v>
      </c>
      <c r="B941" s="71" t="str">
        <f>Source!F181</f>
        <v>Цена поставщика</v>
      </c>
      <c r="C941" s="71" t="s">
        <v>1003</v>
      </c>
      <c r="D941" s="72" t="str">
        <f>Source!H181</f>
        <v>ШТ</v>
      </c>
      <c r="E941" s="73">
        <f>Source!K181</f>
        <v>3</v>
      </c>
      <c r="F941" s="73"/>
      <c r="G941" s="73">
        <f>Source!I181</f>
        <v>3</v>
      </c>
      <c r="H941" s="74">
        <f>Source!AL181</f>
        <v>2087.4</v>
      </c>
      <c r="I941" s="75"/>
      <c r="J941" s="74"/>
      <c r="K941" s="75">
        <f>ROUND(1.02,7)</f>
        <v>1.02</v>
      </c>
      <c r="L941" s="74">
        <f>Source!P181</f>
        <v>6387.44</v>
      </c>
    </row>
    <row r="942" spans="1:82" ht="15" x14ac:dyDescent="0.2">
      <c r="C942" s="79" t="s">
        <v>919</v>
      </c>
      <c r="D942" s="79"/>
      <c r="E942" s="79"/>
      <c r="F942" s="79"/>
      <c r="G942" s="79"/>
      <c r="H942" s="79"/>
      <c r="I942" s="80">
        <f>K942/E941</f>
        <v>2129.1466666666665</v>
      </c>
      <c r="J942" s="80"/>
      <c r="K942" s="80">
        <f>L941</f>
        <v>6387.44</v>
      </c>
      <c r="L942" s="80"/>
      <c r="AD942">
        <f>ROUND((Source!AT181/100)*((ROUND(ROUND(Source!AO181,2)*Source!I181, 2)+ROUND(ROUND(Source!AN181,2)*Source!I181, 2))), 2)</f>
        <v>0</v>
      </c>
      <c r="AE942">
        <f>ROUND((Source!AU181/100)*((ROUND(ROUND(Source!AO181,2)*Source!I181, 2)+ROUND(ROUND(Source!AN181,2)*Source!I181, 2))), 2)</f>
        <v>0</v>
      </c>
      <c r="AN942" s="76">
        <f>L941</f>
        <v>6387.44</v>
      </c>
      <c r="AO942">
        <f>0</f>
        <v>0</v>
      </c>
      <c r="AQ942" t="s">
        <v>920</v>
      </c>
      <c r="AR942">
        <f>0</f>
        <v>0</v>
      </c>
      <c r="AT942">
        <f>0</f>
        <v>0</v>
      </c>
      <c r="AV942" t="s">
        <v>920</v>
      </c>
      <c r="AW942" s="76">
        <f>L941</f>
        <v>6387.44</v>
      </c>
      <c r="AZ942">
        <f>Source!X181</f>
        <v>0</v>
      </c>
      <c r="BA942">
        <f>Source!Y181</f>
        <v>0</v>
      </c>
      <c r="CD942">
        <v>1</v>
      </c>
    </row>
    <row r="943" spans="1:82" ht="39.75" x14ac:dyDescent="0.2">
      <c r="A943" s="82" t="s">
        <v>347</v>
      </c>
      <c r="B943" s="71" t="str">
        <f>Source!F183</f>
        <v>Цена поставщика</v>
      </c>
      <c r="C943" s="71" t="s">
        <v>1004</v>
      </c>
      <c r="D943" s="72" t="str">
        <f>Source!H183</f>
        <v>ШТ</v>
      </c>
      <c r="E943" s="73">
        <f>Source!K183</f>
        <v>3</v>
      </c>
      <c r="F943" s="73"/>
      <c r="G943" s="73">
        <f>Source!I183</f>
        <v>3</v>
      </c>
      <c r="H943" s="74">
        <f>Source!AL183</f>
        <v>11.5</v>
      </c>
      <c r="I943" s="75"/>
      <c r="J943" s="74"/>
      <c r="K943" s="75">
        <f>ROUND(1.02,7)</f>
        <v>1.02</v>
      </c>
      <c r="L943" s="74">
        <f>Source!P183</f>
        <v>35.19</v>
      </c>
    </row>
    <row r="944" spans="1:82" ht="15" x14ac:dyDescent="0.2">
      <c r="C944" s="79" t="s">
        <v>919</v>
      </c>
      <c r="D944" s="79"/>
      <c r="E944" s="79"/>
      <c r="F944" s="79"/>
      <c r="G944" s="79"/>
      <c r="H944" s="79"/>
      <c r="I944" s="80">
        <f>K944/E943</f>
        <v>11.729999999999999</v>
      </c>
      <c r="J944" s="80"/>
      <c r="K944" s="80">
        <f>L943</f>
        <v>35.19</v>
      </c>
      <c r="L944" s="80"/>
      <c r="AD944">
        <f>ROUND((Source!AT183/100)*((ROUND(ROUND(Source!AO183,2)*Source!I183, 2)+ROUND(ROUND(Source!AN183,2)*Source!I183, 2))), 2)</f>
        <v>0</v>
      </c>
      <c r="AE944">
        <f>ROUND((Source!AU183/100)*((ROUND(ROUND(Source!AO183,2)*Source!I183, 2)+ROUND(ROUND(Source!AN183,2)*Source!I183, 2))), 2)</f>
        <v>0</v>
      </c>
      <c r="AN944" s="76">
        <f>L943</f>
        <v>35.19</v>
      </c>
      <c r="AO944">
        <f>0</f>
        <v>0</v>
      </c>
      <c r="AQ944" t="s">
        <v>920</v>
      </c>
      <c r="AR944">
        <f>0</f>
        <v>0</v>
      </c>
      <c r="AT944">
        <f>0</f>
        <v>0</v>
      </c>
      <c r="AV944" t="s">
        <v>920</v>
      </c>
      <c r="AW944" s="76">
        <f>L943</f>
        <v>35.19</v>
      </c>
      <c r="AZ944">
        <f>Source!X183</f>
        <v>0</v>
      </c>
      <c r="BA944">
        <f>Source!Y183</f>
        <v>0</v>
      </c>
      <c r="CD944">
        <v>1</v>
      </c>
    </row>
    <row r="945" spans="1:83" ht="71.25" x14ac:dyDescent="0.2">
      <c r="A945" s="82" t="s">
        <v>348</v>
      </c>
      <c r="B945" s="71" t="str">
        <f>Source!F184</f>
        <v>20.1.02.23-1031</v>
      </c>
      <c r="C945" s="71" t="str">
        <f>Source!G184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945" s="72" t="str">
        <f>Source!H184</f>
        <v>ШТ</v>
      </c>
      <c r="E945" s="73">
        <f>Source!K184</f>
        <v>6</v>
      </c>
      <c r="F945" s="73"/>
      <c r="G945" s="73">
        <f>Source!I184</f>
        <v>6</v>
      </c>
      <c r="H945" s="74">
        <f>Source!AL184</f>
        <v>127.56</v>
      </c>
      <c r="I945" s="75">
        <f>IF(Source!BC184&lt;&gt; 0, Source!BC184, 1)</f>
        <v>1.24</v>
      </c>
      <c r="J945" s="74">
        <f>ROUND(H945*I945, 2)</f>
        <v>158.16999999999999</v>
      </c>
      <c r="K945" s="75"/>
      <c r="L945" s="74">
        <f>Source!P184</f>
        <v>949.02</v>
      </c>
    </row>
    <row r="946" spans="1:83" ht="15" x14ac:dyDescent="0.2">
      <c r="C946" s="79" t="s">
        <v>919</v>
      </c>
      <c r="D946" s="79"/>
      <c r="E946" s="79"/>
      <c r="F946" s="79"/>
      <c r="G946" s="79"/>
      <c r="H946" s="79"/>
      <c r="I946" s="80">
        <f>K946/E945</f>
        <v>158.16999999999999</v>
      </c>
      <c r="J946" s="80"/>
      <c r="K946" s="80">
        <f>L945</f>
        <v>949.02</v>
      </c>
      <c r="L946" s="80"/>
      <c r="AD946">
        <f>ROUND((Source!AT184/100)*((ROUND(ROUND(Source!AO184,2)*Source!I184, 2)+ROUND(ROUND(Source!AN184,2)*Source!I184, 2))), 2)</f>
        <v>0</v>
      </c>
      <c r="AE946">
        <f>ROUND((Source!AU184/100)*((ROUND(ROUND(Source!AO184,2)*Source!I184, 2)+ROUND(ROUND(Source!AN184,2)*Source!I184, 2))), 2)</f>
        <v>0</v>
      </c>
      <c r="AN946" s="76">
        <f>L945</f>
        <v>949.02</v>
      </c>
      <c r="AO946">
        <f>0</f>
        <v>0</v>
      </c>
      <c r="AQ946" t="s">
        <v>920</v>
      </c>
      <c r="AR946">
        <f>0</f>
        <v>0</v>
      </c>
      <c r="AT946">
        <f>0</f>
        <v>0</v>
      </c>
      <c r="AV946" t="s">
        <v>920</v>
      </c>
      <c r="AW946" s="76">
        <f>L945</f>
        <v>949.02</v>
      </c>
      <c r="AZ946">
        <f>Source!X184</f>
        <v>0</v>
      </c>
      <c r="BA946">
        <f>Source!Y184</f>
        <v>0</v>
      </c>
      <c r="CD946">
        <v>2</v>
      </c>
    </row>
    <row r="947" spans="1:83" ht="93.75" x14ac:dyDescent="0.2">
      <c r="A947" s="61" t="s">
        <v>349</v>
      </c>
      <c r="B947" s="63" t="s">
        <v>1018</v>
      </c>
      <c r="C947" s="63" t="s">
        <v>1019</v>
      </c>
      <c r="D947" s="64" t="str">
        <f>Source!H185</f>
        <v>ШТ</v>
      </c>
      <c r="E947" s="65">
        <f>Source!K185</f>
        <v>4</v>
      </c>
      <c r="F947" s="65"/>
      <c r="G947" s="65">
        <f>Source!I185</f>
        <v>4</v>
      </c>
      <c r="H947" s="67"/>
      <c r="I947" s="66"/>
      <c r="J947" s="67"/>
      <c r="K947" s="66"/>
      <c r="L947" s="67"/>
    </row>
    <row r="948" spans="1:83" ht="165.75" x14ac:dyDescent="0.2">
      <c r="B948" s="68" t="str">
        <f>Source!EO185</f>
        <v>Поправка: 421/пр_2020_прил.10_т.5_п.4_гр.3</v>
      </c>
      <c r="C948" s="68" t="str">
        <f>Source!CN185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49" spans="1:83" ht="15" x14ac:dyDescent="0.2">
      <c r="A949" s="62"/>
      <c r="B949" s="65">
        <v>1</v>
      </c>
      <c r="C949" s="62" t="s">
        <v>911</v>
      </c>
      <c r="D949" s="64" t="s">
        <v>680</v>
      </c>
      <c r="E949" s="69"/>
      <c r="F949" s="65"/>
      <c r="G949" s="69">
        <f>Source!U185</f>
        <v>36.768000000000001</v>
      </c>
      <c r="H949" s="65"/>
      <c r="I949" s="65"/>
      <c r="J949" s="65"/>
      <c r="K949" s="65"/>
      <c r="L949" s="70">
        <f>SUM(L950:L950)-SUMIF(CE950:CE950, 1, L950:L950)</f>
        <v>15803.62</v>
      </c>
    </row>
    <row r="950" spans="1:83" ht="28.5" x14ac:dyDescent="0.2">
      <c r="A950" s="63"/>
      <c r="B950" s="63" t="s">
        <v>756</v>
      </c>
      <c r="C950" s="63" t="s">
        <v>757</v>
      </c>
      <c r="D950" s="64" t="s">
        <v>680</v>
      </c>
      <c r="E950" s="65">
        <v>7.66</v>
      </c>
      <c r="F950" s="65">
        <f>ROUND(1.2,7)</f>
        <v>1.2</v>
      </c>
      <c r="G950" s="65">
        <f>SmtRes!CX219</f>
        <v>36.768000000000001</v>
      </c>
      <c r="H950" s="67"/>
      <c r="I950" s="66"/>
      <c r="J950" s="67">
        <f>SmtRes!CZ219</f>
        <v>429.82</v>
      </c>
      <c r="K950" s="66"/>
      <c r="L950" s="67">
        <f>SmtRes!DI219</f>
        <v>15803.62</v>
      </c>
    </row>
    <row r="951" spans="1:83" ht="15" x14ac:dyDescent="0.2">
      <c r="A951" s="62"/>
      <c r="B951" s="65">
        <v>2</v>
      </c>
      <c r="C951" s="62" t="s">
        <v>912</v>
      </c>
      <c r="D951" s="64"/>
      <c r="E951" s="69"/>
      <c r="F951" s="65"/>
      <c r="G951" s="69"/>
      <c r="H951" s="65"/>
      <c r="I951" s="65"/>
      <c r="J951" s="65"/>
      <c r="K951" s="65"/>
      <c r="L951" s="70">
        <f>SUM(L952:L956)-SUMIF(CE952:CE956, 1, L952:L956)</f>
        <v>8994.5299999999988</v>
      </c>
    </row>
    <row r="952" spans="1:83" ht="15" x14ac:dyDescent="0.2">
      <c r="A952" s="62"/>
      <c r="B952" s="65"/>
      <c r="C952" s="62" t="s">
        <v>914</v>
      </c>
      <c r="D952" s="64" t="s">
        <v>680</v>
      </c>
      <c r="E952" s="69"/>
      <c r="F952" s="65"/>
      <c r="G952" s="69">
        <f>Source!V185</f>
        <v>6.24</v>
      </c>
      <c r="H952" s="65"/>
      <c r="I952" s="65"/>
      <c r="J952" s="65"/>
      <c r="K952" s="65"/>
      <c r="L952" s="70">
        <f>SUMIF(CE953:CE956, 1, L953:L956)</f>
        <v>3297.6400000000003</v>
      </c>
      <c r="CE952">
        <v>1</v>
      </c>
    </row>
    <row r="953" spans="1:83" ht="42.75" x14ac:dyDescent="0.2">
      <c r="A953" s="63"/>
      <c r="B953" s="63" t="s">
        <v>746</v>
      </c>
      <c r="C953" s="63" t="s">
        <v>748</v>
      </c>
      <c r="D953" s="64" t="s">
        <v>571</v>
      </c>
      <c r="E953" s="65">
        <v>0.92</v>
      </c>
      <c r="F953" s="65">
        <f>ROUND(1.2,7)</f>
        <v>1.2</v>
      </c>
      <c r="G953" s="65">
        <f>SmtRes!CX221</f>
        <v>4.4160000000000004</v>
      </c>
      <c r="H953" s="67"/>
      <c r="I953" s="66"/>
      <c r="J953" s="67">
        <f>SmtRes!CZ221</f>
        <v>1811.82</v>
      </c>
      <c r="K953" s="66"/>
      <c r="L953" s="67">
        <f>SmtRes!DG221</f>
        <v>8001</v>
      </c>
    </row>
    <row r="954" spans="1:83" ht="28.5" x14ac:dyDescent="0.2">
      <c r="A954" s="63"/>
      <c r="B954" s="63" t="s">
        <v>749</v>
      </c>
      <c r="C954" s="63" t="s">
        <v>940</v>
      </c>
      <c r="D954" s="64" t="s">
        <v>680</v>
      </c>
      <c r="E954" s="65">
        <f>SmtRes!DO221*SmtRes!AT221</f>
        <v>0.92</v>
      </c>
      <c r="F954" s="65">
        <f>ROUND(1.2,7)</f>
        <v>1.2</v>
      </c>
      <c r="G954" s="65">
        <f>SmtRes!DO221*SmtRes!CX221</f>
        <v>4.4160000000000004</v>
      </c>
      <c r="H954" s="67"/>
      <c r="I954" s="66"/>
      <c r="J954" s="67">
        <f>ROUND(SmtRes!AG221/SmtRes!DO221, 2)</f>
        <v>549.32000000000005</v>
      </c>
      <c r="K954" s="66"/>
      <c r="L954" s="67">
        <f>SmtRes!DH221</f>
        <v>2425.8000000000002</v>
      </c>
      <c r="CE954">
        <v>1</v>
      </c>
    </row>
    <row r="955" spans="1:83" ht="28.5" x14ac:dyDescent="0.2">
      <c r="A955" s="63"/>
      <c r="B955" s="63" t="s">
        <v>687</v>
      </c>
      <c r="C955" s="63" t="s">
        <v>689</v>
      </c>
      <c r="D955" s="64" t="s">
        <v>571</v>
      </c>
      <c r="E955" s="65">
        <v>0.38</v>
      </c>
      <c r="F955" s="65">
        <f>ROUND(1.2,7)</f>
        <v>1.2</v>
      </c>
      <c r="G955" s="65">
        <f>SmtRes!CX222</f>
        <v>1.8240000000000001</v>
      </c>
      <c r="H955" s="67"/>
      <c r="I955" s="66"/>
      <c r="J955" s="67">
        <f>SmtRes!CZ222</f>
        <v>544.70000000000005</v>
      </c>
      <c r="K955" s="66"/>
      <c r="L955" s="67">
        <f>SmtRes!DG222</f>
        <v>993.53</v>
      </c>
    </row>
    <row r="956" spans="1:83" ht="28.5" x14ac:dyDescent="0.2">
      <c r="A956" s="63"/>
      <c r="B956" s="63" t="s">
        <v>686</v>
      </c>
      <c r="C956" s="63" t="s">
        <v>913</v>
      </c>
      <c r="D956" s="64" t="s">
        <v>680</v>
      </c>
      <c r="E956" s="65">
        <f>SmtRes!DO222*SmtRes!AT222</f>
        <v>0.38</v>
      </c>
      <c r="F956" s="65">
        <f>ROUND(1.2,7)</f>
        <v>1.2</v>
      </c>
      <c r="G956" s="65">
        <f>SmtRes!DO222*SmtRes!CX222</f>
        <v>1.8240000000000001</v>
      </c>
      <c r="H956" s="67"/>
      <c r="I956" s="66"/>
      <c r="J956" s="67">
        <f>ROUND(SmtRes!AG222/SmtRes!DO222, 2)</f>
        <v>477.98</v>
      </c>
      <c r="K956" s="66"/>
      <c r="L956" s="67">
        <f>SmtRes!DH222</f>
        <v>871.84</v>
      </c>
      <c r="CE956">
        <v>1</v>
      </c>
    </row>
    <row r="957" spans="1:83" ht="15" x14ac:dyDescent="0.2">
      <c r="A957" s="62"/>
      <c r="B957" s="65">
        <v>4</v>
      </c>
      <c r="C957" s="62" t="s">
        <v>925</v>
      </c>
      <c r="D957" s="64"/>
      <c r="E957" s="69"/>
      <c r="F957" s="65"/>
      <c r="G957" s="69"/>
      <c r="H957" s="65"/>
      <c r="I957" s="65"/>
      <c r="J957" s="65"/>
      <c r="K957" s="65"/>
      <c r="L957" s="70">
        <f>SUM(L958:L963)-SUMIF(CE958:CE963, 1, L958:L963)</f>
        <v>698.82</v>
      </c>
    </row>
    <row r="958" spans="1:83" ht="14.25" x14ac:dyDescent="0.2">
      <c r="A958" s="63"/>
      <c r="B958" s="63" t="s">
        <v>696</v>
      </c>
      <c r="C958" s="63" t="s">
        <v>698</v>
      </c>
      <c r="D958" s="64" t="s">
        <v>699</v>
      </c>
      <c r="E958" s="65">
        <v>0.1</v>
      </c>
      <c r="F958" s="65"/>
      <c r="G958" s="65">
        <f>SmtRes!CX223</f>
        <v>0.4</v>
      </c>
      <c r="H958" s="67">
        <f>SmtRes!CZ223</f>
        <v>238.29</v>
      </c>
      <c r="I958" s="66">
        <f>SmtRes!AI223</f>
        <v>2.0699999999999998</v>
      </c>
      <c r="J958" s="67">
        <f>ROUND(H958*I958, 2)</f>
        <v>493.26</v>
      </c>
      <c r="K958" s="66"/>
      <c r="L958" s="67">
        <f>SmtRes!DF223</f>
        <v>197.3</v>
      </c>
    </row>
    <row r="959" spans="1:83" ht="14.25" x14ac:dyDescent="0.2">
      <c r="A959" s="63"/>
      <c r="B959" s="63" t="s">
        <v>700</v>
      </c>
      <c r="C959" s="63" t="s">
        <v>702</v>
      </c>
      <c r="D959" s="64" t="s">
        <v>699</v>
      </c>
      <c r="E959" s="65">
        <v>0.03</v>
      </c>
      <c r="F959" s="65"/>
      <c r="G959" s="65">
        <f>SmtRes!CX224</f>
        <v>0.12</v>
      </c>
      <c r="H959" s="67">
        <f>SmtRes!CZ224</f>
        <v>80.02</v>
      </c>
      <c r="I959" s="66">
        <f>SmtRes!AI224</f>
        <v>2.0699999999999998</v>
      </c>
      <c r="J959" s="67">
        <f>ROUND(H959*I959, 2)</f>
        <v>165.64</v>
      </c>
      <c r="K959" s="66"/>
      <c r="L959" s="67">
        <f>SmtRes!DF224</f>
        <v>19.88</v>
      </c>
    </row>
    <row r="960" spans="1:83" ht="14.25" x14ac:dyDescent="0.2">
      <c r="A960" s="63"/>
      <c r="B960" s="63" t="s">
        <v>703</v>
      </c>
      <c r="C960" s="63" t="s">
        <v>705</v>
      </c>
      <c r="D960" s="64" t="s">
        <v>699</v>
      </c>
      <c r="E960" s="65">
        <v>0.02</v>
      </c>
      <c r="F960" s="65"/>
      <c r="G960" s="65">
        <f>SmtRes!CX225</f>
        <v>0.08</v>
      </c>
      <c r="H960" s="67">
        <f>SmtRes!CZ225</f>
        <v>56.11</v>
      </c>
      <c r="I960" s="66">
        <f>SmtRes!AI225</f>
        <v>1.58</v>
      </c>
      <c r="J960" s="67">
        <f>ROUND(H960*I960, 2)</f>
        <v>88.65</v>
      </c>
      <c r="K960" s="66"/>
      <c r="L960" s="67">
        <f>SmtRes!DF225</f>
        <v>7.09</v>
      </c>
    </row>
    <row r="961" spans="1:82" ht="14.25" x14ac:dyDescent="0.2">
      <c r="A961" s="63"/>
      <c r="B961" s="63" t="s">
        <v>750</v>
      </c>
      <c r="C961" s="63" t="s">
        <v>752</v>
      </c>
      <c r="D961" s="64" t="s">
        <v>237</v>
      </c>
      <c r="E961" s="65">
        <v>4.0000000000000002E-4</v>
      </c>
      <c r="F961" s="65"/>
      <c r="G961" s="65">
        <f>SmtRes!CX226</f>
        <v>1.6000000000000001E-3</v>
      </c>
      <c r="H961" s="67">
        <f>SmtRes!CZ226</f>
        <v>61265.39</v>
      </c>
      <c r="I961" s="66">
        <f>SmtRes!AI226</f>
        <v>1.3</v>
      </c>
      <c r="J961" s="67">
        <f>ROUND(H961*I961, 2)</f>
        <v>79645.009999999995</v>
      </c>
      <c r="K961" s="66"/>
      <c r="L961" s="67">
        <f>SmtRes!DF226</f>
        <v>127.43</v>
      </c>
    </row>
    <row r="962" spans="1:82" ht="14.25" x14ac:dyDescent="0.2">
      <c r="A962" s="63"/>
      <c r="B962" s="63" t="s">
        <v>706</v>
      </c>
      <c r="C962" s="63" t="s">
        <v>708</v>
      </c>
      <c r="D962" s="64" t="s">
        <v>237</v>
      </c>
      <c r="E962" s="65">
        <v>1E-4</v>
      </c>
      <c r="F962" s="65"/>
      <c r="G962" s="65">
        <f>SmtRes!CX227</f>
        <v>4.0000000000000002E-4</v>
      </c>
      <c r="H962" s="67">
        <f>SmtRes!CZ227</f>
        <v>80020.98</v>
      </c>
      <c r="I962" s="66">
        <f>SmtRes!AI227</f>
        <v>1.02</v>
      </c>
      <c r="J962" s="67">
        <f>ROUND(H962*I962, 2)</f>
        <v>81621.399999999994</v>
      </c>
      <c r="K962" s="66"/>
      <c r="L962" s="67">
        <f>SmtRes!DF227</f>
        <v>32.65</v>
      </c>
    </row>
    <row r="963" spans="1:82" ht="14.25" x14ac:dyDescent="0.2">
      <c r="A963" s="63"/>
      <c r="B963" s="63" t="s">
        <v>753</v>
      </c>
      <c r="C963" s="63" t="s">
        <v>755</v>
      </c>
      <c r="D963" s="64" t="s">
        <v>254</v>
      </c>
      <c r="E963" s="65">
        <v>0.06</v>
      </c>
      <c r="F963" s="65"/>
      <c r="G963" s="65">
        <f>SmtRes!CX228</f>
        <v>0.24</v>
      </c>
      <c r="H963" s="67">
        <f>SmtRes!CZ228</f>
        <v>1031.73</v>
      </c>
      <c r="I963" s="66">
        <f>SmtRes!AI228</f>
        <v>1.27</v>
      </c>
      <c r="J963" s="67">
        <f>ROUND(H963*I963, 2)</f>
        <v>1310.3</v>
      </c>
      <c r="K963" s="66"/>
      <c r="L963" s="67">
        <f>SmtRes!DF228</f>
        <v>314.47000000000003</v>
      </c>
    </row>
    <row r="964" spans="1:82" ht="14.25" x14ac:dyDescent="0.2">
      <c r="A964" s="63"/>
      <c r="B964" s="63" t="str">
        <f>EtalonRes!I293</f>
        <v>05.1.02.06</v>
      </c>
      <c r="C964" s="63" t="str">
        <f>EtalonRes!K293</f>
        <v>Приставки железобетонные</v>
      </c>
      <c r="D964" s="64" t="str">
        <f>EtalonRes!O293</f>
        <v>ШТ</v>
      </c>
      <c r="E964" s="65">
        <f>EtalonRes!X293</f>
        <v>0</v>
      </c>
      <c r="F964" s="65"/>
      <c r="G964" s="65">
        <f>ROUND(EtalonRes!AG293*Source!I185, 7)</f>
        <v>0</v>
      </c>
      <c r="H964" s="67"/>
      <c r="I964" s="66"/>
      <c r="J964" s="67"/>
      <c r="K964" s="66"/>
      <c r="L964" s="67"/>
    </row>
    <row r="965" spans="1:82" ht="28.5" x14ac:dyDescent="0.2">
      <c r="A965" s="63"/>
      <c r="B965" s="63" t="str">
        <f>EtalonRes!I294</f>
        <v>05.1.02.07</v>
      </c>
      <c r="C965" s="63" t="str">
        <f>EtalonRes!K294</f>
        <v>Стойка железобетонная вибрированная для опор</v>
      </c>
      <c r="D965" s="64" t="str">
        <f>EtalonRes!O294</f>
        <v>ШТ</v>
      </c>
      <c r="E965" s="65">
        <f>EtalonRes!X294</f>
        <v>0</v>
      </c>
      <c r="F965" s="65"/>
      <c r="G965" s="65">
        <f>ROUND(EtalonRes!AG294*Source!I185, 7)</f>
        <v>0</v>
      </c>
      <c r="H965" s="67"/>
      <c r="I965" s="66"/>
      <c r="J965" s="67"/>
      <c r="K965" s="66"/>
      <c r="L965" s="67"/>
    </row>
    <row r="966" spans="1:82" ht="14.25" x14ac:dyDescent="0.2">
      <c r="A966" s="63"/>
      <c r="B966" s="63" t="str">
        <f>EtalonRes!I295</f>
        <v>07.2.02.05</v>
      </c>
      <c r="C966" s="63" t="str">
        <f>EtalonRes!K295</f>
        <v>Траверсы стальные</v>
      </c>
      <c r="D966" s="64" t="str">
        <f>EtalonRes!O295</f>
        <v>т</v>
      </c>
      <c r="E966" s="65">
        <f>EtalonRes!X295</f>
        <v>0</v>
      </c>
      <c r="F966" s="65"/>
      <c r="G966" s="65">
        <f>ROUND(EtalonRes!AG295*Source!I185, 7)</f>
        <v>0</v>
      </c>
      <c r="H966" s="67"/>
      <c r="I966" s="66"/>
      <c r="J966" s="67"/>
      <c r="K966" s="66"/>
      <c r="L966" s="67"/>
    </row>
    <row r="967" spans="1:82" ht="14.25" x14ac:dyDescent="0.2">
      <c r="A967" s="63"/>
      <c r="B967" s="63" t="str">
        <f>EtalonRes!I296</f>
        <v>07.2.07.13</v>
      </c>
      <c r="C967" s="63" t="str">
        <f>EtalonRes!K296</f>
        <v>Хомуты стальные</v>
      </c>
      <c r="D967" s="64" t="str">
        <f>EtalonRes!O296</f>
        <v>кг</v>
      </c>
      <c r="E967" s="65">
        <f>EtalonRes!X296</f>
        <v>0</v>
      </c>
      <c r="F967" s="65"/>
      <c r="G967" s="65">
        <f>ROUND(EtalonRes!AG296*Source!I185, 7)</f>
        <v>0</v>
      </c>
      <c r="H967" s="67"/>
      <c r="I967" s="66"/>
      <c r="J967" s="67"/>
      <c r="K967" s="66"/>
      <c r="L967" s="67"/>
    </row>
    <row r="968" spans="1:82" ht="14.25" x14ac:dyDescent="0.2">
      <c r="A968" s="63"/>
      <c r="B968" s="63" t="str">
        <f>EtalonRes!I297</f>
        <v>08.3.04.02</v>
      </c>
      <c r="C968" s="63" t="str">
        <f>EtalonRes!K297</f>
        <v>Сталь стержневая диаметром до 10 мм</v>
      </c>
      <c r="D968" s="64" t="str">
        <f>EtalonRes!O297</f>
        <v>т</v>
      </c>
      <c r="E968" s="65">
        <f>EtalonRes!X297</f>
        <v>0</v>
      </c>
      <c r="F968" s="65"/>
      <c r="G968" s="65">
        <f>ROUND(EtalonRes!AG297*Source!I185, 7)</f>
        <v>0</v>
      </c>
      <c r="H968" s="67"/>
      <c r="I968" s="66"/>
      <c r="J968" s="67"/>
      <c r="K968" s="66"/>
      <c r="L968" s="67"/>
    </row>
    <row r="969" spans="1:82" ht="14.25" x14ac:dyDescent="0.2">
      <c r="A969" s="63"/>
      <c r="B969" s="63" t="str">
        <f>EtalonRes!I301</f>
        <v>22.2.01.04</v>
      </c>
      <c r="C969" s="63" t="str">
        <f>EtalonRes!K301</f>
        <v>Изоляторы штыревые</v>
      </c>
      <c r="D969" s="64" t="str">
        <f>EtalonRes!O301</f>
        <v>ШТ</v>
      </c>
      <c r="E969" s="65">
        <f>EtalonRes!X301</f>
        <v>0</v>
      </c>
      <c r="F969" s="65"/>
      <c r="G969" s="65">
        <f>ROUND(EtalonRes!AG301*Source!I185, 7)</f>
        <v>0</v>
      </c>
      <c r="H969" s="67"/>
      <c r="I969" s="66"/>
      <c r="J969" s="67"/>
      <c r="K969" s="66"/>
      <c r="L969" s="67"/>
    </row>
    <row r="970" spans="1:82" ht="14.25" x14ac:dyDescent="0.2">
      <c r="A970" s="63"/>
      <c r="B970" s="63" t="str">
        <f>EtalonRes!I302</f>
        <v>22.2.02.21</v>
      </c>
      <c r="C970" s="63" t="str">
        <f>EtalonRes!K302</f>
        <v>Штыри</v>
      </c>
      <c r="D970" s="64" t="str">
        <f>EtalonRes!O302</f>
        <v>ШТ</v>
      </c>
      <c r="E970" s="65">
        <f>EtalonRes!X302</f>
        <v>0</v>
      </c>
      <c r="F970" s="65"/>
      <c r="G970" s="65">
        <f>ROUND(EtalonRes!AG302*Source!I185, 7)</f>
        <v>0</v>
      </c>
      <c r="H970" s="67"/>
      <c r="I970" s="66"/>
      <c r="J970" s="67"/>
      <c r="K970" s="66"/>
      <c r="L970" s="67"/>
    </row>
    <row r="971" spans="1:82" ht="14.25" x14ac:dyDescent="0.2">
      <c r="A971" s="63"/>
      <c r="B971" s="63" t="str">
        <f>EtalonRes!I303</f>
        <v>22.2.02.23</v>
      </c>
      <c r="C971" s="71" t="str">
        <f>EtalonRes!K303</f>
        <v>Металлические плакаты</v>
      </c>
      <c r="D971" s="72" t="str">
        <f>EtalonRes!O303</f>
        <v>ШТ</v>
      </c>
      <c r="E971" s="73">
        <f>EtalonRes!X303</f>
        <v>0</v>
      </c>
      <c r="F971" s="73"/>
      <c r="G971" s="73">
        <f>ROUND(EtalonRes!AG303*Source!I185, 7)</f>
        <v>0</v>
      </c>
      <c r="H971" s="74"/>
      <c r="I971" s="75"/>
      <c r="J971" s="74"/>
      <c r="K971" s="75"/>
      <c r="L971" s="74"/>
    </row>
    <row r="972" spans="1:82" ht="15" x14ac:dyDescent="0.2">
      <c r="A972" s="63"/>
      <c r="B972" s="63"/>
      <c r="C972" s="77" t="s">
        <v>915</v>
      </c>
      <c r="D972" s="64"/>
      <c r="E972" s="65"/>
      <c r="F972" s="65"/>
      <c r="G972" s="65"/>
      <c r="H972" s="67"/>
      <c r="I972" s="66"/>
      <c r="J972" s="67"/>
      <c r="K972" s="66"/>
      <c r="L972" s="67">
        <f>L949+L951+L952+L957</f>
        <v>28794.61</v>
      </c>
    </row>
    <row r="973" spans="1:82" ht="14.25" x14ac:dyDescent="0.2">
      <c r="A973" s="63"/>
      <c r="B973" s="63"/>
      <c r="C973" s="63" t="s">
        <v>916</v>
      </c>
      <c r="D973" s="64"/>
      <c r="E973" s="65"/>
      <c r="F973" s="65"/>
      <c r="G973" s="65"/>
      <c r="H973" s="67"/>
      <c r="I973" s="66"/>
      <c r="J973" s="67"/>
      <c r="K973" s="66"/>
      <c r="L973" s="67">
        <f>SUM(AR947:AR976)+SUM(AS947:AS976)+SUM(AT947:AT976)+SUM(AU947:AU976)+SUM(AV947:AV976)</f>
        <v>19101.260000000002</v>
      </c>
    </row>
    <row r="974" spans="1:82" ht="14.25" x14ac:dyDescent="0.2">
      <c r="A974" s="63"/>
      <c r="B974" s="63" t="s">
        <v>27</v>
      </c>
      <c r="C974" s="63" t="s">
        <v>917</v>
      </c>
      <c r="D974" s="64" t="s">
        <v>838</v>
      </c>
      <c r="E974" s="65">
        <f>Source!BZ185</f>
        <v>103</v>
      </c>
      <c r="F974" s="65"/>
      <c r="G974" s="65">
        <f>Source!AT185</f>
        <v>103</v>
      </c>
      <c r="H974" s="67"/>
      <c r="I974" s="66"/>
      <c r="J974" s="67"/>
      <c r="K974" s="66"/>
      <c r="L974" s="67">
        <f>SUM(AZ947:AZ976)</f>
        <v>19674.3</v>
      </c>
    </row>
    <row r="975" spans="1:82" ht="14.25" x14ac:dyDescent="0.2">
      <c r="A975" s="71"/>
      <c r="B975" s="71" t="s">
        <v>28</v>
      </c>
      <c r="C975" s="71" t="s">
        <v>918</v>
      </c>
      <c r="D975" s="72" t="s">
        <v>838</v>
      </c>
      <c r="E975" s="73">
        <f>Source!CA185</f>
        <v>60</v>
      </c>
      <c r="F975" s="73"/>
      <c r="G975" s="73">
        <f>Source!AU185</f>
        <v>60</v>
      </c>
      <c r="H975" s="74"/>
      <c r="I975" s="75"/>
      <c r="J975" s="74"/>
      <c r="K975" s="75"/>
      <c r="L975" s="74">
        <f>SUM(BA947:BA976)</f>
        <v>11460.76</v>
      </c>
    </row>
    <row r="976" spans="1:82" ht="15" x14ac:dyDescent="0.2">
      <c r="C976" s="79" t="s">
        <v>919</v>
      </c>
      <c r="D976" s="79"/>
      <c r="E976" s="79"/>
      <c r="F976" s="79"/>
      <c r="G976" s="79"/>
      <c r="H976" s="79"/>
      <c r="I976" s="80">
        <f>K976/E947</f>
        <v>14982.417500000001</v>
      </c>
      <c r="J976" s="80"/>
      <c r="K976" s="80">
        <f>L949+L951+L957+L974+L975+L952</f>
        <v>59929.670000000006</v>
      </c>
      <c r="L976" s="80"/>
      <c r="AD976">
        <f>ROUND((Source!AT185/100)*((ROUND(SUMIF(SmtRes!AQ219:'SmtRes'!AQ228,"=1",SmtRes!AD219:'SmtRes'!AD228)*Source!I185, 2)+ROUND(SUMIF(SmtRes!AQ219:'SmtRes'!AQ228,"=1",SmtRes!AC219:'SmtRes'!AC228)*Source!I185, 2))), 2)</f>
        <v>6003.33</v>
      </c>
      <c r="AE976">
        <f>ROUND((Source!AU185/100)*((ROUND(SUMIF(SmtRes!AQ219:'SmtRes'!AQ228,"=1",SmtRes!AD219:'SmtRes'!AD228)*Source!I185, 2)+ROUND(SUMIF(SmtRes!AQ219:'SmtRes'!AQ228,"=1",SmtRes!AC219:'SmtRes'!AC228)*Source!I185, 2))), 2)</f>
        <v>3497.09</v>
      </c>
      <c r="AN976" s="76">
        <f>L949+L951+L957+L974+L975+L952</f>
        <v>59929.670000000006</v>
      </c>
      <c r="AO976" s="76">
        <f>L951</f>
        <v>8994.5299999999988</v>
      </c>
      <c r="AQ976" t="s">
        <v>920</v>
      </c>
      <c r="AR976" s="76">
        <f>L949</f>
        <v>15803.62</v>
      </c>
      <c r="AT976" s="76">
        <f>L952</f>
        <v>3297.6400000000003</v>
      </c>
      <c r="AV976" t="s">
        <v>920</v>
      </c>
      <c r="AW976" s="76">
        <f>L957</f>
        <v>698.82</v>
      </c>
      <c r="AZ976">
        <f>Source!X185</f>
        <v>19674.3</v>
      </c>
      <c r="BA976">
        <f>Source!Y185</f>
        <v>11460.76</v>
      </c>
      <c r="CD976">
        <v>1</v>
      </c>
    </row>
    <row r="977" spans="1:82" ht="39.75" x14ac:dyDescent="0.2">
      <c r="A977" s="61" t="s">
        <v>353</v>
      </c>
      <c r="B977" s="63" t="str">
        <f>Source!F186</f>
        <v>Цена поставщика</v>
      </c>
      <c r="C977" s="63" t="s">
        <v>998</v>
      </c>
      <c r="D977" s="64" t="str">
        <f>Source!H186</f>
        <v>ШТ</v>
      </c>
      <c r="E977" s="65">
        <f>Source!K186</f>
        <v>4</v>
      </c>
      <c r="F977" s="65"/>
      <c r="G977" s="65">
        <f>Source!I186</f>
        <v>4</v>
      </c>
      <c r="H977" s="67">
        <f>Source!AL186</f>
        <v>13768.53</v>
      </c>
      <c r="I977" s="66"/>
      <c r="J977" s="67"/>
      <c r="K977" s="66">
        <f>ROUND(1.02,7)</f>
        <v>1.02</v>
      </c>
      <c r="L977" s="67">
        <f>Source!P186</f>
        <v>56175.6</v>
      </c>
    </row>
    <row r="978" spans="1:82" ht="89.25" x14ac:dyDescent="0.2">
      <c r="A978" s="91"/>
      <c r="B978" s="92" t="str">
        <f>Source!EO186</f>
        <v>Поправка: ФСБЦ-2022, ОП, т.3, п.1.1.</v>
      </c>
      <c r="C978" s="92" t="str">
        <f>Source!CN186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78" s="91"/>
      <c r="E978" s="91"/>
      <c r="F978" s="91"/>
      <c r="G978" s="91"/>
      <c r="H978" s="91"/>
      <c r="I978" s="91"/>
      <c r="J978" s="91"/>
      <c r="K978" s="91"/>
      <c r="L978" s="91"/>
    </row>
    <row r="979" spans="1:82" ht="15" x14ac:dyDescent="0.2">
      <c r="C979" s="79" t="s">
        <v>919</v>
      </c>
      <c r="D979" s="79"/>
      <c r="E979" s="79"/>
      <c r="F979" s="79"/>
      <c r="G979" s="79"/>
      <c r="H979" s="79"/>
      <c r="I979" s="80">
        <f>K979/E977</f>
        <v>14043.9</v>
      </c>
      <c r="J979" s="80"/>
      <c r="K979" s="80">
        <f>L977</f>
        <v>56175.6</v>
      </c>
      <c r="L979" s="80"/>
      <c r="AD979">
        <f>ROUND((Source!AT186/100)*((ROUND(ROUND(Source!AO186,2)*Source!I186, 2)+ROUND(ROUND(Source!AN186,2)*Source!I186, 2))), 2)</f>
        <v>0</v>
      </c>
      <c r="AE979">
        <f>ROUND((Source!AU186/100)*((ROUND(ROUND(Source!AO186,2)*Source!I186, 2)+ROUND(ROUND(Source!AN186,2)*Source!I186, 2))), 2)</f>
        <v>0</v>
      </c>
      <c r="AN979" s="76">
        <f>L977</f>
        <v>56175.6</v>
      </c>
      <c r="AO979">
        <f>0</f>
        <v>0</v>
      </c>
      <c r="AQ979" t="s">
        <v>920</v>
      </c>
      <c r="AR979">
        <f>0</f>
        <v>0</v>
      </c>
      <c r="AT979">
        <f>0</f>
        <v>0</v>
      </c>
      <c r="AV979" t="s">
        <v>920</v>
      </c>
      <c r="AW979" s="76">
        <f>L977</f>
        <v>56175.6</v>
      </c>
      <c r="AZ979">
        <f>Source!X186</f>
        <v>0</v>
      </c>
      <c r="BA979">
        <f>Source!Y186</f>
        <v>0</v>
      </c>
      <c r="CD979">
        <v>1</v>
      </c>
    </row>
    <row r="980" spans="1:82" ht="39.75" x14ac:dyDescent="0.2">
      <c r="A980" s="61" t="s">
        <v>354</v>
      </c>
      <c r="B980" s="63" t="str">
        <f>Source!F187</f>
        <v>Цена поставщика</v>
      </c>
      <c r="C980" s="63" t="s">
        <v>1020</v>
      </c>
      <c r="D980" s="64" t="str">
        <f>Source!H187</f>
        <v>ШТ</v>
      </c>
      <c r="E980" s="65">
        <f>Source!K187</f>
        <v>4</v>
      </c>
      <c r="F980" s="65"/>
      <c r="G980" s="65">
        <f>Source!I187</f>
        <v>4</v>
      </c>
      <c r="H980" s="67">
        <f>Source!AL187</f>
        <v>11223.33</v>
      </c>
      <c r="I980" s="66"/>
      <c r="J980" s="67"/>
      <c r="K980" s="66">
        <f>ROUND(1.02,7)</f>
        <v>1.02</v>
      </c>
      <c r="L980" s="67">
        <f>Source!P187</f>
        <v>45791.19</v>
      </c>
    </row>
    <row r="981" spans="1:82" ht="89.25" x14ac:dyDescent="0.2">
      <c r="A981" s="91"/>
      <c r="B981" s="92" t="str">
        <f>Source!EO187</f>
        <v>Поправка: ФСБЦ-2022, ОП, т.3, п.1.1.</v>
      </c>
      <c r="C981" s="92" t="str">
        <f>Source!CN187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81" s="91"/>
      <c r="E981" s="91"/>
      <c r="F981" s="91"/>
      <c r="G981" s="91"/>
      <c r="H981" s="91"/>
      <c r="I981" s="91"/>
      <c r="J981" s="91"/>
      <c r="K981" s="91"/>
      <c r="L981" s="91"/>
    </row>
    <row r="982" spans="1:82" ht="15" x14ac:dyDescent="0.2">
      <c r="C982" s="79" t="s">
        <v>919</v>
      </c>
      <c r="D982" s="79"/>
      <c r="E982" s="79"/>
      <c r="F982" s="79"/>
      <c r="G982" s="79"/>
      <c r="H982" s="79"/>
      <c r="I982" s="80">
        <f>K982/E980</f>
        <v>11447.797500000001</v>
      </c>
      <c r="J982" s="80"/>
      <c r="K982" s="80">
        <f>L980</f>
        <v>45791.19</v>
      </c>
      <c r="L982" s="80"/>
      <c r="AD982">
        <f>ROUND((Source!AT187/100)*((ROUND(ROUND(Source!AO187,2)*Source!I187, 2)+ROUND(ROUND(Source!AN187,2)*Source!I187, 2))), 2)</f>
        <v>0</v>
      </c>
      <c r="AE982">
        <f>ROUND((Source!AU187/100)*((ROUND(ROUND(Source!AO187,2)*Source!I187, 2)+ROUND(ROUND(Source!AN187,2)*Source!I187, 2))), 2)</f>
        <v>0</v>
      </c>
      <c r="AN982" s="76">
        <f>L980</f>
        <v>45791.19</v>
      </c>
      <c r="AO982">
        <f>0</f>
        <v>0</v>
      </c>
      <c r="AQ982" t="s">
        <v>920</v>
      </c>
      <c r="AR982">
        <f>0</f>
        <v>0</v>
      </c>
      <c r="AT982">
        <f>0</f>
        <v>0</v>
      </c>
      <c r="AV982" t="s">
        <v>920</v>
      </c>
      <c r="AW982" s="76">
        <f>L980</f>
        <v>45791.19</v>
      </c>
      <c r="AZ982">
        <f>Source!X187</f>
        <v>0</v>
      </c>
      <c r="BA982">
        <f>Source!Y187</f>
        <v>0</v>
      </c>
      <c r="CD982">
        <v>1</v>
      </c>
    </row>
    <row r="983" spans="1:82" ht="39.75" x14ac:dyDescent="0.2">
      <c r="A983" s="61" t="s">
        <v>356</v>
      </c>
      <c r="B983" s="63" t="str">
        <f>Source!F188</f>
        <v>Цена поставщика</v>
      </c>
      <c r="C983" s="63" t="s">
        <v>1021</v>
      </c>
      <c r="D983" s="64" t="str">
        <f>Source!H188</f>
        <v>ШТ</v>
      </c>
      <c r="E983" s="65">
        <f>Source!K188</f>
        <v>8</v>
      </c>
      <c r="F983" s="65"/>
      <c r="G983" s="65">
        <f>Source!I188</f>
        <v>8</v>
      </c>
      <c r="H983" s="67">
        <f>Source!AL188</f>
        <v>833.75</v>
      </c>
      <c r="I983" s="66"/>
      <c r="J983" s="67"/>
      <c r="K983" s="66">
        <f>ROUND(1.02,7)</f>
        <v>1.02</v>
      </c>
      <c r="L983" s="67">
        <f>Source!P188</f>
        <v>6803.4</v>
      </c>
    </row>
    <row r="984" spans="1:82" ht="89.25" x14ac:dyDescent="0.2">
      <c r="A984" s="91"/>
      <c r="B984" s="92" t="str">
        <f>Source!EO188</f>
        <v>Поправка: ФСБЦ-2022, ОП, т.3, п.1.1.</v>
      </c>
      <c r="C984" s="92" t="str">
        <f>Source!CN188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84" s="91"/>
      <c r="E984" s="91"/>
      <c r="F984" s="91"/>
      <c r="G984" s="91"/>
      <c r="H984" s="91"/>
      <c r="I984" s="91"/>
      <c r="J984" s="91"/>
      <c r="K984" s="91"/>
      <c r="L984" s="91"/>
    </row>
    <row r="985" spans="1:82" ht="15" x14ac:dyDescent="0.2">
      <c r="C985" s="79" t="s">
        <v>919</v>
      </c>
      <c r="D985" s="79"/>
      <c r="E985" s="79"/>
      <c r="F985" s="79"/>
      <c r="G985" s="79"/>
      <c r="H985" s="79"/>
      <c r="I985" s="80">
        <f>K985/E983</f>
        <v>850.42499999999995</v>
      </c>
      <c r="J985" s="80"/>
      <c r="K985" s="80">
        <f>L983</f>
        <v>6803.4</v>
      </c>
      <c r="L985" s="80"/>
      <c r="AD985">
        <f>ROUND((Source!AT188/100)*((ROUND(ROUND(Source!AO188,2)*Source!I188, 2)+ROUND(ROUND(Source!AN188,2)*Source!I188, 2))), 2)</f>
        <v>0</v>
      </c>
      <c r="AE985">
        <f>ROUND((Source!AU188/100)*((ROUND(ROUND(Source!AO188,2)*Source!I188, 2)+ROUND(ROUND(Source!AN188,2)*Source!I188, 2))), 2)</f>
        <v>0</v>
      </c>
      <c r="AN985" s="76">
        <f>L983</f>
        <v>6803.4</v>
      </c>
      <c r="AO985">
        <f>0</f>
        <v>0</v>
      </c>
      <c r="AQ985" t="s">
        <v>920</v>
      </c>
      <c r="AR985">
        <f>0</f>
        <v>0</v>
      </c>
      <c r="AT985">
        <f>0</f>
        <v>0</v>
      </c>
      <c r="AV985" t="s">
        <v>920</v>
      </c>
      <c r="AW985" s="76">
        <f>L983</f>
        <v>6803.4</v>
      </c>
      <c r="AZ985">
        <f>Source!X188</f>
        <v>0</v>
      </c>
      <c r="BA985">
        <f>Source!Y188</f>
        <v>0</v>
      </c>
      <c r="CD985">
        <v>1</v>
      </c>
    </row>
    <row r="986" spans="1:82" ht="28.5" x14ac:dyDescent="0.2">
      <c r="A986" s="82" t="s">
        <v>358</v>
      </c>
      <c r="B986" s="71" t="str">
        <f>Source!F189</f>
        <v>01.7.15.05-0015</v>
      </c>
      <c r="C986" s="71" t="str">
        <f>Source!G189</f>
        <v>Гайки стальные шестигранные, диаметр резьбы М16 (М18)(0,038кг/шт)</v>
      </c>
      <c r="D986" s="72" t="str">
        <f>Source!H189</f>
        <v>т</v>
      </c>
      <c r="E986" s="73">
        <f>Source!K189</f>
        <v>3.0400000000000002E-4</v>
      </c>
      <c r="F986" s="73"/>
      <c r="G986" s="73">
        <f>Source!I189</f>
        <v>3.0400000000000002E-4</v>
      </c>
      <c r="H986" s="74">
        <f>Source!AL189</f>
        <v>123285.2</v>
      </c>
      <c r="I986" s="75">
        <f>IF(Source!BC189&lt;&gt; 0, Source!BC189, 1)</f>
        <v>1.1200000000000001</v>
      </c>
      <c r="J986" s="74">
        <f>ROUND(H986*I986, 2)</f>
        <v>138079.42000000001</v>
      </c>
      <c r="K986" s="75"/>
      <c r="L986" s="74">
        <f>Source!P189</f>
        <v>41.98</v>
      </c>
    </row>
    <row r="987" spans="1:82" ht="15" x14ac:dyDescent="0.2">
      <c r="C987" s="79" t="s">
        <v>919</v>
      </c>
      <c r="D987" s="79"/>
      <c r="E987" s="79"/>
      <c r="F987" s="79"/>
      <c r="G987" s="79"/>
      <c r="H987" s="79"/>
      <c r="I987" s="80">
        <f>K987/E986</f>
        <v>138092.10526315786</v>
      </c>
      <c r="J987" s="80"/>
      <c r="K987" s="80">
        <f>L986</f>
        <v>41.98</v>
      </c>
      <c r="L987" s="80"/>
      <c r="AD987">
        <f>ROUND((Source!AT189/100)*((ROUND(ROUND(Source!AO189,2)*Source!I189, 2)+ROUND(ROUND(Source!AN189,2)*Source!I189, 2))), 2)</f>
        <v>0</v>
      </c>
      <c r="AE987">
        <f>ROUND((Source!AU189/100)*((ROUND(ROUND(Source!AO189,2)*Source!I189, 2)+ROUND(ROUND(Source!AN189,2)*Source!I189, 2))), 2)</f>
        <v>0</v>
      </c>
      <c r="AN987" s="76">
        <f>L986</f>
        <v>41.98</v>
      </c>
      <c r="AO987">
        <f>0</f>
        <v>0</v>
      </c>
      <c r="AQ987" t="s">
        <v>920</v>
      </c>
      <c r="AR987">
        <f>0</f>
        <v>0</v>
      </c>
      <c r="AT987">
        <f>0</f>
        <v>0</v>
      </c>
      <c r="AV987" t="s">
        <v>920</v>
      </c>
      <c r="AW987" s="76">
        <f>L986</f>
        <v>41.98</v>
      </c>
      <c r="AZ987">
        <f>Source!X189</f>
        <v>0</v>
      </c>
      <c r="BA987">
        <f>Source!Y189</f>
        <v>0</v>
      </c>
      <c r="CD987">
        <v>1</v>
      </c>
    </row>
    <row r="988" spans="1:82" ht="39.75" x14ac:dyDescent="0.2">
      <c r="A988" s="82" t="s">
        <v>359</v>
      </c>
      <c r="B988" s="71" t="str">
        <f>Source!F190</f>
        <v>Цена поставщика</v>
      </c>
      <c r="C988" s="71" t="s">
        <v>999</v>
      </c>
      <c r="D988" s="72" t="str">
        <f>Source!H190</f>
        <v>ШТ</v>
      </c>
      <c r="E988" s="73">
        <f>Source!K190</f>
        <v>4</v>
      </c>
      <c r="F988" s="73"/>
      <c r="G988" s="73">
        <f>Source!I190</f>
        <v>4</v>
      </c>
      <c r="H988" s="74">
        <f>Source!AL190</f>
        <v>78.5</v>
      </c>
      <c r="I988" s="75"/>
      <c r="J988" s="74"/>
      <c r="K988" s="75">
        <f>ROUND(1.02,7)</f>
        <v>1.02</v>
      </c>
      <c r="L988" s="74">
        <f>Source!P190</f>
        <v>320.27999999999997</v>
      </c>
    </row>
    <row r="989" spans="1:82" ht="15" x14ac:dyDescent="0.2">
      <c r="C989" s="79" t="s">
        <v>919</v>
      </c>
      <c r="D989" s="79"/>
      <c r="E989" s="79"/>
      <c r="F989" s="79"/>
      <c r="G989" s="79"/>
      <c r="H989" s="79"/>
      <c r="I989" s="80">
        <f>K989/E988</f>
        <v>80.069999999999993</v>
      </c>
      <c r="J989" s="80"/>
      <c r="K989" s="80">
        <f>L988</f>
        <v>320.27999999999997</v>
      </c>
      <c r="L989" s="80"/>
      <c r="AD989">
        <f>ROUND((Source!AT190/100)*((ROUND(ROUND(Source!AO190,2)*Source!I190, 2)+ROUND(ROUND(Source!AN190,2)*Source!I190, 2))), 2)</f>
        <v>0</v>
      </c>
      <c r="AE989">
        <f>ROUND((Source!AU190/100)*((ROUND(ROUND(Source!AO190,2)*Source!I190, 2)+ROUND(ROUND(Source!AN190,2)*Source!I190, 2))), 2)</f>
        <v>0</v>
      </c>
      <c r="AN989" s="76">
        <f>L988</f>
        <v>320.27999999999997</v>
      </c>
      <c r="AO989">
        <f>0</f>
        <v>0</v>
      </c>
      <c r="AQ989" t="s">
        <v>920</v>
      </c>
      <c r="AR989">
        <f>0</f>
        <v>0</v>
      </c>
      <c r="AT989">
        <f>0</f>
        <v>0</v>
      </c>
      <c r="AV989" t="s">
        <v>920</v>
      </c>
      <c r="AW989" s="76">
        <f>L988</f>
        <v>320.27999999999997</v>
      </c>
      <c r="AZ989">
        <f>Source!X190</f>
        <v>0</v>
      </c>
      <c r="BA989">
        <f>Source!Y190</f>
        <v>0</v>
      </c>
      <c r="CD989">
        <v>1</v>
      </c>
    </row>
    <row r="990" spans="1:82" ht="39.75" x14ac:dyDescent="0.2">
      <c r="A990" s="82" t="s">
        <v>360</v>
      </c>
      <c r="B990" s="71" t="str">
        <f>Source!F191</f>
        <v>Цена поставщика</v>
      </c>
      <c r="C990" s="71" t="s">
        <v>1000</v>
      </c>
      <c r="D990" s="72" t="str">
        <f>Source!H191</f>
        <v>ШТ</v>
      </c>
      <c r="E990" s="73">
        <f>Source!K191</f>
        <v>4</v>
      </c>
      <c r="F990" s="73"/>
      <c r="G990" s="73">
        <f>Source!I191</f>
        <v>4</v>
      </c>
      <c r="H990" s="74">
        <f>Source!AL191</f>
        <v>3858</v>
      </c>
      <c r="I990" s="75"/>
      <c r="J990" s="74"/>
      <c r="K990" s="75">
        <f>ROUND(1.02,7)</f>
        <v>1.02</v>
      </c>
      <c r="L990" s="74">
        <f>Source!P191</f>
        <v>15740.64</v>
      </c>
    </row>
    <row r="991" spans="1:82" ht="15" x14ac:dyDescent="0.2">
      <c r="C991" s="79" t="s">
        <v>919</v>
      </c>
      <c r="D991" s="79"/>
      <c r="E991" s="79"/>
      <c r="F991" s="79"/>
      <c r="G991" s="79"/>
      <c r="H991" s="79"/>
      <c r="I991" s="80">
        <f>K991/E990</f>
        <v>3935.16</v>
      </c>
      <c r="J991" s="80"/>
      <c r="K991" s="80">
        <f>L990</f>
        <v>15740.64</v>
      </c>
      <c r="L991" s="80"/>
      <c r="AD991">
        <f>ROUND((Source!AT191/100)*((ROUND(ROUND(Source!AO191,2)*Source!I191, 2)+ROUND(ROUND(Source!AN191,2)*Source!I191, 2))), 2)</f>
        <v>0</v>
      </c>
      <c r="AE991">
        <f>ROUND((Source!AU191/100)*((ROUND(ROUND(Source!AO191,2)*Source!I191, 2)+ROUND(ROUND(Source!AN191,2)*Source!I191, 2))), 2)</f>
        <v>0</v>
      </c>
      <c r="AN991" s="76">
        <f>L990</f>
        <v>15740.64</v>
      </c>
      <c r="AO991">
        <f>0</f>
        <v>0</v>
      </c>
      <c r="AQ991" t="s">
        <v>920</v>
      </c>
      <c r="AR991">
        <f>0</f>
        <v>0</v>
      </c>
      <c r="AT991">
        <f>0</f>
        <v>0</v>
      </c>
      <c r="AV991" t="s">
        <v>920</v>
      </c>
      <c r="AW991" s="76">
        <f>L990</f>
        <v>15740.64</v>
      </c>
      <c r="AZ991">
        <f>Source!X191</f>
        <v>0</v>
      </c>
      <c r="BA991">
        <f>Source!Y191</f>
        <v>0</v>
      </c>
      <c r="CD991">
        <v>1</v>
      </c>
    </row>
    <row r="992" spans="1:82" ht="39.75" x14ac:dyDescent="0.2">
      <c r="A992" s="82" t="s">
        <v>361</v>
      </c>
      <c r="B992" s="71" t="str">
        <f>Source!F192</f>
        <v>Цена поставщика</v>
      </c>
      <c r="C992" s="71" t="s">
        <v>1001</v>
      </c>
      <c r="D992" s="72" t="str">
        <f>Source!H192</f>
        <v>ШТ</v>
      </c>
      <c r="E992" s="73">
        <f>Source!K192</f>
        <v>4</v>
      </c>
      <c r="F992" s="73"/>
      <c r="G992" s="73">
        <f>Source!I192</f>
        <v>4</v>
      </c>
      <c r="H992" s="74">
        <f>Source!AL192</f>
        <v>370.7</v>
      </c>
      <c r="I992" s="75"/>
      <c r="J992" s="74"/>
      <c r="K992" s="75">
        <f>ROUND(1.02,7)</f>
        <v>1.02</v>
      </c>
      <c r="L992" s="74">
        <f>Source!P192</f>
        <v>1512.46</v>
      </c>
    </row>
    <row r="993" spans="1:83" ht="15" x14ac:dyDescent="0.2">
      <c r="C993" s="79" t="s">
        <v>919</v>
      </c>
      <c r="D993" s="79"/>
      <c r="E993" s="79"/>
      <c r="F993" s="79"/>
      <c r="G993" s="79"/>
      <c r="H993" s="79"/>
      <c r="I993" s="80">
        <f>K993/E992</f>
        <v>378.11500000000001</v>
      </c>
      <c r="J993" s="80"/>
      <c r="K993" s="80">
        <f>L992</f>
        <v>1512.46</v>
      </c>
      <c r="L993" s="80"/>
      <c r="AD993">
        <f>ROUND((Source!AT192/100)*((ROUND(ROUND(Source!AO192,2)*Source!I192, 2)+ROUND(ROUND(Source!AN192,2)*Source!I192, 2))), 2)</f>
        <v>0</v>
      </c>
      <c r="AE993">
        <f>ROUND((Source!AU192/100)*((ROUND(ROUND(Source!AO192,2)*Source!I192, 2)+ROUND(ROUND(Source!AN192,2)*Source!I192, 2))), 2)</f>
        <v>0</v>
      </c>
      <c r="AN993" s="76">
        <f>L992</f>
        <v>1512.46</v>
      </c>
      <c r="AO993">
        <f>0</f>
        <v>0</v>
      </c>
      <c r="AQ993" t="s">
        <v>920</v>
      </c>
      <c r="AR993">
        <f>0</f>
        <v>0</v>
      </c>
      <c r="AT993">
        <f>0</f>
        <v>0</v>
      </c>
      <c r="AV993" t="s">
        <v>920</v>
      </c>
      <c r="AW993" s="76">
        <f>L992</f>
        <v>1512.46</v>
      </c>
      <c r="AZ993">
        <f>Source!X192</f>
        <v>0</v>
      </c>
      <c r="BA993">
        <f>Source!Y192</f>
        <v>0</v>
      </c>
      <c r="CD993">
        <v>1</v>
      </c>
    </row>
    <row r="994" spans="1:83" ht="39.75" x14ac:dyDescent="0.2">
      <c r="A994" s="82" t="s">
        <v>362</v>
      </c>
      <c r="B994" s="71" t="str">
        <f>Source!F193</f>
        <v>Цена поставщика</v>
      </c>
      <c r="C994" s="71" t="s">
        <v>1002</v>
      </c>
      <c r="D994" s="72" t="str">
        <f>Source!H193</f>
        <v>ШТ</v>
      </c>
      <c r="E994" s="73">
        <f>Source!K193</f>
        <v>8</v>
      </c>
      <c r="F994" s="73"/>
      <c r="G994" s="73">
        <f>Source!I193</f>
        <v>8</v>
      </c>
      <c r="H994" s="74">
        <f>Source!AL193</f>
        <v>35</v>
      </c>
      <c r="I994" s="75"/>
      <c r="J994" s="74"/>
      <c r="K994" s="75">
        <f>ROUND(1.02,7)</f>
        <v>1.02</v>
      </c>
      <c r="L994" s="74">
        <f>Source!P193</f>
        <v>285.60000000000002</v>
      </c>
    </row>
    <row r="995" spans="1:83" ht="15" x14ac:dyDescent="0.2">
      <c r="C995" s="79" t="s">
        <v>919</v>
      </c>
      <c r="D995" s="79"/>
      <c r="E995" s="79"/>
      <c r="F995" s="79"/>
      <c r="G995" s="79"/>
      <c r="H995" s="79"/>
      <c r="I995" s="80">
        <f>K995/E994</f>
        <v>35.700000000000003</v>
      </c>
      <c r="J995" s="80"/>
      <c r="K995" s="80">
        <f>L994</f>
        <v>285.60000000000002</v>
      </c>
      <c r="L995" s="80"/>
      <c r="AD995">
        <f>ROUND((Source!AT193/100)*((ROUND(ROUND(Source!AO193,2)*Source!I193, 2)+ROUND(ROUND(Source!AN193,2)*Source!I193, 2))), 2)</f>
        <v>0</v>
      </c>
      <c r="AE995">
        <f>ROUND((Source!AU193/100)*((ROUND(ROUND(Source!AO193,2)*Source!I193, 2)+ROUND(ROUND(Source!AN193,2)*Source!I193, 2))), 2)</f>
        <v>0</v>
      </c>
      <c r="AN995" s="76">
        <f>L994</f>
        <v>285.60000000000002</v>
      </c>
      <c r="AO995">
        <f>0</f>
        <v>0</v>
      </c>
      <c r="AQ995" t="s">
        <v>920</v>
      </c>
      <c r="AR995">
        <f>0</f>
        <v>0</v>
      </c>
      <c r="AT995">
        <f>0</f>
        <v>0</v>
      </c>
      <c r="AV995" t="s">
        <v>920</v>
      </c>
      <c r="AW995" s="76">
        <f>L994</f>
        <v>285.60000000000002</v>
      </c>
      <c r="AZ995">
        <f>Source!X193</f>
        <v>0</v>
      </c>
      <c r="BA995">
        <f>Source!Y193</f>
        <v>0</v>
      </c>
      <c r="CD995">
        <v>1</v>
      </c>
    </row>
    <row r="996" spans="1:83" ht="39.75" x14ac:dyDescent="0.2">
      <c r="A996" s="82" t="s">
        <v>363</v>
      </c>
      <c r="B996" s="71" t="str">
        <f>Source!F194</f>
        <v>Цена поставщика</v>
      </c>
      <c r="C996" s="71" t="s">
        <v>1003</v>
      </c>
      <c r="D996" s="72" t="str">
        <f>Source!H194</f>
        <v>ШТ</v>
      </c>
      <c r="E996" s="73">
        <f>Source!K194</f>
        <v>12</v>
      </c>
      <c r="F996" s="73"/>
      <c r="G996" s="73">
        <f>Source!I194</f>
        <v>12</v>
      </c>
      <c r="H996" s="74">
        <f>Source!AL194</f>
        <v>2087.4</v>
      </c>
      <c r="I996" s="75"/>
      <c r="J996" s="74"/>
      <c r="K996" s="75">
        <f>ROUND(1.02,7)</f>
        <v>1.02</v>
      </c>
      <c r="L996" s="74">
        <f>Source!P194</f>
        <v>25549.78</v>
      </c>
    </row>
    <row r="997" spans="1:83" ht="15" x14ac:dyDescent="0.2">
      <c r="C997" s="79" t="s">
        <v>919</v>
      </c>
      <c r="D997" s="79"/>
      <c r="E997" s="79"/>
      <c r="F997" s="79"/>
      <c r="G997" s="79"/>
      <c r="H997" s="79"/>
      <c r="I997" s="80">
        <f>K997/E996</f>
        <v>2129.1483333333331</v>
      </c>
      <c r="J997" s="80"/>
      <c r="K997" s="80">
        <f>L996</f>
        <v>25549.78</v>
      </c>
      <c r="L997" s="80"/>
      <c r="AD997">
        <f>ROUND((Source!AT194/100)*((ROUND(ROUND(Source!AO194,2)*Source!I194, 2)+ROUND(ROUND(Source!AN194,2)*Source!I194, 2))), 2)</f>
        <v>0</v>
      </c>
      <c r="AE997">
        <f>ROUND((Source!AU194/100)*((ROUND(ROUND(Source!AO194,2)*Source!I194, 2)+ROUND(ROUND(Source!AN194,2)*Source!I194, 2))), 2)</f>
        <v>0</v>
      </c>
      <c r="AN997" s="76">
        <f>L996</f>
        <v>25549.78</v>
      </c>
      <c r="AO997">
        <f>0</f>
        <v>0</v>
      </c>
      <c r="AQ997" t="s">
        <v>920</v>
      </c>
      <c r="AR997">
        <f>0</f>
        <v>0</v>
      </c>
      <c r="AT997">
        <f>0</f>
        <v>0</v>
      </c>
      <c r="AV997" t="s">
        <v>920</v>
      </c>
      <c r="AW997" s="76">
        <f>L996</f>
        <v>25549.78</v>
      </c>
      <c r="AZ997">
        <f>Source!X194</f>
        <v>0</v>
      </c>
      <c r="BA997">
        <f>Source!Y194</f>
        <v>0</v>
      </c>
      <c r="CD997">
        <v>1</v>
      </c>
    </row>
    <row r="998" spans="1:83" ht="39.75" x14ac:dyDescent="0.2">
      <c r="A998" s="82" t="s">
        <v>364</v>
      </c>
      <c r="B998" s="71" t="str">
        <f>Source!F196</f>
        <v>Цена поставщика</v>
      </c>
      <c r="C998" s="71" t="s">
        <v>1004</v>
      </c>
      <c r="D998" s="72" t="str">
        <f>Source!H196</f>
        <v>ШТ</v>
      </c>
      <c r="E998" s="73">
        <f>Source!K196</f>
        <v>12</v>
      </c>
      <c r="F998" s="73"/>
      <c r="G998" s="73">
        <f>Source!I196</f>
        <v>12</v>
      </c>
      <c r="H998" s="74">
        <f>Source!AL196</f>
        <v>11.5</v>
      </c>
      <c r="I998" s="75"/>
      <c r="J998" s="74"/>
      <c r="K998" s="75">
        <f>ROUND(1.02,7)</f>
        <v>1.02</v>
      </c>
      <c r="L998" s="74">
        <f>Source!P196</f>
        <v>140.76</v>
      </c>
    </row>
    <row r="999" spans="1:83" ht="15" x14ac:dyDescent="0.2">
      <c r="C999" s="79" t="s">
        <v>919</v>
      </c>
      <c r="D999" s="79"/>
      <c r="E999" s="79"/>
      <c r="F999" s="79"/>
      <c r="G999" s="79"/>
      <c r="H999" s="79"/>
      <c r="I999" s="80">
        <f>K999/E998</f>
        <v>11.729999999999999</v>
      </c>
      <c r="J999" s="80"/>
      <c r="K999" s="80">
        <f>L998</f>
        <v>140.76</v>
      </c>
      <c r="L999" s="80"/>
      <c r="AD999">
        <f>ROUND((Source!AT196/100)*((ROUND(ROUND(Source!AO196,2)*Source!I196, 2)+ROUND(ROUND(Source!AN196,2)*Source!I196, 2))), 2)</f>
        <v>0</v>
      </c>
      <c r="AE999">
        <f>ROUND((Source!AU196/100)*((ROUND(ROUND(Source!AO196,2)*Source!I196, 2)+ROUND(ROUND(Source!AN196,2)*Source!I196, 2))), 2)</f>
        <v>0</v>
      </c>
      <c r="AN999" s="76">
        <f>L998</f>
        <v>140.76</v>
      </c>
      <c r="AO999">
        <f>0</f>
        <v>0</v>
      </c>
      <c r="AQ999" t="s">
        <v>920</v>
      </c>
      <c r="AR999">
        <f>0</f>
        <v>0</v>
      </c>
      <c r="AT999">
        <f>0</f>
        <v>0</v>
      </c>
      <c r="AV999" t="s">
        <v>920</v>
      </c>
      <c r="AW999" s="76">
        <f>L998</f>
        <v>140.76</v>
      </c>
      <c r="AZ999">
        <f>Source!X196</f>
        <v>0</v>
      </c>
      <c r="BA999">
        <f>Source!Y196</f>
        <v>0</v>
      </c>
      <c r="CD999">
        <v>1</v>
      </c>
    </row>
    <row r="1000" spans="1:83" ht="71.25" x14ac:dyDescent="0.2">
      <c r="A1000" s="82" t="s">
        <v>365</v>
      </c>
      <c r="B1000" s="71" t="str">
        <f>Source!F197</f>
        <v>20.1.02.23-1031</v>
      </c>
      <c r="C1000" s="71" t="str">
        <f>Source!G197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000" s="72" t="str">
        <f>Source!H197</f>
        <v>ШТ</v>
      </c>
      <c r="E1000" s="73">
        <f>Source!K197</f>
        <v>24</v>
      </c>
      <c r="F1000" s="73"/>
      <c r="G1000" s="73">
        <f>Source!I197</f>
        <v>24</v>
      </c>
      <c r="H1000" s="74">
        <f>Source!AL197</f>
        <v>127.56</v>
      </c>
      <c r="I1000" s="75">
        <f>IF(Source!BC197&lt;&gt; 0, Source!BC197, 1)</f>
        <v>1.24</v>
      </c>
      <c r="J1000" s="74">
        <f>ROUND(H1000*I1000, 2)</f>
        <v>158.16999999999999</v>
      </c>
      <c r="K1000" s="75"/>
      <c r="L1000" s="74">
        <f>Source!P197</f>
        <v>3796.08</v>
      </c>
    </row>
    <row r="1001" spans="1:83" ht="15" x14ac:dyDescent="0.2">
      <c r="C1001" s="79" t="s">
        <v>919</v>
      </c>
      <c r="D1001" s="79"/>
      <c r="E1001" s="79"/>
      <c r="F1001" s="79"/>
      <c r="G1001" s="79"/>
      <c r="H1001" s="79"/>
      <c r="I1001" s="80">
        <f>K1001/E1000</f>
        <v>158.16999999999999</v>
      </c>
      <c r="J1001" s="80"/>
      <c r="K1001" s="80">
        <f>L1000</f>
        <v>3796.08</v>
      </c>
      <c r="L1001" s="80"/>
      <c r="AD1001">
        <f>ROUND((Source!AT197/100)*((ROUND(ROUND(Source!AO197,2)*Source!I197, 2)+ROUND(ROUND(Source!AN197,2)*Source!I197, 2))), 2)</f>
        <v>0</v>
      </c>
      <c r="AE1001">
        <f>ROUND((Source!AU197/100)*((ROUND(ROUND(Source!AO197,2)*Source!I197, 2)+ROUND(ROUND(Source!AN197,2)*Source!I197, 2))), 2)</f>
        <v>0</v>
      </c>
      <c r="AN1001" s="76">
        <f>L1000</f>
        <v>3796.08</v>
      </c>
      <c r="AO1001">
        <f>0</f>
        <v>0</v>
      </c>
      <c r="AQ1001" t="s">
        <v>920</v>
      </c>
      <c r="AR1001">
        <f>0</f>
        <v>0</v>
      </c>
      <c r="AT1001">
        <f>0</f>
        <v>0</v>
      </c>
      <c r="AV1001" t="s">
        <v>920</v>
      </c>
      <c r="AW1001" s="76">
        <f>L1000</f>
        <v>3796.08</v>
      </c>
      <c r="AZ1001">
        <f>Source!X197</f>
        <v>0</v>
      </c>
      <c r="BA1001">
        <f>Source!Y197</f>
        <v>0</v>
      </c>
      <c r="CD1001">
        <v>2</v>
      </c>
    </row>
    <row r="1002" spans="1:83" ht="65.25" x14ac:dyDescent="0.2">
      <c r="A1002" s="61" t="s">
        <v>366</v>
      </c>
      <c r="B1002" s="63" t="s">
        <v>1022</v>
      </c>
      <c r="C1002" s="63" t="s">
        <v>1023</v>
      </c>
      <c r="D1002" s="64" t="str">
        <f>Source!H198</f>
        <v>ШТ</v>
      </c>
      <c r="E1002" s="65">
        <f>Source!K198</f>
        <v>12</v>
      </c>
      <c r="F1002" s="65"/>
      <c r="G1002" s="65">
        <f>Source!I198</f>
        <v>12</v>
      </c>
      <c r="H1002" s="67"/>
      <c r="I1002" s="66"/>
      <c r="J1002" s="67"/>
      <c r="K1002" s="66"/>
      <c r="L1002" s="67"/>
    </row>
    <row r="1003" spans="1:83" ht="165.75" x14ac:dyDescent="0.2">
      <c r="B1003" s="68" t="str">
        <f>Source!EO198</f>
        <v>Поправка: 421/пр_2020_прил.10_т.5_п.4_гр.4</v>
      </c>
      <c r="C1003" s="68" t="str">
        <f>Source!CN198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04" spans="1:83" ht="15" x14ac:dyDescent="0.2">
      <c r="A1004" s="62"/>
      <c r="B1004" s="65">
        <v>1</v>
      </c>
      <c r="C1004" s="62" t="s">
        <v>911</v>
      </c>
      <c r="D1004" s="64" t="s">
        <v>680</v>
      </c>
      <c r="E1004" s="69"/>
      <c r="F1004" s="65"/>
      <c r="G1004" s="69">
        <f>Source!U198</f>
        <v>5.04</v>
      </c>
      <c r="H1004" s="65"/>
      <c r="I1004" s="65"/>
      <c r="J1004" s="65"/>
      <c r="K1004" s="65"/>
      <c r="L1004" s="70">
        <f>SUM(L1005:L1005)-SUMIF(CE1005:CE1005, 1, L1005:L1005)</f>
        <v>2301.16</v>
      </c>
    </row>
    <row r="1005" spans="1:83" ht="28.5" x14ac:dyDescent="0.2">
      <c r="A1005" s="63"/>
      <c r="B1005" s="63" t="s">
        <v>758</v>
      </c>
      <c r="C1005" s="63" t="s">
        <v>759</v>
      </c>
      <c r="D1005" s="64" t="s">
        <v>680</v>
      </c>
      <c r="E1005" s="65">
        <v>0.35</v>
      </c>
      <c r="F1005" s="65">
        <f>ROUND(1.2,7)</f>
        <v>1.2</v>
      </c>
      <c r="G1005" s="65">
        <f>SmtRes!CX229</f>
        <v>5.04</v>
      </c>
      <c r="H1005" s="67"/>
      <c r="I1005" s="66"/>
      <c r="J1005" s="67">
        <f>SmtRes!CZ229</f>
        <v>456.58</v>
      </c>
      <c r="K1005" s="66"/>
      <c r="L1005" s="67">
        <f>SmtRes!DI229</f>
        <v>2301.16</v>
      </c>
    </row>
    <row r="1006" spans="1:83" ht="15" x14ac:dyDescent="0.2">
      <c r="A1006" s="62"/>
      <c r="B1006" s="65">
        <v>2</v>
      </c>
      <c r="C1006" s="62" t="s">
        <v>912</v>
      </c>
      <c r="D1006" s="64"/>
      <c r="E1006" s="69"/>
      <c r="F1006" s="65"/>
      <c r="G1006" s="69"/>
      <c r="H1006" s="65"/>
      <c r="I1006" s="65"/>
      <c r="J1006" s="65"/>
      <c r="K1006" s="65"/>
      <c r="L1006" s="70">
        <f>SUM(L1007:L1009)-SUMIF(CE1007:CE1009, 1, L1007:L1009)</f>
        <v>3180.2300000000005</v>
      </c>
    </row>
    <row r="1007" spans="1:83" ht="15" x14ac:dyDescent="0.2">
      <c r="A1007" s="62"/>
      <c r="B1007" s="65"/>
      <c r="C1007" s="62" t="s">
        <v>914</v>
      </c>
      <c r="D1007" s="64" t="s">
        <v>680</v>
      </c>
      <c r="E1007" s="69"/>
      <c r="F1007" s="65"/>
      <c r="G1007" s="69">
        <f>Source!V198</f>
        <v>2.16</v>
      </c>
      <c r="H1007" s="65"/>
      <c r="I1007" s="65"/>
      <c r="J1007" s="65"/>
      <c r="K1007" s="65"/>
      <c r="L1007" s="70">
        <f>SUMIF(CE1008:CE1009, 1, L1008:L1009)</f>
        <v>1386.85</v>
      </c>
      <c r="CE1007">
        <v>1</v>
      </c>
    </row>
    <row r="1008" spans="1:83" ht="28.5" x14ac:dyDescent="0.2">
      <c r="A1008" s="63"/>
      <c r="B1008" s="63" t="s">
        <v>692</v>
      </c>
      <c r="C1008" s="63" t="s">
        <v>694</v>
      </c>
      <c r="D1008" s="64" t="s">
        <v>571</v>
      </c>
      <c r="E1008" s="65">
        <v>0.15</v>
      </c>
      <c r="F1008" s="65">
        <f>ROUND(1.2,7)</f>
        <v>1.2</v>
      </c>
      <c r="G1008" s="65">
        <f>SmtRes!CX231</f>
        <v>2.16</v>
      </c>
      <c r="H1008" s="67"/>
      <c r="I1008" s="66"/>
      <c r="J1008" s="67">
        <f>SmtRes!CZ231</f>
        <v>1472.33</v>
      </c>
      <c r="K1008" s="66"/>
      <c r="L1008" s="67">
        <f>SmtRes!DG231</f>
        <v>3180.23</v>
      </c>
    </row>
    <row r="1009" spans="1:83" ht="28.5" x14ac:dyDescent="0.2">
      <c r="A1009" s="63"/>
      <c r="B1009" s="63" t="s">
        <v>695</v>
      </c>
      <c r="C1009" s="71" t="s">
        <v>924</v>
      </c>
      <c r="D1009" s="72" t="s">
        <v>680</v>
      </c>
      <c r="E1009" s="73">
        <f>SmtRes!DO231*SmtRes!AT231</f>
        <v>0.15</v>
      </c>
      <c r="F1009" s="73">
        <f>ROUND(1.2,7)</f>
        <v>1.2</v>
      </c>
      <c r="G1009" s="73">
        <f>SmtRes!DO231*SmtRes!CX231</f>
        <v>2.16</v>
      </c>
      <c r="H1009" s="74"/>
      <c r="I1009" s="75"/>
      <c r="J1009" s="74">
        <f>ROUND(SmtRes!AG231/SmtRes!DO231, 2)</f>
        <v>642.05999999999995</v>
      </c>
      <c r="K1009" s="75"/>
      <c r="L1009" s="74">
        <f>SmtRes!DH231</f>
        <v>1386.85</v>
      </c>
      <c r="CE1009">
        <v>1</v>
      </c>
    </row>
    <row r="1010" spans="1:83" ht="15" x14ac:dyDescent="0.2">
      <c r="A1010" s="63"/>
      <c r="B1010" s="63"/>
      <c r="C1010" s="77" t="s">
        <v>915</v>
      </c>
      <c r="D1010" s="64"/>
      <c r="E1010" s="65"/>
      <c r="F1010" s="65"/>
      <c r="G1010" s="65"/>
      <c r="H1010" s="67"/>
      <c r="I1010" s="66"/>
      <c r="J1010" s="67"/>
      <c r="K1010" s="66"/>
      <c r="L1010" s="67">
        <f>L1004+L1006+L1007</f>
        <v>6868.24</v>
      </c>
    </row>
    <row r="1011" spans="1:83" ht="14.25" x14ac:dyDescent="0.2">
      <c r="A1011" s="63"/>
      <c r="B1011" s="63"/>
      <c r="C1011" s="63" t="s">
        <v>916</v>
      </c>
      <c r="D1011" s="64"/>
      <c r="E1011" s="65"/>
      <c r="F1011" s="65"/>
      <c r="G1011" s="65"/>
      <c r="H1011" s="67"/>
      <c r="I1011" s="66"/>
      <c r="J1011" s="67"/>
      <c r="K1011" s="66"/>
      <c r="L1011" s="67">
        <f>SUM(AR1002:AR1014)+SUM(AS1002:AS1014)+SUM(AT1002:AT1014)+SUM(AU1002:AU1014)+SUM(AV1002:AV1014)</f>
        <v>3688.0099999999998</v>
      </c>
    </row>
    <row r="1012" spans="1:83" ht="28.5" x14ac:dyDescent="0.2">
      <c r="A1012" s="63"/>
      <c r="B1012" s="63" t="s">
        <v>58</v>
      </c>
      <c r="C1012" s="63" t="s">
        <v>930</v>
      </c>
      <c r="D1012" s="64" t="s">
        <v>838</v>
      </c>
      <c r="E1012" s="65">
        <f>Source!BZ198</f>
        <v>97</v>
      </c>
      <c r="F1012" s="65"/>
      <c r="G1012" s="65">
        <f>Source!AT198</f>
        <v>97</v>
      </c>
      <c r="H1012" s="67"/>
      <c r="I1012" s="66"/>
      <c r="J1012" s="67"/>
      <c r="K1012" s="66"/>
      <c r="L1012" s="67">
        <f>SUM(AZ1002:AZ1014)</f>
        <v>3577.37</v>
      </c>
    </row>
    <row r="1013" spans="1:83" ht="28.5" x14ac:dyDescent="0.2">
      <c r="A1013" s="71"/>
      <c r="B1013" s="71" t="s">
        <v>59</v>
      </c>
      <c r="C1013" s="71" t="s">
        <v>931</v>
      </c>
      <c r="D1013" s="72" t="s">
        <v>838</v>
      </c>
      <c r="E1013" s="73">
        <f>Source!CA198</f>
        <v>51</v>
      </c>
      <c r="F1013" s="73"/>
      <c r="G1013" s="73">
        <f>Source!AU198</f>
        <v>51</v>
      </c>
      <c r="H1013" s="74"/>
      <c r="I1013" s="75"/>
      <c r="J1013" s="74"/>
      <c r="K1013" s="75"/>
      <c r="L1013" s="74">
        <f>SUM(BA1002:BA1014)</f>
        <v>1880.89</v>
      </c>
    </row>
    <row r="1014" spans="1:83" ht="15" x14ac:dyDescent="0.2">
      <c r="C1014" s="79" t="s">
        <v>919</v>
      </c>
      <c r="D1014" s="79"/>
      <c r="E1014" s="79"/>
      <c r="F1014" s="79"/>
      <c r="G1014" s="79"/>
      <c r="H1014" s="79"/>
      <c r="I1014" s="80">
        <f>K1014/E1002</f>
        <v>1027.2083333333333</v>
      </c>
      <c r="J1014" s="80"/>
      <c r="K1014" s="80">
        <f>L1004+L1006+L1012+L1013+L1007</f>
        <v>12326.5</v>
      </c>
      <c r="L1014" s="80"/>
      <c r="AD1014">
        <f>ROUND((Source!AT198/100)*((ROUND(SUMIF(SmtRes!AQ229:'SmtRes'!AQ231,"=1",SmtRes!AD229:'SmtRes'!AD231)*Source!I198, 2)+ROUND(SUMIF(SmtRes!AQ229:'SmtRes'!AQ231,"=1",SmtRes!AC229:'SmtRes'!AC231)*Source!I198, 2))), 2)</f>
        <v>12788.17</v>
      </c>
      <c r="AE1014">
        <f>ROUND((Source!AU198/100)*((ROUND(SUMIF(SmtRes!AQ229:'SmtRes'!AQ231,"=1",SmtRes!AD229:'SmtRes'!AD231)*Source!I198, 2)+ROUND(SUMIF(SmtRes!AQ229:'SmtRes'!AQ231,"=1",SmtRes!AC229:'SmtRes'!AC231)*Source!I198, 2))), 2)</f>
        <v>6723.68</v>
      </c>
      <c r="AN1014" s="76">
        <f>L1004+L1006+L1012+L1013+L1007</f>
        <v>12326.5</v>
      </c>
      <c r="AO1014" s="76">
        <f>L1006</f>
        <v>3180.2300000000005</v>
      </c>
      <c r="AQ1014" t="s">
        <v>920</v>
      </c>
      <c r="AR1014" s="76">
        <f>L1004</f>
        <v>2301.16</v>
      </c>
      <c r="AT1014" s="76">
        <f>L1007</f>
        <v>1386.85</v>
      </c>
      <c r="AV1014" t="s">
        <v>920</v>
      </c>
      <c r="AW1014">
        <f>0</f>
        <v>0</v>
      </c>
      <c r="AZ1014">
        <f>Source!X198</f>
        <v>3577.37</v>
      </c>
      <c r="BA1014">
        <f>Source!Y198</f>
        <v>1880.89</v>
      </c>
      <c r="CD1014">
        <v>2</v>
      </c>
    </row>
    <row r="1015" spans="1:83" ht="14.25" x14ac:dyDescent="0.2">
      <c r="A1015" s="82" t="s">
        <v>371</v>
      </c>
      <c r="B1015" s="71" t="str">
        <f>Source!F199</f>
        <v>01.7.15.02-0051</v>
      </c>
      <c r="C1015" s="71" t="str">
        <f>Source!G199</f>
        <v>Болты анкерные (0,38кг/шт)</v>
      </c>
      <c r="D1015" s="72" t="str">
        <f>Source!H199</f>
        <v>т</v>
      </c>
      <c r="E1015" s="73">
        <f>Source!K199</f>
        <v>4.5599999999999998E-3</v>
      </c>
      <c r="F1015" s="73"/>
      <c r="G1015" s="73">
        <f>Source!I199</f>
        <v>4.5599999999999998E-3</v>
      </c>
      <c r="H1015" s="74">
        <f>Source!AL199</f>
        <v>89330.06</v>
      </c>
      <c r="I1015" s="75">
        <f>IF(Source!BC199&lt;&gt; 0, Source!BC199, 1)</f>
        <v>1.1200000000000001</v>
      </c>
      <c r="J1015" s="74">
        <f>ROUND(H1015*I1015, 2)</f>
        <v>100049.67</v>
      </c>
      <c r="K1015" s="75"/>
      <c r="L1015" s="74">
        <f>Source!P199</f>
        <v>456.23</v>
      </c>
    </row>
    <row r="1016" spans="1:83" ht="15" x14ac:dyDescent="0.2">
      <c r="C1016" s="79" t="s">
        <v>919</v>
      </c>
      <c r="D1016" s="79"/>
      <c r="E1016" s="79"/>
      <c r="F1016" s="79"/>
      <c r="G1016" s="79"/>
      <c r="H1016" s="79"/>
      <c r="I1016" s="80">
        <f>K1016/E1015</f>
        <v>100050.43859649124</v>
      </c>
      <c r="J1016" s="80"/>
      <c r="K1016" s="80">
        <f>L1015</f>
        <v>456.23</v>
      </c>
      <c r="L1016" s="80"/>
      <c r="AD1016">
        <f>ROUND((Source!AT199/100)*((ROUND(ROUND(Source!AO199,2)*Source!I199, 2)+ROUND(ROUND(Source!AN199,2)*Source!I199, 2))), 2)</f>
        <v>0</v>
      </c>
      <c r="AE1016">
        <f>ROUND((Source!AU199/100)*((ROUND(ROUND(Source!AO199,2)*Source!I199, 2)+ROUND(ROUND(Source!AN199,2)*Source!I199, 2))), 2)</f>
        <v>0</v>
      </c>
      <c r="AN1016" s="76">
        <f>L1015</f>
        <v>456.23</v>
      </c>
      <c r="AO1016">
        <f>0</f>
        <v>0</v>
      </c>
      <c r="AQ1016" t="s">
        <v>920</v>
      </c>
      <c r="AR1016">
        <f>0</f>
        <v>0</v>
      </c>
      <c r="AT1016">
        <f>0</f>
        <v>0</v>
      </c>
      <c r="AV1016" t="s">
        <v>920</v>
      </c>
      <c r="AW1016" s="76">
        <f>L1015</f>
        <v>456.23</v>
      </c>
      <c r="AZ1016">
        <f>Source!X199</f>
        <v>0</v>
      </c>
      <c r="BA1016">
        <f>Source!Y199</f>
        <v>0</v>
      </c>
      <c r="CD1016">
        <v>1</v>
      </c>
    </row>
    <row r="1017" spans="1:83" ht="28.5" x14ac:dyDescent="0.2">
      <c r="A1017" s="82" t="s">
        <v>372</v>
      </c>
      <c r="B1017" s="71" t="str">
        <f>Source!F200</f>
        <v>01.7.15.05-0015</v>
      </c>
      <c r="C1017" s="71" t="str">
        <f>Source!G200</f>
        <v>Гайки стальные шестигранные, диаметр резьбы М16 (М18)(0,038кг/шт)</v>
      </c>
      <c r="D1017" s="72" t="str">
        <f>Source!H200</f>
        <v>т</v>
      </c>
      <c r="E1017" s="73">
        <f>Source!K200</f>
        <v>1.292E-3</v>
      </c>
      <c r="F1017" s="73"/>
      <c r="G1017" s="73">
        <f>Source!I200</f>
        <v>1.292E-3</v>
      </c>
      <c r="H1017" s="74">
        <f>Source!AL200</f>
        <v>123285.2</v>
      </c>
      <c r="I1017" s="75">
        <f>IF(Source!BC200&lt;&gt; 0, Source!BC200, 1)</f>
        <v>1.1200000000000001</v>
      </c>
      <c r="J1017" s="74">
        <f>ROUND(H1017*I1017, 2)</f>
        <v>138079.42000000001</v>
      </c>
      <c r="K1017" s="75"/>
      <c r="L1017" s="74">
        <f>Source!P200</f>
        <v>178.4</v>
      </c>
    </row>
    <row r="1018" spans="1:83" ht="15" x14ac:dyDescent="0.2">
      <c r="C1018" s="79" t="s">
        <v>919</v>
      </c>
      <c r="D1018" s="79"/>
      <c r="E1018" s="79"/>
      <c r="F1018" s="79"/>
      <c r="G1018" s="79"/>
      <c r="H1018" s="79"/>
      <c r="I1018" s="80">
        <f>K1018/E1017</f>
        <v>138080.49535603717</v>
      </c>
      <c r="J1018" s="80"/>
      <c r="K1018" s="80">
        <f>L1017</f>
        <v>178.4</v>
      </c>
      <c r="L1018" s="80"/>
      <c r="AD1018">
        <f>ROUND((Source!AT200/100)*((ROUND(ROUND(Source!AO200,2)*Source!I200, 2)+ROUND(ROUND(Source!AN200,2)*Source!I200, 2))), 2)</f>
        <v>0</v>
      </c>
      <c r="AE1018">
        <f>ROUND((Source!AU200/100)*((ROUND(ROUND(Source!AO200,2)*Source!I200, 2)+ROUND(ROUND(Source!AN200,2)*Source!I200, 2))), 2)</f>
        <v>0</v>
      </c>
      <c r="AN1018" s="76">
        <f>L1017</f>
        <v>178.4</v>
      </c>
      <c r="AO1018">
        <f>0</f>
        <v>0</v>
      </c>
      <c r="AQ1018" t="s">
        <v>920</v>
      </c>
      <c r="AR1018">
        <f>0</f>
        <v>0</v>
      </c>
      <c r="AT1018">
        <f>0</f>
        <v>0</v>
      </c>
      <c r="AV1018" t="s">
        <v>920</v>
      </c>
      <c r="AW1018" s="76">
        <f>L1017</f>
        <v>178.4</v>
      </c>
      <c r="AZ1018">
        <f>Source!X200</f>
        <v>0</v>
      </c>
      <c r="BA1018">
        <f>Source!Y200</f>
        <v>0</v>
      </c>
      <c r="CD1018">
        <v>1</v>
      </c>
    </row>
    <row r="1019" spans="1:83" ht="39.75" x14ac:dyDescent="0.2">
      <c r="A1019" s="82" t="s">
        <v>373</v>
      </c>
      <c r="B1019" s="71" t="str">
        <f>Source!F201</f>
        <v>Цена поставщика</v>
      </c>
      <c r="C1019" s="71" t="s">
        <v>999</v>
      </c>
      <c r="D1019" s="72" t="str">
        <f>Source!H201</f>
        <v>ШТ</v>
      </c>
      <c r="E1019" s="73">
        <f>Source!K201</f>
        <v>5</v>
      </c>
      <c r="F1019" s="73"/>
      <c r="G1019" s="73">
        <f>Source!I201</f>
        <v>5</v>
      </c>
      <c r="H1019" s="74">
        <f>Source!AL201</f>
        <v>78.5</v>
      </c>
      <c r="I1019" s="75"/>
      <c r="J1019" s="74"/>
      <c r="K1019" s="75">
        <f>ROUND(1.02,7)</f>
        <v>1.02</v>
      </c>
      <c r="L1019" s="74">
        <f>Source!P201</f>
        <v>400.35</v>
      </c>
    </row>
    <row r="1020" spans="1:83" ht="15" x14ac:dyDescent="0.2">
      <c r="C1020" s="79" t="s">
        <v>919</v>
      </c>
      <c r="D1020" s="79"/>
      <c r="E1020" s="79"/>
      <c r="F1020" s="79"/>
      <c r="G1020" s="79"/>
      <c r="H1020" s="79"/>
      <c r="I1020" s="80">
        <f>K1020/E1019</f>
        <v>80.070000000000007</v>
      </c>
      <c r="J1020" s="80"/>
      <c r="K1020" s="80">
        <f>L1019</f>
        <v>400.35</v>
      </c>
      <c r="L1020" s="80"/>
      <c r="AD1020">
        <f>ROUND((Source!AT201/100)*((ROUND(ROUND(Source!AO201,2)*Source!I201, 2)+ROUND(ROUND(Source!AN201,2)*Source!I201, 2))), 2)</f>
        <v>0</v>
      </c>
      <c r="AE1020">
        <f>ROUND((Source!AU201/100)*((ROUND(ROUND(Source!AO201,2)*Source!I201, 2)+ROUND(ROUND(Source!AN201,2)*Source!I201, 2))), 2)</f>
        <v>0</v>
      </c>
      <c r="AN1020" s="76">
        <f>L1019</f>
        <v>400.35</v>
      </c>
      <c r="AO1020">
        <f>0</f>
        <v>0</v>
      </c>
      <c r="AQ1020" t="s">
        <v>920</v>
      </c>
      <c r="AR1020">
        <f>0</f>
        <v>0</v>
      </c>
      <c r="AT1020">
        <f>0</f>
        <v>0</v>
      </c>
      <c r="AV1020" t="s">
        <v>920</v>
      </c>
      <c r="AW1020" s="76">
        <f>L1019</f>
        <v>400.35</v>
      </c>
      <c r="AZ1020">
        <f>Source!X201</f>
        <v>0</v>
      </c>
      <c r="BA1020">
        <f>Source!Y201</f>
        <v>0</v>
      </c>
      <c r="CD1020">
        <v>1</v>
      </c>
    </row>
    <row r="1021" spans="1:83" ht="39.75" x14ac:dyDescent="0.2">
      <c r="A1021" s="82" t="s">
        <v>374</v>
      </c>
      <c r="B1021" s="71" t="str">
        <f>Source!F202</f>
        <v>Цена поставщика</v>
      </c>
      <c r="C1021" s="71" t="s">
        <v>1009</v>
      </c>
      <c r="D1021" s="72" t="str">
        <f>Source!H202</f>
        <v>м</v>
      </c>
      <c r="E1021" s="73">
        <f>Source!K202</f>
        <v>10</v>
      </c>
      <c r="F1021" s="73"/>
      <c r="G1021" s="73">
        <f>Source!I202</f>
        <v>10</v>
      </c>
      <c r="H1021" s="74">
        <f>Source!AL202</f>
        <v>279.39999999999998</v>
      </c>
      <c r="I1021" s="75"/>
      <c r="J1021" s="74"/>
      <c r="K1021" s="75">
        <f>ROUND(1.02,7)</f>
        <v>1.02</v>
      </c>
      <c r="L1021" s="74">
        <f>Source!P202</f>
        <v>2849.88</v>
      </c>
    </row>
    <row r="1022" spans="1:83" ht="15" x14ac:dyDescent="0.2">
      <c r="C1022" s="79" t="s">
        <v>919</v>
      </c>
      <c r="D1022" s="79"/>
      <c r="E1022" s="79"/>
      <c r="F1022" s="79"/>
      <c r="G1022" s="79"/>
      <c r="H1022" s="79"/>
      <c r="I1022" s="80">
        <f>K1022/E1021</f>
        <v>284.988</v>
      </c>
      <c r="J1022" s="80"/>
      <c r="K1022" s="80">
        <f>L1021</f>
        <v>2849.88</v>
      </c>
      <c r="L1022" s="80"/>
      <c r="AD1022">
        <f>ROUND((Source!AT202/100)*((ROUND(ROUND(Source!AO202,2)*Source!I202, 2)+ROUND(ROUND(Source!AN202,2)*Source!I202, 2))), 2)</f>
        <v>0</v>
      </c>
      <c r="AE1022">
        <f>ROUND((Source!AU202/100)*((ROUND(ROUND(Source!AO202,2)*Source!I202, 2)+ROUND(ROUND(Source!AN202,2)*Source!I202, 2))), 2)</f>
        <v>0</v>
      </c>
      <c r="AN1022" s="76">
        <f>L1021</f>
        <v>2849.88</v>
      </c>
      <c r="AO1022">
        <f>0</f>
        <v>0</v>
      </c>
      <c r="AQ1022" t="s">
        <v>920</v>
      </c>
      <c r="AR1022">
        <f>0</f>
        <v>0</v>
      </c>
      <c r="AT1022">
        <f>0</f>
        <v>0</v>
      </c>
      <c r="AV1022" t="s">
        <v>920</v>
      </c>
      <c r="AW1022" s="76">
        <f>L1021</f>
        <v>2849.88</v>
      </c>
      <c r="AZ1022">
        <f>Source!X202</f>
        <v>0</v>
      </c>
      <c r="BA1022">
        <f>Source!Y202</f>
        <v>0</v>
      </c>
      <c r="CD1022">
        <v>1</v>
      </c>
    </row>
    <row r="1023" spans="1:83" ht="39.75" x14ac:dyDescent="0.2">
      <c r="A1023" s="82" t="s">
        <v>375</v>
      </c>
      <c r="B1023" s="71" t="str">
        <f>Source!F203</f>
        <v>Цена поставщика</v>
      </c>
      <c r="C1023" s="71" t="s">
        <v>1010</v>
      </c>
      <c r="D1023" s="72" t="str">
        <f>Source!H203</f>
        <v>ШТ</v>
      </c>
      <c r="E1023" s="73">
        <f>Source!K203</f>
        <v>6</v>
      </c>
      <c r="F1023" s="73"/>
      <c r="G1023" s="73">
        <f>Source!I203</f>
        <v>6</v>
      </c>
      <c r="H1023" s="74">
        <f>Source!AL203</f>
        <v>3424.1</v>
      </c>
      <c r="I1023" s="75"/>
      <c r="J1023" s="74"/>
      <c r="K1023" s="75">
        <f>ROUND(1.02,7)</f>
        <v>1.02</v>
      </c>
      <c r="L1023" s="74">
        <f>Source!P203</f>
        <v>20955.490000000002</v>
      </c>
    </row>
    <row r="1024" spans="1:83" ht="15" x14ac:dyDescent="0.2">
      <c r="C1024" s="79" t="s">
        <v>919</v>
      </c>
      <c r="D1024" s="79"/>
      <c r="E1024" s="79"/>
      <c r="F1024" s="79"/>
      <c r="G1024" s="79"/>
      <c r="H1024" s="79"/>
      <c r="I1024" s="80">
        <f>K1024/E1023</f>
        <v>3492.5816666666669</v>
      </c>
      <c r="J1024" s="80"/>
      <c r="K1024" s="80">
        <f>L1023</f>
        <v>20955.490000000002</v>
      </c>
      <c r="L1024" s="80"/>
      <c r="AD1024">
        <f>ROUND((Source!AT203/100)*((ROUND(ROUND(Source!AO203,2)*Source!I203, 2)+ROUND(ROUND(Source!AN203,2)*Source!I203, 2))), 2)</f>
        <v>0</v>
      </c>
      <c r="AE1024">
        <f>ROUND((Source!AU203/100)*((ROUND(ROUND(Source!AO203,2)*Source!I203, 2)+ROUND(ROUND(Source!AN203,2)*Source!I203, 2))), 2)</f>
        <v>0</v>
      </c>
      <c r="AN1024" s="76">
        <f>L1023</f>
        <v>20955.490000000002</v>
      </c>
      <c r="AO1024">
        <f>0</f>
        <v>0</v>
      </c>
      <c r="AQ1024" t="s">
        <v>920</v>
      </c>
      <c r="AR1024">
        <f>0</f>
        <v>0</v>
      </c>
      <c r="AT1024">
        <f>0</f>
        <v>0</v>
      </c>
      <c r="AV1024" t="s">
        <v>920</v>
      </c>
      <c r="AW1024" s="76">
        <f>L1023</f>
        <v>20955.490000000002</v>
      </c>
      <c r="AZ1024">
        <f>Source!X203</f>
        <v>0</v>
      </c>
      <c r="BA1024">
        <f>Source!Y203</f>
        <v>0</v>
      </c>
      <c r="CD1024">
        <v>1</v>
      </c>
    </row>
    <row r="1025" spans="1:83" ht="39.75" x14ac:dyDescent="0.2">
      <c r="A1025" s="82" t="s">
        <v>376</v>
      </c>
      <c r="B1025" s="71" t="str">
        <f>Source!F204</f>
        <v>Цена поставщика</v>
      </c>
      <c r="C1025" s="71" t="s">
        <v>1011</v>
      </c>
      <c r="D1025" s="72" t="str">
        <f>Source!H204</f>
        <v>ШТ</v>
      </c>
      <c r="E1025" s="73">
        <f>Source!K204</f>
        <v>6</v>
      </c>
      <c r="F1025" s="73"/>
      <c r="G1025" s="73">
        <f>Source!I204</f>
        <v>6</v>
      </c>
      <c r="H1025" s="74">
        <f>Source!AL204</f>
        <v>2654.5</v>
      </c>
      <c r="I1025" s="75"/>
      <c r="J1025" s="74"/>
      <c r="K1025" s="75">
        <f>ROUND(1.02,7)</f>
        <v>1.02</v>
      </c>
      <c r="L1025" s="74">
        <f>Source!P204</f>
        <v>16245.54</v>
      </c>
    </row>
    <row r="1026" spans="1:83" ht="15" x14ac:dyDescent="0.2">
      <c r="C1026" s="79" t="s">
        <v>919</v>
      </c>
      <c r="D1026" s="79"/>
      <c r="E1026" s="79"/>
      <c r="F1026" s="79"/>
      <c r="G1026" s="79"/>
      <c r="H1026" s="79"/>
      <c r="I1026" s="80">
        <f>K1026/E1025</f>
        <v>2707.59</v>
      </c>
      <c r="J1026" s="80"/>
      <c r="K1026" s="80">
        <f>L1025</f>
        <v>16245.54</v>
      </c>
      <c r="L1026" s="80"/>
      <c r="AD1026">
        <f>ROUND((Source!AT204/100)*((ROUND(ROUND(Source!AO204,2)*Source!I204, 2)+ROUND(ROUND(Source!AN204,2)*Source!I204, 2))), 2)</f>
        <v>0</v>
      </c>
      <c r="AE1026">
        <f>ROUND((Source!AU204/100)*((ROUND(ROUND(Source!AO204,2)*Source!I204, 2)+ROUND(ROUND(Source!AN204,2)*Source!I204, 2))), 2)</f>
        <v>0</v>
      </c>
      <c r="AN1026" s="76">
        <f>L1025</f>
        <v>16245.54</v>
      </c>
      <c r="AO1026">
        <f>0</f>
        <v>0</v>
      </c>
      <c r="AQ1026" t="s">
        <v>920</v>
      </c>
      <c r="AR1026">
        <f>0</f>
        <v>0</v>
      </c>
      <c r="AT1026">
        <f>0</f>
        <v>0</v>
      </c>
      <c r="AV1026" t="s">
        <v>920</v>
      </c>
      <c r="AW1026" s="76">
        <f>L1025</f>
        <v>16245.54</v>
      </c>
      <c r="AZ1026">
        <f>Source!X204</f>
        <v>0</v>
      </c>
      <c r="BA1026">
        <f>Source!Y204</f>
        <v>0</v>
      </c>
      <c r="CD1026">
        <v>1</v>
      </c>
    </row>
    <row r="1027" spans="1:83" ht="39.75" x14ac:dyDescent="0.2">
      <c r="A1027" s="82" t="s">
        <v>377</v>
      </c>
      <c r="B1027" s="71" t="str">
        <f>Source!F205</f>
        <v>Цена поставщика</v>
      </c>
      <c r="C1027" s="71" t="s">
        <v>1002</v>
      </c>
      <c r="D1027" s="72" t="str">
        <f>Source!H205</f>
        <v>ШТ</v>
      </c>
      <c r="E1027" s="73">
        <f>Source!K205</f>
        <v>12</v>
      </c>
      <c r="F1027" s="73"/>
      <c r="G1027" s="73">
        <f>Source!I205</f>
        <v>12</v>
      </c>
      <c r="H1027" s="74">
        <f>Source!AL205</f>
        <v>35</v>
      </c>
      <c r="I1027" s="75"/>
      <c r="J1027" s="74"/>
      <c r="K1027" s="75">
        <f>ROUND(1.02,7)</f>
        <v>1.02</v>
      </c>
      <c r="L1027" s="74">
        <f>Source!P205</f>
        <v>428.4</v>
      </c>
    </row>
    <row r="1028" spans="1:83" ht="15" x14ac:dyDescent="0.2">
      <c r="C1028" s="79" t="s">
        <v>919</v>
      </c>
      <c r="D1028" s="79"/>
      <c r="E1028" s="79"/>
      <c r="F1028" s="79"/>
      <c r="G1028" s="79"/>
      <c r="H1028" s="79"/>
      <c r="I1028" s="80">
        <f>K1028/E1027</f>
        <v>35.699999999999996</v>
      </c>
      <c r="J1028" s="80"/>
      <c r="K1028" s="80">
        <f>L1027</f>
        <v>428.4</v>
      </c>
      <c r="L1028" s="80"/>
      <c r="AD1028">
        <f>ROUND((Source!AT205/100)*((ROUND(ROUND(Source!AO205,2)*Source!I205, 2)+ROUND(ROUND(Source!AN205,2)*Source!I205, 2))), 2)</f>
        <v>0</v>
      </c>
      <c r="AE1028">
        <f>ROUND((Source!AU205/100)*((ROUND(ROUND(Source!AO205,2)*Source!I205, 2)+ROUND(ROUND(Source!AN205,2)*Source!I205, 2))), 2)</f>
        <v>0</v>
      </c>
      <c r="AN1028" s="76">
        <f>L1027</f>
        <v>428.4</v>
      </c>
      <c r="AO1028">
        <f>0</f>
        <v>0</v>
      </c>
      <c r="AQ1028" t="s">
        <v>920</v>
      </c>
      <c r="AR1028">
        <f>0</f>
        <v>0</v>
      </c>
      <c r="AT1028">
        <f>0</f>
        <v>0</v>
      </c>
      <c r="AV1028" t="s">
        <v>920</v>
      </c>
      <c r="AW1028" s="76">
        <f>L1027</f>
        <v>428.4</v>
      </c>
      <c r="AZ1028">
        <f>Source!X205</f>
        <v>0</v>
      </c>
      <c r="BA1028">
        <f>Source!Y205</f>
        <v>0</v>
      </c>
      <c r="CD1028">
        <v>1</v>
      </c>
    </row>
    <row r="1029" spans="1:83" ht="79.5" x14ac:dyDescent="0.2">
      <c r="A1029" s="61" t="s">
        <v>378</v>
      </c>
      <c r="B1029" s="63" t="s">
        <v>1024</v>
      </c>
      <c r="C1029" s="63" t="s">
        <v>1025</v>
      </c>
      <c r="D1029" s="64" t="str">
        <f>Source!H206</f>
        <v>ШТ</v>
      </c>
      <c r="E1029" s="65">
        <f>Source!K206</f>
        <v>5</v>
      </c>
      <c r="F1029" s="65"/>
      <c r="G1029" s="65">
        <f>Source!I206</f>
        <v>5</v>
      </c>
      <c r="H1029" s="67"/>
      <c r="I1029" s="66"/>
      <c r="J1029" s="67"/>
      <c r="K1029" s="66"/>
      <c r="L1029" s="67"/>
    </row>
    <row r="1030" spans="1:83" ht="153" x14ac:dyDescent="0.2">
      <c r="B1030" s="68" t="str">
        <f>Source!EO206</f>
        <v>Поправка: 421/пр_2020_прил.10_т.5_п.9.1_гр.4  Поправка: Сб.№м 8, п.1.8. 3.1</v>
      </c>
      <c r="C1030" s="68" t="str">
        <f>Source!CN206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</v>
      </c>
    </row>
    <row r="1031" spans="1:83" ht="15" x14ac:dyDescent="0.2">
      <c r="A1031" s="62"/>
      <c r="B1031" s="65">
        <v>1</v>
      </c>
      <c r="C1031" s="62" t="s">
        <v>911</v>
      </c>
      <c r="D1031" s="64" t="s">
        <v>680</v>
      </c>
      <c r="E1031" s="69"/>
      <c r="F1031" s="65"/>
      <c r="G1031" s="69">
        <f>Source!U206</f>
        <v>2.52</v>
      </c>
      <c r="H1031" s="65"/>
      <c r="I1031" s="65"/>
      <c r="J1031" s="65"/>
      <c r="K1031" s="65"/>
      <c r="L1031" s="70">
        <f>SUM(L1032:L1032)-SUMIF(CE1032:CE1032, 1, L1032:L1032)</f>
        <v>1204.51</v>
      </c>
    </row>
    <row r="1032" spans="1:83" ht="28.5" x14ac:dyDescent="0.2">
      <c r="A1032" s="63"/>
      <c r="B1032" s="63" t="s">
        <v>760</v>
      </c>
      <c r="C1032" s="63" t="s">
        <v>761</v>
      </c>
      <c r="D1032" s="64" t="s">
        <v>680</v>
      </c>
      <c r="E1032" s="65">
        <v>0.4</v>
      </c>
      <c r="F1032" s="65">
        <f>ROUND(1.2*1.05,7)</f>
        <v>1.26</v>
      </c>
      <c r="G1032" s="65">
        <f>SmtRes!CX232</f>
        <v>2.52</v>
      </c>
      <c r="H1032" s="67"/>
      <c r="I1032" s="66"/>
      <c r="J1032" s="67">
        <f>SmtRes!CZ232</f>
        <v>477.98</v>
      </c>
      <c r="K1032" s="66"/>
      <c r="L1032" s="67">
        <f>SmtRes!DI232</f>
        <v>1204.51</v>
      </c>
    </row>
    <row r="1033" spans="1:83" ht="15" x14ac:dyDescent="0.2">
      <c r="A1033" s="62"/>
      <c r="B1033" s="65">
        <v>2</v>
      </c>
      <c r="C1033" s="62" t="s">
        <v>912</v>
      </c>
      <c r="D1033" s="64"/>
      <c r="E1033" s="69"/>
      <c r="F1033" s="65"/>
      <c r="G1033" s="69"/>
      <c r="H1033" s="65"/>
      <c r="I1033" s="65"/>
      <c r="J1033" s="65"/>
      <c r="K1033" s="65"/>
      <c r="L1033" s="70">
        <f>SUM(L1034:L1038)-SUMIF(CE1034:CE1038, 1, L1034:L1038)</f>
        <v>48.410000000000011</v>
      </c>
    </row>
    <row r="1034" spans="1:83" ht="15" x14ac:dyDescent="0.2">
      <c r="A1034" s="62"/>
      <c r="B1034" s="65"/>
      <c r="C1034" s="62" t="s">
        <v>914</v>
      </c>
      <c r="D1034" s="64" t="s">
        <v>680</v>
      </c>
      <c r="E1034" s="69"/>
      <c r="F1034" s="65"/>
      <c r="G1034" s="69">
        <f>Source!V206</f>
        <v>4.8000000000000001E-2</v>
      </c>
      <c r="H1034" s="65"/>
      <c r="I1034" s="65"/>
      <c r="J1034" s="65"/>
      <c r="K1034" s="65"/>
      <c r="L1034" s="70">
        <f>SUMIF(CE1035:CE1038, 1, L1035:L1038)</f>
        <v>26.880000000000003</v>
      </c>
      <c r="CE1034">
        <v>1</v>
      </c>
    </row>
    <row r="1035" spans="1:83" ht="28.5" x14ac:dyDescent="0.2">
      <c r="A1035" s="63"/>
      <c r="B1035" s="63" t="s">
        <v>692</v>
      </c>
      <c r="C1035" s="63" t="s">
        <v>694</v>
      </c>
      <c r="D1035" s="64" t="s">
        <v>571</v>
      </c>
      <c r="E1035" s="65">
        <v>4.0000000000000001E-3</v>
      </c>
      <c r="F1035" s="65">
        <f>ROUND(1.2,7)</f>
        <v>1.2</v>
      </c>
      <c r="G1035" s="65">
        <f>SmtRes!CX234</f>
        <v>2.4E-2</v>
      </c>
      <c r="H1035" s="67"/>
      <c r="I1035" s="66"/>
      <c r="J1035" s="67">
        <f>SmtRes!CZ234</f>
        <v>1472.33</v>
      </c>
      <c r="K1035" s="66"/>
      <c r="L1035" s="67">
        <f>SmtRes!DG234</f>
        <v>35.340000000000003</v>
      </c>
    </row>
    <row r="1036" spans="1:83" ht="28.5" x14ac:dyDescent="0.2">
      <c r="A1036" s="63"/>
      <c r="B1036" s="63" t="s">
        <v>695</v>
      </c>
      <c r="C1036" s="63" t="s">
        <v>924</v>
      </c>
      <c r="D1036" s="64" t="s">
        <v>680</v>
      </c>
      <c r="E1036" s="65">
        <f>SmtRes!DO234*SmtRes!AT234</f>
        <v>4.0000000000000001E-3</v>
      </c>
      <c r="F1036" s="65">
        <f>ROUND(1.2,7)</f>
        <v>1.2</v>
      </c>
      <c r="G1036" s="65">
        <f>SmtRes!DO234*SmtRes!CX234</f>
        <v>2.4E-2</v>
      </c>
      <c r="H1036" s="67"/>
      <c r="I1036" s="66"/>
      <c r="J1036" s="67">
        <f>ROUND(SmtRes!AG234/SmtRes!DO234, 2)</f>
        <v>642.05999999999995</v>
      </c>
      <c r="K1036" s="66"/>
      <c r="L1036" s="67">
        <f>SmtRes!DH234</f>
        <v>15.41</v>
      </c>
      <c r="CE1036">
        <v>1</v>
      </c>
    </row>
    <row r="1037" spans="1:83" ht="28.5" x14ac:dyDescent="0.2">
      <c r="A1037" s="63"/>
      <c r="B1037" s="63" t="s">
        <v>687</v>
      </c>
      <c r="C1037" s="63" t="s">
        <v>689</v>
      </c>
      <c r="D1037" s="64" t="s">
        <v>571</v>
      </c>
      <c r="E1037" s="65">
        <v>4.0000000000000001E-3</v>
      </c>
      <c r="F1037" s="65">
        <f>ROUND(1.2,7)</f>
        <v>1.2</v>
      </c>
      <c r="G1037" s="65">
        <f>SmtRes!CX235</f>
        <v>2.4E-2</v>
      </c>
      <c r="H1037" s="67"/>
      <c r="I1037" s="66"/>
      <c r="J1037" s="67">
        <f>SmtRes!CZ235</f>
        <v>544.70000000000005</v>
      </c>
      <c r="K1037" s="66"/>
      <c r="L1037" s="67">
        <f>SmtRes!DG235</f>
        <v>13.07</v>
      </c>
    </row>
    <row r="1038" spans="1:83" ht="28.5" x14ac:dyDescent="0.2">
      <c r="A1038" s="63"/>
      <c r="B1038" s="63" t="s">
        <v>686</v>
      </c>
      <c r="C1038" s="63" t="s">
        <v>913</v>
      </c>
      <c r="D1038" s="64" t="s">
        <v>680</v>
      </c>
      <c r="E1038" s="65">
        <f>SmtRes!DO235*SmtRes!AT235</f>
        <v>4.0000000000000001E-3</v>
      </c>
      <c r="F1038" s="65">
        <f>ROUND(1.2,7)</f>
        <v>1.2</v>
      </c>
      <c r="G1038" s="65">
        <f>SmtRes!DO235*SmtRes!CX235</f>
        <v>2.4E-2</v>
      </c>
      <c r="H1038" s="67"/>
      <c r="I1038" s="66"/>
      <c r="J1038" s="67">
        <f>ROUND(SmtRes!AG235/SmtRes!DO235, 2)</f>
        <v>477.98</v>
      </c>
      <c r="K1038" s="66"/>
      <c r="L1038" s="67">
        <f>SmtRes!DH235</f>
        <v>11.47</v>
      </c>
      <c r="CE1038">
        <v>1</v>
      </c>
    </row>
    <row r="1039" spans="1:83" ht="15" x14ac:dyDescent="0.2">
      <c r="A1039" s="62"/>
      <c r="B1039" s="65">
        <v>4</v>
      </c>
      <c r="C1039" s="62" t="s">
        <v>925</v>
      </c>
      <c r="D1039" s="64"/>
      <c r="E1039" s="69"/>
      <c r="F1039" s="65"/>
      <c r="G1039" s="69"/>
      <c r="H1039" s="65"/>
      <c r="I1039" s="65"/>
      <c r="J1039" s="65"/>
      <c r="K1039" s="65"/>
      <c r="L1039" s="70">
        <f>SUM(L1040:L1040)-SUMIF(CE1040:CE1040, 1, L1040:L1040)</f>
        <v>78.37</v>
      </c>
    </row>
    <row r="1040" spans="1:83" ht="28.5" x14ac:dyDescent="0.2">
      <c r="A1040" s="63"/>
      <c r="B1040" s="63" t="s">
        <v>762</v>
      </c>
      <c r="C1040" s="71" t="s">
        <v>764</v>
      </c>
      <c r="D1040" s="72" t="s">
        <v>699</v>
      </c>
      <c r="E1040" s="73">
        <v>0.08</v>
      </c>
      <c r="F1040" s="73"/>
      <c r="G1040" s="73">
        <f>SmtRes!CX236</f>
        <v>0.4</v>
      </c>
      <c r="H1040" s="74">
        <f>SmtRes!CZ236</f>
        <v>174.93</v>
      </c>
      <c r="I1040" s="75">
        <f>SmtRes!AI236</f>
        <v>1.1200000000000001</v>
      </c>
      <c r="J1040" s="74">
        <f>ROUND(H1040*I1040, 2)</f>
        <v>195.92</v>
      </c>
      <c r="K1040" s="75"/>
      <c r="L1040" s="74">
        <f>SmtRes!DF236</f>
        <v>78.37</v>
      </c>
    </row>
    <row r="1041" spans="1:82" ht="15" x14ac:dyDescent="0.2">
      <c r="A1041" s="63"/>
      <c r="B1041" s="63"/>
      <c r="C1041" s="77" t="s">
        <v>915</v>
      </c>
      <c r="D1041" s="64"/>
      <c r="E1041" s="65"/>
      <c r="F1041" s="65"/>
      <c r="G1041" s="65"/>
      <c r="H1041" s="67"/>
      <c r="I1041" s="66"/>
      <c r="J1041" s="67"/>
      <c r="K1041" s="66"/>
      <c r="L1041" s="67">
        <f>L1031+L1033+L1034+L1039</f>
        <v>1358.17</v>
      </c>
    </row>
    <row r="1042" spans="1:82" ht="14.25" x14ac:dyDescent="0.2">
      <c r="A1042" s="63"/>
      <c r="B1042" s="63"/>
      <c r="C1042" s="63" t="s">
        <v>916</v>
      </c>
      <c r="D1042" s="64"/>
      <c r="E1042" s="65"/>
      <c r="F1042" s="65"/>
      <c r="G1042" s="65"/>
      <c r="H1042" s="67"/>
      <c r="I1042" s="66"/>
      <c r="J1042" s="67"/>
      <c r="K1042" s="66"/>
      <c r="L1042" s="67">
        <f>SUM(AR1029:AR1045)+SUM(AS1029:AS1045)+SUM(AT1029:AT1045)+SUM(AU1029:AU1045)+SUM(AV1029:AV1045)</f>
        <v>1231.3900000000001</v>
      </c>
    </row>
    <row r="1043" spans="1:82" ht="28.5" x14ac:dyDescent="0.2">
      <c r="A1043" s="63"/>
      <c r="B1043" s="63" t="s">
        <v>58</v>
      </c>
      <c r="C1043" s="63" t="s">
        <v>930</v>
      </c>
      <c r="D1043" s="64" t="s">
        <v>838</v>
      </c>
      <c r="E1043" s="65">
        <f>Source!BZ206</f>
        <v>97</v>
      </c>
      <c r="F1043" s="65"/>
      <c r="G1043" s="65">
        <f>Source!AT206</f>
        <v>97</v>
      </c>
      <c r="H1043" s="67"/>
      <c r="I1043" s="66"/>
      <c r="J1043" s="67"/>
      <c r="K1043" s="66"/>
      <c r="L1043" s="67">
        <f>SUM(AZ1029:AZ1045)</f>
        <v>1194.45</v>
      </c>
    </row>
    <row r="1044" spans="1:82" ht="28.5" x14ac:dyDescent="0.2">
      <c r="A1044" s="71"/>
      <c r="B1044" s="71" t="s">
        <v>59</v>
      </c>
      <c r="C1044" s="71" t="s">
        <v>931</v>
      </c>
      <c r="D1044" s="72" t="s">
        <v>838</v>
      </c>
      <c r="E1044" s="73">
        <f>Source!CA206</f>
        <v>51</v>
      </c>
      <c r="F1044" s="73"/>
      <c r="G1044" s="73">
        <f>Source!AU206</f>
        <v>51</v>
      </c>
      <c r="H1044" s="74"/>
      <c r="I1044" s="75"/>
      <c r="J1044" s="74"/>
      <c r="K1044" s="75"/>
      <c r="L1044" s="74">
        <f>SUM(BA1029:BA1045)</f>
        <v>628.01</v>
      </c>
    </row>
    <row r="1045" spans="1:82" ht="15" x14ac:dyDescent="0.2">
      <c r="C1045" s="79" t="s">
        <v>919</v>
      </c>
      <c r="D1045" s="79"/>
      <c r="E1045" s="79"/>
      <c r="F1045" s="79"/>
      <c r="G1045" s="79"/>
      <c r="H1045" s="79"/>
      <c r="I1045" s="80">
        <f>K1045/E1029</f>
        <v>636.12599999999998</v>
      </c>
      <c r="J1045" s="80"/>
      <c r="K1045" s="80">
        <f>L1031+L1033+L1039+L1043+L1044+L1034</f>
        <v>3180.63</v>
      </c>
      <c r="L1045" s="80"/>
      <c r="AD1045">
        <f>ROUND((Source!AT206/100)*((ROUND(SUMIF(SmtRes!AQ232:'SmtRes'!AQ236,"=1",SmtRes!AD232:'SmtRes'!AD236)*Source!I206, 2)+ROUND(SUMIF(SmtRes!AQ232:'SmtRes'!AQ236,"=1",SmtRes!AC232:'SmtRes'!AC236)*Source!I206, 2))), 2)</f>
        <v>7750.4</v>
      </c>
      <c r="AE1045">
        <f>ROUND((Source!AU206/100)*((ROUND(SUMIF(SmtRes!AQ232:'SmtRes'!AQ236,"=1",SmtRes!AD232:'SmtRes'!AD236)*Source!I206, 2)+ROUND(SUMIF(SmtRes!AQ232:'SmtRes'!AQ236,"=1",SmtRes!AC232:'SmtRes'!AC236)*Source!I206, 2))), 2)</f>
        <v>4074.95</v>
      </c>
      <c r="AN1045" s="76">
        <f>L1031+L1033+L1039+L1043+L1044+L1034</f>
        <v>3180.63</v>
      </c>
      <c r="AO1045" s="76">
        <f>L1033</f>
        <v>48.410000000000011</v>
      </c>
      <c r="AQ1045" t="s">
        <v>920</v>
      </c>
      <c r="AR1045" s="76">
        <f>L1031</f>
        <v>1204.51</v>
      </c>
      <c r="AT1045" s="76">
        <f>L1034</f>
        <v>26.880000000000003</v>
      </c>
      <c r="AV1045" t="s">
        <v>920</v>
      </c>
      <c r="AW1045" s="76">
        <f>L1039</f>
        <v>78.37</v>
      </c>
      <c r="AZ1045">
        <f>Source!X206</f>
        <v>1194.45</v>
      </c>
      <c r="BA1045">
        <f>Source!Y206</f>
        <v>628.01</v>
      </c>
      <c r="CD1045">
        <v>2</v>
      </c>
    </row>
    <row r="1046" spans="1:82" ht="39.75" x14ac:dyDescent="0.2">
      <c r="A1046" s="82" t="s">
        <v>385</v>
      </c>
      <c r="B1046" s="71" t="str">
        <f>Source!F207</f>
        <v>Цена поставщика</v>
      </c>
      <c r="C1046" s="71" t="s">
        <v>1003</v>
      </c>
      <c r="D1046" s="72" t="str">
        <f>Source!H207</f>
        <v>ШТ</v>
      </c>
      <c r="E1046" s="73">
        <f>Source!K207</f>
        <v>5</v>
      </c>
      <c r="F1046" s="73"/>
      <c r="G1046" s="73">
        <f>Source!I207</f>
        <v>5</v>
      </c>
      <c r="H1046" s="74">
        <f>Source!AL207</f>
        <v>2087.4</v>
      </c>
      <c r="I1046" s="75"/>
      <c r="J1046" s="74"/>
      <c r="K1046" s="75">
        <f>ROUND(1.02,7)</f>
        <v>1.02</v>
      </c>
      <c r="L1046" s="74">
        <f>Source!P207</f>
        <v>10645.74</v>
      </c>
    </row>
    <row r="1047" spans="1:82" ht="15" x14ac:dyDescent="0.2">
      <c r="C1047" s="79" t="s">
        <v>919</v>
      </c>
      <c r="D1047" s="79"/>
      <c r="E1047" s="79"/>
      <c r="F1047" s="79"/>
      <c r="G1047" s="79"/>
      <c r="H1047" s="79"/>
      <c r="I1047" s="80">
        <f>K1047/E1046</f>
        <v>2129.1480000000001</v>
      </c>
      <c r="J1047" s="80"/>
      <c r="K1047" s="80">
        <f>L1046</f>
        <v>10645.74</v>
      </c>
      <c r="L1047" s="80"/>
      <c r="AD1047">
        <f>ROUND((Source!AT207/100)*((ROUND(ROUND(Source!AO207,2)*Source!I207, 2)+ROUND(ROUND(Source!AN207,2)*Source!I207, 2))), 2)</f>
        <v>0</v>
      </c>
      <c r="AE1047">
        <f>ROUND((Source!AU207/100)*((ROUND(ROUND(Source!AO207,2)*Source!I207, 2)+ROUND(ROUND(Source!AN207,2)*Source!I207, 2))), 2)</f>
        <v>0</v>
      </c>
      <c r="AN1047" s="76">
        <f>L1046</f>
        <v>10645.74</v>
      </c>
      <c r="AO1047">
        <f>0</f>
        <v>0</v>
      </c>
      <c r="AQ1047" t="s">
        <v>920</v>
      </c>
      <c r="AR1047">
        <f>0</f>
        <v>0</v>
      </c>
      <c r="AT1047">
        <f>0</f>
        <v>0</v>
      </c>
      <c r="AV1047" t="s">
        <v>920</v>
      </c>
      <c r="AW1047" s="76">
        <f>L1046</f>
        <v>10645.74</v>
      </c>
      <c r="AZ1047">
        <f>Source!X207</f>
        <v>0</v>
      </c>
      <c r="BA1047">
        <f>Source!Y207</f>
        <v>0</v>
      </c>
      <c r="CD1047">
        <v>1</v>
      </c>
    </row>
    <row r="1048" spans="1:82" ht="39.75" x14ac:dyDescent="0.2">
      <c r="A1048" s="82" t="s">
        <v>386</v>
      </c>
      <c r="B1048" s="71" t="str">
        <f>Source!F209</f>
        <v>Цена поставщика</v>
      </c>
      <c r="C1048" s="71" t="s">
        <v>1004</v>
      </c>
      <c r="D1048" s="72" t="str">
        <f>Source!H209</f>
        <v>ШТ</v>
      </c>
      <c r="E1048" s="73">
        <f>Source!K209</f>
        <v>5</v>
      </c>
      <c r="F1048" s="73"/>
      <c r="G1048" s="73">
        <f>Source!I209</f>
        <v>5</v>
      </c>
      <c r="H1048" s="74">
        <f>Source!AL209</f>
        <v>11.5</v>
      </c>
      <c r="I1048" s="75"/>
      <c r="J1048" s="74"/>
      <c r="K1048" s="75">
        <f>ROUND(1.02,7)</f>
        <v>1.02</v>
      </c>
      <c r="L1048" s="74">
        <f>Source!P209</f>
        <v>58.65</v>
      </c>
    </row>
    <row r="1049" spans="1:82" ht="15" x14ac:dyDescent="0.2">
      <c r="C1049" s="79" t="s">
        <v>919</v>
      </c>
      <c r="D1049" s="79"/>
      <c r="E1049" s="79"/>
      <c r="F1049" s="79"/>
      <c r="G1049" s="79"/>
      <c r="H1049" s="79"/>
      <c r="I1049" s="80">
        <f>K1049/E1048</f>
        <v>11.73</v>
      </c>
      <c r="J1049" s="80"/>
      <c r="K1049" s="80">
        <f>L1048</f>
        <v>58.65</v>
      </c>
      <c r="L1049" s="80"/>
      <c r="AD1049">
        <f>ROUND((Source!AT209/100)*((ROUND(ROUND(Source!AO209,2)*Source!I209, 2)+ROUND(ROUND(Source!AN209,2)*Source!I209, 2))), 2)</f>
        <v>0</v>
      </c>
      <c r="AE1049">
        <f>ROUND((Source!AU209/100)*((ROUND(ROUND(Source!AO209,2)*Source!I209, 2)+ROUND(ROUND(Source!AN209,2)*Source!I209, 2))), 2)</f>
        <v>0</v>
      </c>
      <c r="AN1049" s="76">
        <f>L1048</f>
        <v>58.65</v>
      </c>
      <c r="AO1049">
        <f>0</f>
        <v>0</v>
      </c>
      <c r="AQ1049" t="s">
        <v>920</v>
      </c>
      <c r="AR1049">
        <f>0</f>
        <v>0</v>
      </c>
      <c r="AT1049">
        <f>0</f>
        <v>0</v>
      </c>
      <c r="AV1049" t="s">
        <v>920</v>
      </c>
      <c r="AW1049" s="76">
        <f>L1048</f>
        <v>58.65</v>
      </c>
      <c r="AZ1049">
        <f>Source!X209</f>
        <v>0</v>
      </c>
      <c r="BA1049">
        <f>Source!Y209</f>
        <v>0</v>
      </c>
      <c r="CD1049">
        <v>1</v>
      </c>
    </row>
    <row r="1050" spans="1:82" ht="71.25" x14ac:dyDescent="0.2">
      <c r="A1050" s="82" t="s">
        <v>387</v>
      </c>
      <c r="B1050" s="71" t="str">
        <f>Source!F210</f>
        <v>20.1.02.23-1031</v>
      </c>
      <c r="C1050" s="71" t="str">
        <f>Source!G210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050" s="72" t="str">
        <f>Source!H210</f>
        <v>ШТ</v>
      </c>
      <c r="E1050" s="73">
        <f>Source!K210</f>
        <v>15</v>
      </c>
      <c r="F1050" s="73"/>
      <c r="G1050" s="73">
        <f>Source!I210</f>
        <v>15</v>
      </c>
      <c r="H1050" s="74">
        <f>Source!AL210</f>
        <v>127.56</v>
      </c>
      <c r="I1050" s="75">
        <f>IF(Source!BC210&lt;&gt; 0, Source!BC210, 1)</f>
        <v>1.24</v>
      </c>
      <c r="J1050" s="74">
        <f>ROUND(H1050*I1050, 2)</f>
        <v>158.16999999999999</v>
      </c>
      <c r="K1050" s="75"/>
      <c r="L1050" s="74">
        <f>Source!P210</f>
        <v>2372.5500000000002</v>
      </c>
    </row>
    <row r="1051" spans="1:82" ht="15" x14ac:dyDescent="0.2">
      <c r="C1051" s="79" t="s">
        <v>919</v>
      </c>
      <c r="D1051" s="79"/>
      <c r="E1051" s="79"/>
      <c r="F1051" s="79"/>
      <c r="G1051" s="79"/>
      <c r="H1051" s="79"/>
      <c r="I1051" s="80">
        <f>K1051/E1050</f>
        <v>158.17000000000002</v>
      </c>
      <c r="J1051" s="80"/>
      <c r="K1051" s="80">
        <f>L1050</f>
        <v>2372.5500000000002</v>
      </c>
      <c r="L1051" s="80"/>
      <c r="AD1051">
        <f>ROUND((Source!AT210/100)*((ROUND(ROUND(Source!AO210,2)*Source!I210, 2)+ROUND(ROUND(Source!AN210,2)*Source!I210, 2))), 2)</f>
        <v>0</v>
      </c>
      <c r="AE1051">
        <f>ROUND((Source!AU210/100)*((ROUND(ROUND(Source!AO210,2)*Source!I210, 2)+ROUND(ROUND(Source!AN210,2)*Source!I210, 2))), 2)</f>
        <v>0</v>
      </c>
      <c r="AN1051" s="76">
        <f>L1050</f>
        <v>2372.5500000000002</v>
      </c>
      <c r="AO1051">
        <f>0</f>
        <v>0</v>
      </c>
      <c r="AQ1051" t="s">
        <v>920</v>
      </c>
      <c r="AR1051">
        <f>0</f>
        <v>0</v>
      </c>
      <c r="AT1051">
        <f>0</f>
        <v>0</v>
      </c>
      <c r="AV1051" t="s">
        <v>920</v>
      </c>
      <c r="AW1051" s="76">
        <f>L1050</f>
        <v>2372.5500000000002</v>
      </c>
      <c r="AZ1051">
        <f>Source!X210</f>
        <v>0</v>
      </c>
      <c r="BA1051">
        <f>Source!Y210</f>
        <v>0</v>
      </c>
      <c r="CD1051">
        <v>2</v>
      </c>
    </row>
    <row r="1053" spans="1:82" ht="15" x14ac:dyDescent="0.2">
      <c r="A1053" s="85"/>
      <c r="B1053" s="86"/>
      <c r="C1053" s="87" t="s">
        <v>964</v>
      </c>
      <c r="D1053" s="87"/>
      <c r="E1053" s="87"/>
      <c r="F1053" s="87"/>
      <c r="G1053" s="87"/>
      <c r="H1053" s="87"/>
      <c r="I1053" s="70"/>
      <c r="J1053" s="85"/>
      <c r="K1053" s="88"/>
      <c r="L1053" s="70">
        <f>L1055+L1056+L1062+L1066</f>
        <v>4393041.0099999988</v>
      </c>
    </row>
    <row r="1054" spans="1:82" ht="14.25" x14ac:dyDescent="0.2">
      <c r="A1054" s="78"/>
      <c r="B1054" s="83"/>
      <c r="C1054" s="89" t="s">
        <v>965</v>
      </c>
      <c r="D1054" s="84"/>
      <c r="E1054" s="84"/>
      <c r="F1054" s="84"/>
      <c r="G1054" s="84"/>
      <c r="H1054" s="84"/>
      <c r="I1054" s="67"/>
      <c r="J1054" s="78"/>
      <c r="K1054" s="65"/>
      <c r="L1054" s="67"/>
    </row>
    <row r="1055" spans="1:82" ht="14.25" x14ac:dyDescent="0.2">
      <c r="A1055" s="78"/>
      <c r="B1055" s="83"/>
      <c r="C1055" s="84" t="s">
        <v>966</v>
      </c>
      <c r="D1055" s="84"/>
      <c r="E1055" s="84"/>
      <c r="F1055" s="84"/>
      <c r="G1055" s="84"/>
      <c r="H1055" s="84"/>
      <c r="I1055" s="67"/>
      <c r="J1055" s="78"/>
      <c r="K1055" s="65"/>
      <c r="L1055" s="67">
        <f>SUM(AR512:AR1051)</f>
        <v>327115.95</v>
      </c>
    </row>
    <row r="1056" spans="1:82" ht="14.25" hidden="1" x14ac:dyDescent="0.2">
      <c r="A1056" s="78"/>
      <c r="B1056" s="83"/>
      <c r="C1056" s="84" t="s">
        <v>967</v>
      </c>
      <c r="D1056" s="84"/>
      <c r="E1056" s="84"/>
      <c r="F1056" s="84"/>
      <c r="G1056" s="84"/>
      <c r="H1056" s="84"/>
      <c r="I1056" s="67"/>
      <c r="J1056" s="78"/>
      <c r="K1056" s="65"/>
      <c r="L1056" s="67">
        <f>L1058+L1061+L1060</f>
        <v>537260.04</v>
      </c>
    </row>
    <row r="1057" spans="1:12" ht="14.25" hidden="1" x14ac:dyDescent="0.2">
      <c r="A1057" s="78"/>
      <c r="B1057" s="83"/>
      <c r="C1057" s="89" t="s">
        <v>968</v>
      </c>
      <c r="D1057" s="84"/>
      <c r="E1057" s="84"/>
      <c r="F1057" s="84"/>
      <c r="G1057" s="84"/>
      <c r="H1057" s="84"/>
      <c r="I1057" s="67"/>
      <c r="J1057" s="78"/>
      <c r="K1057" s="65"/>
      <c r="L1057" s="67"/>
    </row>
    <row r="1058" spans="1:12" ht="14.25" x14ac:dyDescent="0.2">
      <c r="A1058" s="78"/>
      <c r="B1058" s="83"/>
      <c r="C1058" s="84" t="s">
        <v>967</v>
      </c>
      <c r="D1058" s="84"/>
      <c r="E1058" s="84"/>
      <c r="F1058" s="84"/>
      <c r="G1058" s="84"/>
      <c r="H1058" s="84"/>
      <c r="I1058" s="67"/>
      <c r="J1058" s="78"/>
      <c r="K1058" s="65"/>
      <c r="L1058" s="67">
        <f>SUM(AO512:AO1051)</f>
        <v>391122.64000000007</v>
      </c>
    </row>
    <row r="1059" spans="1:12" ht="14.25" hidden="1" x14ac:dyDescent="0.2">
      <c r="A1059" s="78"/>
      <c r="B1059" s="83"/>
      <c r="C1059" s="89" t="s">
        <v>969</v>
      </c>
      <c r="D1059" s="84"/>
      <c r="E1059" s="84"/>
      <c r="F1059" s="84"/>
      <c r="G1059" s="84"/>
      <c r="H1059" s="84"/>
      <c r="I1059" s="67"/>
      <c r="J1059" s="78"/>
      <c r="K1059" s="65"/>
      <c r="L1059" s="67"/>
    </row>
    <row r="1060" spans="1:12" ht="14.25" x14ac:dyDescent="0.2">
      <c r="A1060" s="78"/>
      <c r="B1060" s="83"/>
      <c r="C1060" s="84" t="s">
        <v>989</v>
      </c>
      <c r="D1060" s="84"/>
      <c r="E1060" s="84"/>
      <c r="F1060" s="84"/>
      <c r="G1060" s="84"/>
      <c r="H1060" s="84"/>
      <c r="I1060" s="67"/>
      <c r="J1060" s="78"/>
      <c r="K1060" s="65"/>
      <c r="L1060" s="67">
        <f>SUM(AT512:AT1051)</f>
        <v>146137.40000000002</v>
      </c>
    </row>
    <row r="1061" spans="1:12" ht="14.25" hidden="1" x14ac:dyDescent="0.2">
      <c r="A1061" s="78"/>
      <c r="B1061" s="83"/>
      <c r="C1061" s="84" t="s">
        <v>970</v>
      </c>
      <c r="D1061" s="84"/>
      <c r="E1061" s="84"/>
      <c r="F1061" s="84"/>
      <c r="G1061" s="84"/>
      <c r="H1061" s="84"/>
      <c r="I1061" s="67"/>
      <c r="J1061" s="78"/>
      <c r="K1061" s="65"/>
      <c r="L1061" s="67">
        <f>SUM(AV512:AV1051)</f>
        <v>0</v>
      </c>
    </row>
    <row r="1062" spans="1:12" ht="14.25" x14ac:dyDescent="0.2">
      <c r="A1062" s="78"/>
      <c r="B1062" s="83"/>
      <c r="C1062" s="84" t="s">
        <v>971</v>
      </c>
      <c r="D1062" s="84"/>
      <c r="E1062" s="84"/>
      <c r="F1062" s="84"/>
      <c r="G1062" s="84"/>
      <c r="H1062" s="84"/>
      <c r="I1062" s="67"/>
      <c r="J1062" s="78"/>
      <c r="K1062" s="65"/>
      <c r="L1062" s="67">
        <f>L1064+L1065</f>
        <v>3478561.6399999987</v>
      </c>
    </row>
    <row r="1063" spans="1:12" ht="14.25" x14ac:dyDescent="0.2">
      <c r="A1063" s="78"/>
      <c r="B1063" s="83"/>
      <c r="C1063" s="89" t="s">
        <v>968</v>
      </c>
      <c r="D1063" s="84"/>
      <c r="E1063" s="84"/>
      <c r="F1063" s="84"/>
      <c r="G1063" s="84"/>
      <c r="H1063" s="84"/>
      <c r="I1063" s="67"/>
      <c r="J1063" s="78"/>
      <c r="K1063" s="65"/>
      <c r="L1063" s="67"/>
    </row>
    <row r="1064" spans="1:12" ht="14.25" x14ac:dyDescent="0.2">
      <c r="A1064" s="78"/>
      <c r="B1064" s="83"/>
      <c r="C1064" s="84" t="s">
        <v>972</v>
      </c>
      <c r="D1064" s="84"/>
      <c r="E1064" s="84"/>
      <c r="F1064" s="84"/>
      <c r="G1064" s="84"/>
      <c r="H1064" s="84"/>
      <c r="I1064" s="67"/>
      <c r="J1064" s="78"/>
      <c r="K1064" s="65"/>
      <c r="L1064" s="67">
        <f>SUM(AW512:AW1051)-SUM(BK512:BK1051)</f>
        <v>3478561.6399999987</v>
      </c>
    </row>
    <row r="1065" spans="1:12" ht="14.25" hidden="1" x14ac:dyDescent="0.2">
      <c r="A1065" s="78"/>
      <c r="B1065" s="83"/>
      <c r="C1065" s="84" t="s">
        <v>973</v>
      </c>
      <c r="D1065" s="84"/>
      <c r="E1065" s="84"/>
      <c r="F1065" s="84"/>
      <c r="G1065" s="84"/>
      <c r="H1065" s="84"/>
      <c r="I1065" s="67"/>
      <c r="J1065" s="78"/>
      <c r="K1065" s="65"/>
      <c r="L1065" s="67">
        <f>SUM(BC512:BC1051)</f>
        <v>0</v>
      </c>
    </row>
    <row r="1066" spans="1:12" ht="14.25" x14ac:dyDescent="0.2">
      <c r="A1066" s="78"/>
      <c r="B1066" s="83"/>
      <c r="C1066" s="84" t="s">
        <v>974</v>
      </c>
      <c r="D1066" s="84"/>
      <c r="E1066" s="84"/>
      <c r="F1066" s="84"/>
      <c r="G1066" s="84"/>
      <c r="H1066" s="84"/>
      <c r="I1066" s="67"/>
      <c r="J1066" s="78"/>
      <c r="K1066" s="65"/>
      <c r="L1066" s="67">
        <f>SUM(BB512:BB1051)</f>
        <v>50103.38</v>
      </c>
    </row>
    <row r="1067" spans="1:12" ht="14.25" x14ac:dyDescent="0.2">
      <c r="A1067" s="78"/>
      <c r="B1067" s="83"/>
      <c r="C1067" s="84" t="s">
        <v>975</v>
      </c>
      <c r="D1067" s="84"/>
      <c r="E1067" s="84"/>
      <c r="F1067" s="84"/>
      <c r="G1067" s="84"/>
      <c r="H1067" s="84"/>
      <c r="I1067" s="67"/>
      <c r="J1067" s="78"/>
      <c r="K1067" s="65"/>
      <c r="L1067" s="67">
        <f>SUM(AR512:AR1051)+SUM(AT512:AT1051)+SUM(AV512:AV1051)</f>
        <v>473253.35000000003</v>
      </c>
    </row>
    <row r="1068" spans="1:12" ht="14.25" x14ac:dyDescent="0.2">
      <c r="A1068" s="78"/>
      <c r="B1068" s="83"/>
      <c r="C1068" s="84" t="s">
        <v>976</v>
      </c>
      <c r="D1068" s="84"/>
      <c r="E1068" s="84"/>
      <c r="F1068" s="84"/>
      <c r="G1068" s="84"/>
      <c r="H1068" s="84"/>
      <c r="I1068" s="67"/>
      <c r="J1068" s="78"/>
      <c r="K1068" s="65"/>
      <c r="L1068" s="67">
        <f>SUM(AZ512:AZ1051)</f>
        <v>487155.79</v>
      </c>
    </row>
    <row r="1069" spans="1:12" ht="14.25" x14ac:dyDescent="0.2">
      <c r="A1069" s="78"/>
      <c r="B1069" s="83"/>
      <c r="C1069" s="84" t="s">
        <v>977</v>
      </c>
      <c r="D1069" s="84"/>
      <c r="E1069" s="84"/>
      <c r="F1069" s="84"/>
      <c r="G1069" s="84"/>
      <c r="H1069" s="84"/>
      <c r="I1069" s="67"/>
      <c r="J1069" s="78"/>
      <c r="K1069" s="65"/>
      <c r="L1069" s="67">
        <f>SUM(BA512:BA1051)</f>
        <v>283509.28000000003</v>
      </c>
    </row>
    <row r="1070" spans="1:12" ht="14.25" hidden="1" x14ac:dyDescent="0.2">
      <c r="A1070" s="78"/>
      <c r="B1070" s="83"/>
      <c r="C1070" s="84" t="s">
        <v>978</v>
      </c>
      <c r="D1070" s="84"/>
      <c r="E1070" s="84"/>
      <c r="F1070" s="84"/>
      <c r="G1070" s="84"/>
      <c r="H1070" s="84"/>
      <c r="I1070" s="67"/>
      <c r="J1070" s="78"/>
      <c r="K1070" s="65"/>
      <c r="L1070" s="67">
        <f>L1072+L1073</f>
        <v>0</v>
      </c>
    </row>
    <row r="1071" spans="1:12" ht="14.25" hidden="1" x14ac:dyDescent="0.2">
      <c r="A1071" s="78"/>
      <c r="B1071" s="83"/>
      <c r="C1071" s="89" t="s">
        <v>965</v>
      </c>
      <c r="D1071" s="84"/>
      <c r="E1071" s="84"/>
      <c r="F1071" s="84"/>
      <c r="G1071" s="84"/>
      <c r="H1071" s="84"/>
      <c r="I1071" s="67"/>
      <c r="J1071" s="78"/>
      <c r="K1071" s="65"/>
      <c r="L1071" s="67"/>
    </row>
    <row r="1072" spans="1:12" ht="14.25" hidden="1" x14ac:dyDescent="0.2">
      <c r="A1072" s="78"/>
      <c r="B1072" s="83"/>
      <c r="C1072" s="84" t="s">
        <v>979</v>
      </c>
      <c r="D1072" s="84"/>
      <c r="E1072" s="84"/>
      <c r="F1072" s="84"/>
      <c r="G1072" s="84"/>
      <c r="H1072" s="84"/>
      <c r="I1072" s="67"/>
      <c r="J1072" s="78"/>
      <c r="K1072" s="65"/>
      <c r="L1072" s="67">
        <f>SUM(BK512:BK1051)</f>
        <v>0</v>
      </c>
    </row>
    <row r="1073" spans="1:12" ht="14.25" hidden="1" x14ac:dyDescent="0.2">
      <c r="A1073" s="78"/>
      <c r="B1073" s="83"/>
      <c r="C1073" s="84" t="s">
        <v>980</v>
      </c>
      <c r="D1073" s="84"/>
      <c r="E1073" s="84"/>
      <c r="F1073" s="84"/>
      <c r="G1073" s="84"/>
      <c r="H1073" s="84"/>
      <c r="I1073" s="67"/>
      <c r="J1073" s="78"/>
      <c r="K1073" s="65"/>
      <c r="L1073" s="67">
        <f>SUM(BD512:BD1051)</f>
        <v>0</v>
      </c>
    </row>
    <row r="1074" spans="1:12" ht="14.25" hidden="1" x14ac:dyDescent="0.2">
      <c r="A1074" s="78"/>
      <c r="B1074" s="83"/>
      <c r="C1074" s="84" t="s">
        <v>981</v>
      </c>
      <c r="D1074" s="84"/>
      <c r="E1074" s="84"/>
      <c r="F1074" s="84"/>
      <c r="G1074" s="84"/>
      <c r="H1074" s="84"/>
      <c r="I1074" s="67"/>
      <c r="J1074" s="78"/>
      <c r="K1074" s="65"/>
      <c r="L1074" s="67"/>
    </row>
    <row r="1075" spans="1:12" ht="14.25" hidden="1" x14ac:dyDescent="0.2">
      <c r="A1075" s="78"/>
      <c r="B1075" s="83"/>
      <c r="C1075" s="84" t="s">
        <v>982</v>
      </c>
      <c r="D1075" s="84"/>
      <c r="E1075" s="84"/>
      <c r="F1075" s="84"/>
      <c r="G1075" s="84"/>
      <c r="H1075" s="84"/>
      <c r="I1075" s="67"/>
      <c r="J1075" s="78"/>
      <c r="K1075" s="65"/>
      <c r="L1075" s="67">
        <f>SUM(BO512:BO1051)</f>
        <v>0</v>
      </c>
    </row>
    <row r="1076" spans="1:12" ht="15" x14ac:dyDescent="0.2">
      <c r="A1076" s="85"/>
      <c r="B1076" s="86"/>
      <c r="C1076" s="87" t="s">
        <v>983</v>
      </c>
      <c r="D1076" s="87"/>
      <c r="E1076" s="87"/>
      <c r="F1076" s="87"/>
      <c r="G1076" s="87"/>
      <c r="H1076" s="87"/>
      <c r="I1076" s="70"/>
      <c r="J1076" s="85"/>
      <c r="K1076" s="88"/>
      <c r="L1076" s="70">
        <f>L1053+L1068+L1069+L1070+L1074+L1075</f>
        <v>5163706.0799999991</v>
      </c>
    </row>
    <row r="1077" spans="1:12" ht="14.25" x14ac:dyDescent="0.2">
      <c r="A1077" s="78"/>
      <c r="B1077" s="83"/>
      <c r="C1077" s="89" t="s">
        <v>984</v>
      </c>
      <c r="D1077" s="84"/>
      <c r="E1077" s="84"/>
      <c r="F1077" s="84"/>
      <c r="G1077" s="84"/>
      <c r="H1077" s="84"/>
      <c r="I1077" s="67"/>
      <c r="J1077" s="78"/>
      <c r="K1077" s="65"/>
      <c r="L1077" s="67"/>
    </row>
    <row r="1078" spans="1:12" ht="14.25" hidden="1" x14ac:dyDescent="0.2">
      <c r="A1078" s="78"/>
      <c r="B1078" s="83"/>
      <c r="C1078" s="84" t="s">
        <v>985</v>
      </c>
      <c r="D1078" s="84"/>
      <c r="E1078" s="84"/>
      <c r="F1078" s="84"/>
      <c r="G1078" s="84"/>
      <c r="H1078" s="84"/>
      <c r="I1078" s="67"/>
      <c r="J1078" s="78"/>
      <c r="K1078" s="65"/>
      <c r="L1078" s="67">
        <f>SUM(AX512:AX1051)</f>
        <v>0</v>
      </c>
    </row>
    <row r="1079" spans="1:12" ht="14.25" hidden="1" x14ac:dyDescent="0.2">
      <c r="A1079" s="78"/>
      <c r="B1079" s="83"/>
      <c r="C1079" s="84" t="s">
        <v>986</v>
      </c>
      <c r="D1079" s="84"/>
      <c r="E1079" s="84"/>
      <c r="F1079" s="84"/>
      <c r="G1079" s="84"/>
      <c r="H1079" s="84"/>
      <c r="I1079" s="67"/>
      <c r="J1079" s="78"/>
      <c r="K1079" s="65"/>
      <c r="L1079" s="67">
        <f>SUM(AY512:AY1051)</f>
        <v>0</v>
      </c>
    </row>
    <row r="1080" spans="1:12" ht="14.25" x14ac:dyDescent="0.2">
      <c r="A1080" s="78"/>
      <c r="B1080" s="83"/>
      <c r="C1080" s="84" t="s">
        <v>987</v>
      </c>
      <c r="D1080" s="84"/>
      <c r="E1080" s="84"/>
      <c r="F1080" s="90"/>
      <c r="G1080" s="69">
        <f>Source!F234</f>
        <v>655.17039999999997</v>
      </c>
      <c r="H1080" s="78"/>
      <c r="I1080" s="78"/>
      <c r="J1080" s="78"/>
      <c r="K1080" s="78"/>
      <c r="L1080" s="78"/>
    </row>
    <row r="1081" spans="1:12" ht="14.25" x14ac:dyDescent="0.2">
      <c r="A1081" s="78"/>
      <c r="B1081" s="83"/>
      <c r="C1081" s="84" t="s">
        <v>988</v>
      </c>
      <c r="D1081" s="84"/>
      <c r="E1081" s="84"/>
      <c r="F1081" s="90"/>
      <c r="G1081" s="69">
        <f>Source!F235</f>
        <v>270.98039999999997</v>
      </c>
      <c r="H1081" s="78"/>
      <c r="I1081" s="78"/>
      <c r="J1081" s="78"/>
      <c r="K1081" s="78"/>
      <c r="L1081" s="78"/>
    </row>
    <row r="1084" spans="1:12" ht="16.5" x14ac:dyDescent="0.2">
      <c r="A1084" s="60" t="s">
        <v>1026</v>
      </c>
      <c r="B1084" s="60"/>
      <c r="C1084" s="60"/>
      <c r="D1084" s="60"/>
      <c r="E1084" s="60"/>
      <c r="F1084" s="60"/>
      <c r="G1084" s="60"/>
      <c r="H1084" s="60"/>
      <c r="I1084" s="60"/>
      <c r="J1084" s="60"/>
      <c r="K1084" s="60"/>
      <c r="L1084" s="60"/>
    </row>
    <row r="1085" spans="1:12" ht="42.75" x14ac:dyDescent="0.2">
      <c r="A1085" s="61" t="s">
        <v>388</v>
      </c>
      <c r="B1085" s="63" t="s">
        <v>1027</v>
      </c>
      <c r="C1085" s="63" t="str">
        <f>Source!G246</f>
        <v>Подвеска провода СИП-3 на опорах, (3 провода) при 21 опоре на км линии: с использованием автогидроподъемника</v>
      </c>
      <c r="D1085" s="64" t="str">
        <f>Source!H246</f>
        <v>км</v>
      </c>
      <c r="E1085" s="65">
        <f>Source!K246</f>
        <v>6.6719999999999997</v>
      </c>
      <c r="F1085" s="65"/>
      <c r="G1085" s="65">
        <f>Source!I246</f>
        <v>6.6719999999999997</v>
      </c>
      <c r="H1085" s="67"/>
      <c r="I1085" s="66"/>
      <c r="J1085" s="67"/>
      <c r="K1085" s="66"/>
      <c r="L1085" s="67"/>
    </row>
    <row r="1086" spans="1:12" ht="15" x14ac:dyDescent="0.2">
      <c r="A1086" s="62"/>
      <c r="B1086" s="65">
        <v>1</v>
      </c>
      <c r="C1086" s="62" t="s">
        <v>911</v>
      </c>
      <c r="D1086" s="64" t="s">
        <v>680</v>
      </c>
      <c r="E1086" s="69"/>
      <c r="F1086" s="65"/>
      <c r="G1086" s="69">
        <f>Source!U246</f>
        <v>522.28416000000004</v>
      </c>
      <c r="H1086" s="65"/>
      <c r="I1086" s="65"/>
      <c r="J1086" s="65"/>
      <c r="K1086" s="65"/>
      <c r="L1086" s="70">
        <f>SUM(L1087:L1090)-SUMIF(CE1087:CE1090, 1, L1087:L1090)</f>
        <v>244373.33000000002</v>
      </c>
    </row>
    <row r="1087" spans="1:12" ht="14.25" x14ac:dyDescent="0.2">
      <c r="A1087" s="63"/>
      <c r="B1087" s="63" t="s">
        <v>765</v>
      </c>
      <c r="C1087" s="63" t="s">
        <v>766</v>
      </c>
      <c r="D1087" s="64" t="s">
        <v>767</v>
      </c>
      <c r="E1087" s="65">
        <v>0.91</v>
      </c>
      <c r="F1087" s="65"/>
      <c r="G1087" s="65">
        <f>SmtRes!CX237</f>
        <v>6.0715199999999996</v>
      </c>
      <c r="H1087" s="67"/>
      <c r="I1087" s="66"/>
      <c r="J1087" s="67">
        <f>SmtRes!CZ237</f>
        <v>388.8</v>
      </c>
      <c r="K1087" s="66"/>
      <c r="L1087" s="67">
        <f>SmtRes!DI237</f>
        <v>2360.61</v>
      </c>
    </row>
    <row r="1088" spans="1:12" ht="14.25" x14ac:dyDescent="0.2">
      <c r="A1088" s="63"/>
      <c r="B1088" s="63" t="s">
        <v>768</v>
      </c>
      <c r="C1088" s="63" t="s">
        <v>769</v>
      </c>
      <c r="D1088" s="64" t="s">
        <v>767</v>
      </c>
      <c r="E1088" s="65">
        <v>38.89</v>
      </c>
      <c r="F1088" s="65"/>
      <c r="G1088" s="65">
        <f>SmtRes!CX238</f>
        <v>259.47408000000001</v>
      </c>
      <c r="H1088" s="67"/>
      <c r="I1088" s="66"/>
      <c r="J1088" s="67">
        <f>SmtRes!CZ238</f>
        <v>424.47</v>
      </c>
      <c r="K1088" s="66"/>
      <c r="L1088" s="67">
        <f>SmtRes!DI238</f>
        <v>110138.96</v>
      </c>
    </row>
    <row r="1089" spans="1:83" ht="14.25" x14ac:dyDescent="0.2">
      <c r="A1089" s="63"/>
      <c r="B1089" s="63" t="s">
        <v>770</v>
      </c>
      <c r="C1089" s="63" t="s">
        <v>771</v>
      </c>
      <c r="D1089" s="64" t="s">
        <v>767</v>
      </c>
      <c r="E1089" s="65">
        <v>19.239999999999998</v>
      </c>
      <c r="F1089" s="65"/>
      <c r="G1089" s="65">
        <f>SmtRes!CX239</f>
        <v>128.36928</v>
      </c>
      <c r="H1089" s="67"/>
      <c r="I1089" s="66"/>
      <c r="J1089" s="67">
        <f>SmtRes!CZ239</f>
        <v>477.98</v>
      </c>
      <c r="K1089" s="66"/>
      <c r="L1089" s="67">
        <f>SmtRes!DI239</f>
        <v>61357.95</v>
      </c>
    </row>
    <row r="1090" spans="1:83" ht="14.25" x14ac:dyDescent="0.2">
      <c r="A1090" s="63"/>
      <c r="B1090" s="63" t="s">
        <v>772</v>
      </c>
      <c r="C1090" s="63" t="s">
        <v>773</v>
      </c>
      <c r="D1090" s="64" t="s">
        <v>767</v>
      </c>
      <c r="E1090" s="65">
        <v>19.239999999999998</v>
      </c>
      <c r="F1090" s="65"/>
      <c r="G1090" s="65">
        <f>SmtRes!CX240</f>
        <v>128.36928</v>
      </c>
      <c r="H1090" s="67"/>
      <c r="I1090" s="66"/>
      <c r="J1090" s="67">
        <f>SmtRes!CZ240</f>
        <v>549.32000000000005</v>
      </c>
      <c r="K1090" s="66"/>
      <c r="L1090" s="67">
        <f>SmtRes!DI240</f>
        <v>70515.81</v>
      </c>
    </row>
    <row r="1091" spans="1:83" ht="15" x14ac:dyDescent="0.2">
      <c r="A1091" s="62"/>
      <c r="B1091" s="65">
        <v>2</v>
      </c>
      <c r="C1091" s="62" t="s">
        <v>912</v>
      </c>
      <c r="D1091" s="64"/>
      <c r="E1091" s="69"/>
      <c r="F1091" s="65"/>
      <c r="G1091" s="69"/>
      <c r="H1091" s="65"/>
      <c r="I1091" s="65"/>
      <c r="J1091" s="65"/>
      <c r="K1091" s="65"/>
      <c r="L1091" s="70">
        <f>SUM(L1092:L1101)-SUMIF(CE1092:CE1101, 1, L1092:L1101)</f>
        <v>65436.98000000001</v>
      </c>
    </row>
    <row r="1092" spans="1:83" ht="15" x14ac:dyDescent="0.2">
      <c r="A1092" s="62"/>
      <c r="B1092" s="65"/>
      <c r="C1092" s="62" t="s">
        <v>914</v>
      </c>
      <c r="D1092" s="64" t="s">
        <v>680</v>
      </c>
      <c r="E1092" s="69"/>
      <c r="F1092" s="65"/>
      <c r="G1092" s="69">
        <f>Source!V246</f>
        <v>148.38527999999999</v>
      </c>
      <c r="H1092" s="65"/>
      <c r="I1092" s="65"/>
      <c r="J1092" s="65"/>
      <c r="K1092" s="65"/>
      <c r="L1092" s="70">
        <f>SUMIF(CE1093:CE1101, 1, L1093:L1101)</f>
        <v>71625.83</v>
      </c>
      <c r="CE1092">
        <v>1</v>
      </c>
    </row>
    <row r="1093" spans="1:83" ht="28.5" x14ac:dyDescent="0.2">
      <c r="A1093" s="63"/>
      <c r="B1093" s="63" t="s">
        <v>692</v>
      </c>
      <c r="C1093" s="63" t="s">
        <v>694</v>
      </c>
      <c r="D1093" s="64" t="s">
        <v>571</v>
      </c>
      <c r="E1093" s="65">
        <v>0.64</v>
      </c>
      <c r="F1093" s="65"/>
      <c r="G1093" s="65">
        <f>SmtRes!CX242</f>
        <v>4.2700800000000001</v>
      </c>
      <c r="H1093" s="67"/>
      <c r="I1093" s="66"/>
      <c r="J1093" s="67">
        <f>SmtRes!CZ242</f>
        <v>1472.33</v>
      </c>
      <c r="K1093" s="66"/>
      <c r="L1093" s="67">
        <f>SmtRes!DG242</f>
        <v>6286.97</v>
      </c>
    </row>
    <row r="1094" spans="1:83" ht="28.5" x14ac:dyDescent="0.2">
      <c r="A1094" s="63"/>
      <c r="B1094" s="63" t="s">
        <v>695</v>
      </c>
      <c r="C1094" s="63" t="s">
        <v>924</v>
      </c>
      <c r="D1094" s="64" t="s">
        <v>680</v>
      </c>
      <c r="E1094" s="65">
        <f>SmtRes!DO242*SmtRes!AT242</f>
        <v>0.64</v>
      </c>
      <c r="F1094" s="65"/>
      <c r="G1094" s="65">
        <f>SmtRes!DO242*SmtRes!CX242</f>
        <v>4.2700800000000001</v>
      </c>
      <c r="H1094" s="67"/>
      <c r="I1094" s="66"/>
      <c r="J1094" s="67">
        <f>ROUND(SmtRes!AG242/SmtRes!DO242, 2)</f>
        <v>642.05999999999995</v>
      </c>
      <c r="K1094" s="66"/>
      <c r="L1094" s="67">
        <f>SmtRes!DH242</f>
        <v>2741.65</v>
      </c>
      <c r="CE1094">
        <v>1</v>
      </c>
    </row>
    <row r="1095" spans="1:83" ht="28.5" x14ac:dyDescent="0.2">
      <c r="A1095" s="63"/>
      <c r="B1095" s="63" t="s">
        <v>774</v>
      </c>
      <c r="C1095" s="63" t="s">
        <v>776</v>
      </c>
      <c r="D1095" s="64" t="s">
        <v>571</v>
      </c>
      <c r="E1095" s="65">
        <v>2.4</v>
      </c>
      <c r="F1095" s="65"/>
      <c r="G1095" s="65">
        <f>SmtRes!CX243</f>
        <v>16.012799999999999</v>
      </c>
      <c r="H1095" s="67"/>
      <c r="I1095" s="66"/>
      <c r="J1095" s="67">
        <f>SmtRes!CZ243</f>
        <v>15.14</v>
      </c>
      <c r="K1095" s="66"/>
      <c r="L1095" s="67">
        <f>SmtRes!DG243</f>
        <v>242.43</v>
      </c>
    </row>
    <row r="1096" spans="1:83" ht="28.5" x14ac:dyDescent="0.2">
      <c r="A1096" s="63"/>
      <c r="B1096" s="63" t="s">
        <v>683</v>
      </c>
      <c r="C1096" s="63" t="s">
        <v>685</v>
      </c>
      <c r="D1096" s="64" t="s">
        <v>571</v>
      </c>
      <c r="E1096" s="65">
        <v>18.68</v>
      </c>
      <c r="F1096" s="65"/>
      <c r="G1096" s="65">
        <f>SmtRes!CX244</f>
        <v>124.63296</v>
      </c>
      <c r="H1096" s="67">
        <f>SmtRes!CZ244</f>
        <v>346.73</v>
      </c>
      <c r="I1096" s="66">
        <f>SmtRes!AJ244</f>
        <v>1.26</v>
      </c>
      <c r="J1096" s="67">
        <f>ROUND(H1096*I1096, 2)</f>
        <v>436.88</v>
      </c>
      <c r="K1096" s="66"/>
      <c r="L1096" s="67">
        <f>SmtRes!DG244</f>
        <v>54449.65</v>
      </c>
    </row>
    <row r="1097" spans="1:83" ht="28.5" x14ac:dyDescent="0.2">
      <c r="A1097" s="63"/>
      <c r="B1097" s="63" t="s">
        <v>686</v>
      </c>
      <c r="C1097" s="63" t="s">
        <v>913</v>
      </c>
      <c r="D1097" s="64" t="s">
        <v>680</v>
      </c>
      <c r="E1097" s="65">
        <f>SmtRes!DO244*SmtRes!AT244</f>
        <v>18.68</v>
      </c>
      <c r="F1097" s="65"/>
      <c r="G1097" s="65">
        <f>SmtRes!DO244*SmtRes!CX244</f>
        <v>124.63296</v>
      </c>
      <c r="H1097" s="67"/>
      <c r="I1097" s="66"/>
      <c r="J1097" s="67">
        <f>ROUND(SmtRes!AG244/SmtRes!DO244, 2)</f>
        <v>477.98</v>
      </c>
      <c r="K1097" s="66"/>
      <c r="L1097" s="67">
        <f>SmtRes!DH244</f>
        <v>59572.06</v>
      </c>
      <c r="CE1097">
        <v>1</v>
      </c>
    </row>
    <row r="1098" spans="1:83" ht="28.5" x14ac:dyDescent="0.2">
      <c r="A1098" s="63"/>
      <c r="B1098" s="63" t="s">
        <v>687</v>
      </c>
      <c r="C1098" s="63" t="s">
        <v>689</v>
      </c>
      <c r="D1098" s="64" t="s">
        <v>571</v>
      </c>
      <c r="E1098" s="65">
        <v>0.52</v>
      </c>
      <c r="F1098" s="65"/>
      <c r="G1098" s="65">
        <f>SmtRes!CX245</f>
        <v>3.4694400000000001</v>
      </c>
      <c r="H1098" s="67"/>
      <c r="I1098" s="66"/>
      <c r="J1098" s="67">
        <f>SmtRes!CZ245</f>
        <v>544.70000000000005</v>
      </c>
      <c r="K1098" s="66"/>
      <c r="L1098" s="67">
        <f>SmtRes!DG245</f>
        <v>1889.8</v>
      </c>
    </row>
    <row r="1099" spans="1:83" ht="28.5" x14ac:dyDescent="0.2">
      <c r="A1099" s="63"/>
      <c r="B1099" s="63" t="s">
        <v>686</v>
      </c>
      <c r="C1099" s="63" t="s">
        <v>913</v>
      </c>
      <c r="D1099" s="64" t="s">
        <v>680</v>
      </c>
      <c r="E1099" s="65">
        <f>SmtRes!DO245*SmtRes!AT245</f>
        <v>0.52</v>
      </c>
      <c r="F1099" s="65"/>
      <c r="G1099" s="65">
        <f>SmtRes!DO245*SmtRes!CX245</f>
        <v>3.4694400000000001</v>
      </c>
      <c r="H1099" s="67"/>
      <c r="I1099" s="66"/>
      <c r="J1099" s="67">
        <f>ROUND(SmtRes!AG245/SmtRes!DO245, 2)</f>
        <v>477.98</v>
      </c>
      <c r="K1099" s="66"/>
      <c r="L1099" s="67">
        <f>SmtRes!DH245</f>
        <v>1658.32</v>
      </c>
      <c r="CE1099">
        <v>1</v>
      </c>
    </row>
    <row r="1100" spans="1:83" ht="28.5" x14ac:dyDescent="0.2">
      <c r="A1100" s="63"/>
      <c r="B1100" s="63" t="s">
        <v>777</v>
      </c>
      <c r="C1100" s="63" t="s">
        <v>779</v>
      </c>
      <c r="D1100" s="64" t="s">
        <v>571</v>
      </c>
      <c r="E1100" s="65">
        <v>2.4</v>
      </c>
      <c r="F1100" s="65"/>
      <c r="G1100" s="65">
        <f>SmtRes!CX246</f>
        <v>16.012799999999999</v>
      </c>
      <c r="H1100" s="67"/>
      <c r="I1100" s="66"/>
      <c r="J1100" s="67">
        <f>SmtRes!CZ246</f>
        <v>160.38</v>
      </c>
      <c r="K1100" s="66"/>
      <c r="L1100" s="67">
        <f>SmtRes!DG246</f>
        <v>2568.13</v>
      </c>
    </row>
    <row r="1101" spans="1:83" ht="28.5" x14ac:dyDescent="0.2">
      <c r="A1101" s="63"/>
      <c r="B1101" s="63" t="s">
        <v>686</v>
      </c>
      <c r="C1101" s="63" t="s">
        <v>913</v>
      </c>
      <c r="D1101" s="64" t="s">
        <v>680</v>
      </c>
      <c r="E1101" s="65">
        <f>SmtRes!DO246*SmtRes!AT246</f>
        <v>2.4</v>
      </c>
      <c r="F1101" s="65"/>
      <c r="G1101" s="65">
        <f>SmtRes!DO246*SmtRes!CX246</f>
        <v>16.012799999999999</v>
      </c>
      <c r="H1101" s="67"/>
      <c r="I1101" s="66"/>
      <c r="J1101" s="67">
        <f>ROUND(SmtRes!AG246/SmtRes!DO246, 2)</f>
        <v>477.98</v>
      </c>
      <c r="K1101" s="66"/>
      <c r="L1101" s="67">
        <f>SmtRes!DH246</f>
        <v>7653.8</v>
      </c>
      <c r="CE1101">
        <v>1</v>
      </c>
    </row>
    <row r="1102" spans="1:83" ht="15" x14ac:dyDescent="0.2">
      <c r="A1102" s="62"/>
      <c r="B1102" s="65">
        <v>4</v>
      </c>
      <c r="C1102" s="62" t="s">
        <v>925</v>
      </c>
      <c r="D1102" s="64"/>
      <c r="E1102" s="69"/>
      <c r="F1102" s="65"/>
      <c r="G1102" s="69"/>
      <c r="H1102" s="65"/>
      <c r="I1102" s="65"/>
      <c r="J1102" s="65"/>
      <c r="K1102" s="65"/>
      <c r="L1102" s="70">
        <f>0</f>
        <v>0</v>
      </c>
    </row>
    <row r="1103" spans="1:83" ht="28.5" x14ac:dyDescent="0.2">
      <c r="A1103" s="63"/>
      <c r="B1103" s="63" t="str">
        <f>EtalonRes!I324</f>
        <v>20.1.01.01</v>
      </c>
      <c r="C1103" s="63" t="str">
        <f>EtalonRes!K324</f>
        <v>Комплект креплений для анкерных опор</v>
      </c>
      <c r="D1103" s="64" t="str">
        <f>EtalonRes!O324</f>
        <v>ШТ</v>
      </c>
      <c r="E1103" s="65">
        <f>EtalonRes!X324</f>
        <v>0</v>
      </c>
      <c r="F1103" s="65"/>
      <c r="G1103" s="65">
        <f>ROUND(EtalonRes!AG324*Source!I246, 7)</f>
        <v>0</v>
      </c>
      <c r="H1103" s="67"/>
      <c r="I1103" s="66"/>
      <c r="J1103" s="67"/>
      <c r="K1103" s="66"/>
      <c r="L1103" s="67"/>
    </row>
    <row r="1104" spans="1:83" ht="28.5" x14ac:dyDescent="0.2">
      <c r="A1104" s="63"/>
      <c r="B1104" s="63" t="str">
        <f>EtalonRes!I325</f>
        <v>20.1.01.12</v>
      </c>
      <c r="C1104" s="63" t="str">
        <f>EtalonRes!K325</f>
        <v>Комплект креплений для промежуточных опор</v>
      </c>
      <c r="D1104" s="64" t="str">
        <f>EtalonRes!O325</f>
        <v>ШТ</v>
      </c>
      <c r="E1104" s="65">
        <f>EtalonRes!X325</f>
        <v>0</v>
      </c>
      <c r="F1104" s="65"/>
      <c r="G1104" s="65">
        <f>ROUND(EtalonRes!AG325*Source!I246, 7)</f>
        <v>0</v>
      </c>
      <c r="H1104" s="67"/>
      <c r="I1104" s="66"/>
      <c r="J1104" s="67"/>
      <c r="K1104" s="66"/>
      <c r="L1104" s="67"/>
    </row>
    <row r="1105" spans="1:82" ht="14.25" x14ac:dyDescent="0.2">
      <c r="A1105" s="63"/>
      <c r="B1105" s="63" t="str">
        <f>EtalonRes!I326</f>
        <v>21.2.01.01</v>
      </c>
      <c r="C1105" s="71" t="str">
        <f>EtalonRes!K326</f>
        <v>Провода самонесущие изолированные</v>
      </c>
      <c r="D1105" s="72" t="str">
        <f>EtalonRes!O326</f>
        <v>1000 м</v>
      </c>
      <c r="E1105" s="73">
        <f>EtalonRes!X326</f>
        <v>3.06</v>
      </c>
      <c r="F1105" s="73"/>
      <c r="G1105" s="73">
        <f>ROUND(EtalonRes!AG326*Source!I246, 7)</f>
        <v>20.416319999999999</v>
      </c>
      <c r="H1105" s="74"/>
      <c r="I1105" s="75"/>
      <c r="J1105" s="74"/>
      <c r="K1105" s="75"/>
      <c r="L1105" s="74"/>
    </row>
    <row r="1106" spans="1:82" ht="15" x14ac:dyDescent="0.2">
      <c r="A1106" s="63"/>
      <c r="B1106" s="63"/>
      <c r="C1106" s="77" t="s">
        <v>915</v>
      </c>
      <c r="D1106" s="64"/>
      <c r="E1106" s="65"/>
      <c r="F1106" s="65"/>
      <c r="G1106" s="65"/>
      <c r="H1106" s="67"/>
      <c r="I1106" s="66"/>
      <c r="J1106" s="67"/>
      <c r="K1106" s="66"/>
      <c r="L1106" s="67">
        <f>L1086+L1091+L1092+L1102</f>
        <v>381436.14000000007</v>
      </c>
    </row>
    <row r="1107" spans="1:82" ht="14.25" x14ac:dyDescent="0.2">
      <c r="A1107" s="63"/>
      <c r="B1107" s="63"/>
      <c r="C1107" s="63" t="s">
        <v>916</v>
      </c>
      <c r="D1107" s="64"/>
      <c r="E1107" s="65"/>
      <c r="F1107" s="65"/>
      <c r="G1107" s="65"/>
      <c r="H1107" s="67"/>
      <c r="I1107" s="66"/>
      <c r="J1107" s="67"/>
      <c r="K1107" s="66"/>
      <c r="L1107" s="67">
        <f>SUM(AR1085:AR1110)+SUM(AS1085:AS1110)+SUM(AT1085:AT1110)+SUM(AU1085:AU1110)+SUM(AV1085:AV1110)</f>
        <v>315999.16000000003</v>
      </c>
    </row>
    <row r="1108" spans="1:82" ht="14.25" x14ac:dyDescent="0.2">
      <c r="A1108" s="63"/>
      <c r="B1108" s="63" t="s">
        <v>27</v>
      </c>
      <c r="C1108" s="63" t="s">
        <v>917</v>
      </c>
      <c r="D1108" s="64" t="s">
        <v>838</v>
      </c>
      <c r="E1108" s="65">
        <f>Source!BZ246</f>
        <v>103</v>
      </c>
      <c r="F1108" s="65"/>
      <c r="G1108" s="65">
        <f>Source!AT246</f>
        <v>103</v>
      </c>
      <c r="H1108" s="67"/>
      <c r="I1108" s="66"/>
      <c r="J1108" s="67"/>
      <c r="K1108" s="66"/>
      <c r="L1108" s="67">
        <f>SUM(AZ1085:AZ1110)</f>
        <v>325479.13</v>
      </c>
    </row>
    <row r="1109" spans="1:82" ht="14.25" x14ac:dyDescent="0.2">
      <c r="A1109" s="71"/>
      <c r="B1109" s="71" t="s">
        <v>28</v>
      </c>
      <c r="C1109" s="71" t="s">
        <v>918</v>
      </c>
      <c r="D1109" s="72" t="s">
        <v>838</v>
      </c>
      <c r="E1109" s="73">
        <f>Source!CA246</f>
        <v>60</v>
      </c>
      <c r="F1109" s="73"/>
      <c r="G1109" s="73">
        <f>Source!AU246</f>
        <v>60</v>
      </c>
      <c r="H1109" s="74"/>
      <c r="I1109" s="75"/>
      <c r="J1109" s="74"/>
      <c r="K1109" s="75"/>
      <c r="L1109" s="74">
        <f>SUM(BA1085:BA1110)</f>
        <v>189599.5</v>
      </c>
    </row>
    <row r="1110" spans="1:82" ht="15" x14ac:dyDescent="0.2">
      <c r="C1110" s="79" t="s">
        <v>919</v>
      </c>
      <c r="D1110" s="79"/>
      <c r="E1110" s="79"/>
      <c r="F1110" s="79"/>
      <c r="G1110" s="79"/>
      <c r="H1110" s="79"/>
      <c r="I1110" s="80">
        <f>K1110/E1085</f>
        <v>134369.71972422063</v>
      </c>
      <c r="J1110" s="80"/>
      <c r="K1110" s="80">
        <f>L1086+L1091+L1102+L1108+L1109+L1092</f>
        <v>896514.77</v>
      </c>
      <c r="L1110" s="80"/>
      <c r="AD1110">
        <f>ROUND((Source!AT246/100)*((ROUND(SUMIF(SmtRes!AQ237:'SmtRes'!AQ249,"=1",SmtRes!AD237:'SmtRes'!AD249)*Source!I246, 2)+ROUND(SUMIF(SmtRes!AQ237:'SmtRes'!AQ249,"=1",SmtRes!AC237:'SmtRes'!AC249)*Source!I246, 2))), 2)</f>
        <v>26915.29</v>
      </c>
      <c r="AE1110">
        <f>ROUND((Source!AU246/100)*((ROUND(SUMIF(SmtRes!AQ237:'SmtRes'!AQ249,"=1",SmtRes!AD237:'SmtRes'!AD249)*Source!I246, 2)+ROUND(SUMIF(SmtRes!AQ237:'SmtRes'!AQ249,"=1",SmtRes!AC237:'SmtRes'!AC249)*Source!I246, 2))), 2)</f>
        <v>15678.81</v>
      </c>
      <c r="AN1110" s="76">
        <f>L1086+L1091+L1102+L1108+L1109+L1092</f>
        <v>896514.77</v>
      </c>
      <c r="AO1110" s="76">
        <f>L1091</f>
        <v>65436.98000000001</v>
      </c>
      <c r="AQ1110" t="s">
        <v>920</v>
      </c>
      <c r="AR1110" s="76">
        <f>L1086</f>
        <v>244373.33000000002</v>
      </c>
      <c r="AT1110" s="76">
        <f>L1092</f>
        <v>71625.83</v>
      </c>
      <c r="AV1110" t="s">
        <v>920</v>
      </c>
      <c r="AW1110" s="76">
        <f>L1102</f>
        <v>0</v>
      </c>
      <c r="AZ1110">
        <f>Source!X246</f>
        <v>325479.13</v>
      </c>
      <c r="BA1110">
        <f>Source!Y246</f>
        <v>189599.5</v>
      </c>
      <c r="CD1110">
        <v>1</v>
      </c>
    </row>
    <row r="1111" spans="1:82" ht="39.75" x14ac:dyDescent="0.2">
      <c r="A1111" s="82" t="s">
        <v>398</v>
      </c>
      <c r="B1111" s="71" t="str">
        <f>Source!F249</f>
        <v>Цена поставщика</v>
      </c>
      <c r="C1111" s="71" t="s">
        <v>1028</v>
      </c>
      <c r="D1111" s="72" t="str">
        <f>Source!H249</f>
        <v>м</v>
      </c>
      <c r="E1111" s="73">
        <f>Source!K249</f>
        <v>20416.32</v>
      </c>
      <c r="F1111" s="73"/>
      <c r="G1111" s="73">
        <f>Source!I249</f>
        <v>20416.32</v>
      </c>
      <c r="H1111" s="74">
        <f>Source!AL249</f>
        <v>160.75</v>
      </c>
      <c r="I1111" s="75"/>
      <c r="J1111" s="74"/>
      <c r="K1111" s="75">
        <f>ROUND(1.02,7)</f>
        <v>1.02</v>
      </c>
      <c r="L1111" s="74">
        <f>Source!P249</f>
        <v>3347561.91</v>
      </c>
    </row>
    <row r="1112" spans="1:82" ht="15" x14ac:dyDescent="0.2">
      <c r="C1112" s="79" t="s">
        <v>919</v>
      </c>
      <c r="D1112" s="79"/>
      <c r="E1112" s="79"/>
      <c r="F1112" s="79"/>
      <c r="G1112" s="79"/>
      <c r="H1112" s="79"/>
      <c r="I1112" s="80">
        <f>K1112/E1111</f>
        <v>163.96500005877652</v>
      </c>
      <c r="J1112" s="80"/>
      <c r="K1112" s="80">
        <f>L1111</f>
        <v>3347561.91</v>
      </c>
      <c r="L1112" s="80"/>
      <c r="AD1112">
        <f>ROUND((Source!AT249/100)*((ROUND(ROUND(Source!AO249,2)*Source!I249, 2)+ROUND(ROUND(Source!AN249,2)*Source!I249, 2))), 2)</f>
        <v>0</v>
      </c>
      <c r="AE1112">
        <f>ROUND((Source!AU249/100)*((ROUND(ROUND(Source!AO249,2)*Source!I249, 2)+ROUND(ROUND(Source!AN249,2)*Source!I249, 2))), 2)</f>
        <v>0</v>
      </c>
      <c r="AN1112" s="76">
        <f>L1111</f>
        <v>3347561.91</v>
      </c>
      <c r="AO1112">
        <f>0</f>
        <v>0</v>
      </c>
      <c r="AQ1112" t="s">
        <v>920</v>
      </c>
      <c r="AR1112">
        <f>0</f>
        <v>0</v>
      </c>
      <c r="AT1112">
        <f>0</f>
        <v>0</v>
      </c>
      <c r="AV1112" t="s">
        <v>920</v>
      </c>
      <c r="AW1112" s="76">
        <f>L1111</f>
        <v>3347561.91</v>
      </c>
      <c r="AZ1112">
        <f>Source!X249</f>
        <v>0</v>
      </c>
      <c r="BA1112">
        <f>Source!Y249</f>
        <v>0</v>
      </c>
      <c r="CD1112">
        <v>1</v>
      </c>
    </row>
    <row r="1113" spans="1:82" ht="39.75" x14ac:dyDescent="0.2">
      <c r="A1113" s="82" t="s">
        <v>405</v>
      </c>
      <c r="B1113" s="71" t="str">
        <f>Source!F251</f>
        <v>Цена поставщика</v>
      </c>
      <c r="C1113" s="71" t="s">
        <v>1029</v>
      </c>
      <c r="D1113" s="72" t="str">
        <f>Source!H251</f>
        <v>ШТ</v>
      </c>
      <c r="E1113" s="73">
        <f>Source!K251</f>
        <v>57</v>
      </c>
      <c r="F1113" s="73"/>
      <c r="G1113" s="73">
        <f>Source!I251</f>
        <v>57</v>
      </c>
      <c r="H1113" s="74">
        <f>Source!AL251</f>
        <v>1754</v>
      </c>
      <c r="I1113" s="75"/>
      <c r="J1113" s="74"/>
      <c r="K1113" s="75">
        <f>ROUND(1.02,7)</f>
        <v>1.02</v>
      </c>
      <c r="L1113" s="74">
        <f>Source!P251</f>
        <v>101977.56</v>
      </c>
    </row>
    <row r="1114" spans="1:82" ht="15" x14ac:dyDescent="0.2">
      <c r="C1114" s="79" t="s">
        <v>919</v>
      </c>
      <c r="D1114" s="79"/>
      <c r="E1114" s="79"/>
      <c r="F1114" s="79"/>
      <c r="G1114" s="79"/>
      <c r="H1114" s="79"/>
      <c r="I1114" s="80">
        <f>K1114/E1113</f>
        <v>1789.08</v>
      </c>
      <c r="J1114" s="80"/>
      <c r="K1114" s="80">
        <f>L1113</f>
        <v>101977.56</v>
      </c>
      <c r="L1114" s="80"/>
      <c r="AD1114">
        <f>ROUND((Source!AT251/100)*((ROUND(ROUND(Source!AO251,2)*Source!I251, 2)+ROUND(ROUND(Source!AN251,2)*Source!I251, 2))), 2)</f>
        <v>0</v>
      </c>
      <c r="AE1114">
        <f>ROUND((Source!AU251/100)*((ROUND(ROUND(Source!AO251,2)*Source!I251, 2)+ROUND(ROUND(Source!AN251,2)*Source!I251, 2))), 2)</f>
        <v>0</v>
      </c>
      <c r="AN1114" s="76">
        <f>L1113</f>
        <v>101977.56</v>
      </c>
      <c r="AO1114">
        <f>0</f>
        <v>0</v>
      </c>
      <c r="AQ1114" t="s">
        <v>920</v>
      </c>
      <c r="AR1114">
        <f>0</f>
        <v>0</v>
      </c>
      <c r="AT1114">
        <f>0</f>
        <v>0</v>
      </c>
      <c r="AV1114" t="s">
        <v>920</v>
      </c>
      <c r="AW1114" s="76">
        <f>L1113</f>
        <v>101977.56</v>
      </c>
      <c r="AZ1114">
        <f>Source!X251</f>
        <v>0</v>
      </c>
      <c r="BA1114">
        <f>Source!Y251</f>
        <v>0</v>
      </c>
      <c r="CD1114">
        <v>1</v>
      </c>
    </row>
    <row r="1115" spans="1:82" ht="39.75" x14ac:dyDescent="0.2">
      <c r="A1115" s="82" t="s">
        <v>407</v>
      </c>
      <c r="B1115" s="71" t="str">
        <f>Source!F252</f>
        <v>Цена поставщика</v>
      </c>
      <c r="C1115" s="71" t="s">
        <v>1030</v>
      </c>
      <c r="D1115" s="72" t="str">
        <f>Source!H252</f>
        <v>ШТ</v>
      </c>
      <c r="E1115" s="73">
        <f>Source!K252</f>
        <v>23</v>
      </c>
      <c r="F1115" s="73"/>
      <c r="G1115" s="73">
        <f>Source!I252</f>
        <v>23</v>
      </c>
      <c r="H1115" s="74">
        <f>Source!AL252</f>
        <v>6022.8</v>
      </c>
      <c r="I1115" s="75"/>
      <c r="J1115" s="74"/>
      <c r="K1115" s="75">
        <f>ROUND(1.02,7)</f>
        <v>1.02</v>
      </c>
      <c r="L1115" s="74">
        <f>Source!P252</f>
        <v>141294.89000000001</v>
      </c>
    </row>
    <row r="1116" spans="1:82" ht="15" x14ac:dyDescent="0.2">
      <c r="C1116" s="79" t="s">
        <v>919</v>
      </c>
      <c r="D1116" s="79"/>
      <c r="E1116" s="79"/>
      <c r="F1116" s="79"/>
      <c r="G1116" s="79"/>
      <c r="H1116" s="79"/>
      <c r="I1116" s="80">
        <f>K1116/E1115</f>
        <v>6143.2560869565223</v>
      </c>
      <c r="J1116" s="80"/>
      <c r="K1116" s="80">
        <f>L1115</f>
        <v>141294.89000000001</v>
      </c>
      <c r="L1116" s="80"/>
      <c r="AD1116">
        <f>ROUND((Source!AT252/100)*((ROUND(ROUND(Source!AO252,2)*Source!I252, 2)+ROUND(ROUND(Source!AN252,2)*Source!I252, 2))), 2)</f>
        <v>0</v>
      </c>
      <c r="AE1116">
        <f>ROUND((Source!AU252/100)*((ROUND(ROUND(Source!AO252,2)*Source!I252, 2)+ROUND(ROUND(Source!AN252,2)*Source!I252, 2))), 2)</f>
        <v>0</v>
      </c>
      <c r="AN1116" s="76">
        <f>L1115</f>
        <v>141294.89000000001</v>
      </c>
      <c r="AO1116">
        <f>0</f>
        <v>0</v>
      </c>
      <c r="AQ1116" t="s">
        <v>920</v>
      </c>
      <c r="AR1116">
        <f>0</f>
        <v>0</v>
      </c>
      <c r="AT1116">
        <f>0</f>
        <v>0</v>
      </c>
      <c r="AV1116" t="s">
        <v>920</v>
      </c>
      <c r="AW1116" s="76">
        <f>L1115</f>
        <v>141294.89000000001</v>
      </c>
      <c r="AZ1116">
        <f>Source!X252</f>
        <v>0</v>
      </c>
      <c r="BA1116">
        <f>Source!Y252</f>
        <v>0</v>
      </c>
      <c r="CD1116">
        <v>1</v>
      </c>
    </row>
    <row r="1117" spans="1:82" ht="39.75" x14ac:dyDescent="0.2">
      <c r="A1117" s="82" t="s">
        <v>409</v>
      </c>
      <c r="B1117" s="71" t="str">
        <f>Source!F253</f>
        <v>Цена поставщика</v>
      </c>
      <c r="C1117" s="71" t="s">
        <v>1031</v>
      </c>
      <c r="D1117" s="72" t="str">
        <f>Source!H253</f>
        <v>ШТ</v>
      </c>
      <c r="E1117" s="73">
        <f>Source!K253</f>
        <v>123</v>
      </c>
      <c r="F1117" s="73"/>
      <c r="G1117" s="73">
        <f>Source!I253</f>
        <v>123</v>
      </c>
      <c r="H1117" s="74">
        <f>Source!AL253</f>
        <v>1344.78</v>
      </c>
      <c r="I1117" s="75"/>
      <c r="J1117" s="74"/>
      <c r="K1117" s="75">
        <f>ROUND(1.02,7)</f>
        <v>1.02</v>
      </c>
      <c r="L1117" s="74">
        <f>Source!P253</f>
        <v>168716.1</v>
      </c>
    </row>
    <row r="1118" spans="1:82" ht="15" x14ac:dyDescent="0.2">
      <c r="C1118" s="79" t="s">
        <v>919</v>
      </c>
      <c r="D1118" s="79"/>
      <c r="E1118" s="79"/>
      <c r="F1118" s="79"/>
      <c r="G1118" s="79"/>
      <c r="H1118" s="79"/>
      <c r="I1118" s="80">
        <f>K1118/E1117</f>
        <v>1371.6756097560976</v>
      </c>
      <c r="J1118" s="80"/>
      <c r="K1118" s="80">
        <f>L1117</f>
        <v>168716.1</v>
      </c>
      <c r="L1118" s="80"/>
      <c r="AD1118">
        <f>ROUND((Source!AT253/100)*((ROUND(ROUND(Source!AO253,2)*Source!I253, 2)+ROUND(ROUND(Source!AN253,2)*Source!I253, 2))), 2)</f>
        <v>0</v>
      </c>
      <c r="AE1118">
        <f>ROUND((Source!AU253/100)*((ROUND(ROUND(Source!AO253,2)*Source!I253, 2)+ROUND(ROUND(Source!AN253,2)*Source!I253, 2))), 2)</f>
        <v>0</v>
      </c>
      <c r="AN1118" s="76">
        <f>L1117</f>
        <v>168716.1</v>
      </c>
      <c r="AO1118">
        <f>0</f>
        <v>0</v>
      </c>
      <c r="AQ1118" t="s">
        <v>920</v>
      </c>
      <c r="AR1118">
        <f>0</f>
        <v>0</v>
      </c>
      <c r="AT1118">
        <f>0</f>
        <v>0</v>
      </c>
      <c r="AV1118" t="s">
        <v>920</v>
      </c>
      <c r="AW1118" s="76">
        <f>L1117</f>
        <v>168716.1</v>
      </c>
      <c r="AZ1118">
        <f>Source!X253</f>
        <v>0</v>
      </c>
      <c r="BA1118">
        <f>Source!Y253</f>
        <v>0</v>
      </c>
      <c r="CD1118">
        <v>1</v>
      </c>
    </row>
    <row r="1119" spans="1:82" ht="39.75" x14ac:dyDescent="0.2">
      <c r="A1119" s="82" t="s">
        <v>411</v>
      </c>
      <c r="B1119" s="71" t="str">
        <f>Source!F254</f>
        <v>Цена поставщика</v>
      </c>
      <c r="C1119" s="71" t="s">
        <v>1032</v>
      </c>
      <c r="D1119" s="72" t="str">
        <f>Source!H254</f>
        <v>ШТ</v>
      </c>
      <c r="E1119" s="73">
        <f>Source!K254</f>
        <v>123</v>
      </c>
      <c r="F1119" s="73"/>
      <c r="G1119" s="73">
        <f>Source!I254</f>
        <v>123</v>
      </c>
      <c r="H1119" s="74">
        <f>Source!AL254</f>
        <v>2434.6</v>
      </c>
      <c r="I1119" s="75"/>
      <c r="J1119" s="74"/>
      <c r="K1119" s="75">
        <f>ROUND(1.02,7)</f>
        <v>1.02</v>
      </c>
      <c r="L1119" s="74">
        <f>Source!P254</f>
        <v>305444.92</v>
      </c>
    </row>
    <row r="1120" spans="1:82" ht="15" x14ac:dyDescent="0.2">
      <c r="C1120" s="79" t="s">
        <v>919</v>
      </c>
      <c r="D1120" s="79"/>
      <c r="E1120" s="79"/>
      <c r="F1120" s="79"/>
      <c r="G1120" s="79"/>
      <c r="H1120" s="79"/>
      <c r="I1120" s="80">
        <f>K1120/E1119</f>
        <v>2483.2920325203249</v>
      </c>
      <c r="J1120" s="80"/>
      <c r="K1120" s="80">
        <f>L1119</f>
        <v>305444.92</v>
      </c>
      <c r="L1120" s="80"/>
      <c r="AD1120">
        <f>ROUND((Source!AT254/100)*((ROUND(ROUND(Source!AO254,2)*Source!I254, 2)+ROUND(ROUND(Source!AN254,2)*Source!I254, 2))), 2)</f>
        <v>0</v>
      </c>
      <c r="AE1120">
        <f>ROUND((Source!AU254/100)*((ROUND(ROUND(Source!AO254,2)*Source!I254, 2)+ROUND(ROUND(Source!AN254,2)*Source!I254, 2))), 2)</f>
        <v>0</v>
      </c>
      <c r="AN1120" s="76">
        <f>L1119</f>
        <v>305444.92</v>
      </c>
      <c r="AO1120">
        <f>0</f>
        <v>0</v>
      </c>
      <c r="AQ1120" t="s">
        <v>920</v>
      </c>
      <c r="AR1120">
        <f>0</f>
        <v>0</v>
      </c>
      <c r="AT1120">
        <f>0</f>
        <v>0</v>
      </c>
      <c r="AV1120" t="s">
        <v>920</v>
      </c>
      <c r="AW1120" s="76">
        <f>L1119</f>
        <v>305444.92</v>
      </c>
      <c r="AZ1120">
        <f>Source!X254</f>
        <v>0</v>
      </c>
      <c r="BA1120">
        <f>Source!Y254</f>
        <v>0</v>
      </c>
      <c r="CD1120">
        <v>1</v>
      </c>
    </row>
    <row r="1121" spans="1:83" ht="39.75" x14ac:dyDescent="0.2">
      <c r="A1121" s="82" t="s">
        <v>413</v>
      </c>
      <c r="B1121" s="71" t="str">
        <f>Source!F255</f>
        <v>Цена поставщика</v>
      </c>
      <c r="C1121" s="71" t="s">
        <v>1033</v>
      </c>
      <c r="D1121" s="72" t="str">
        <f>Source!H255</f>
        <v>ШТ</v>
      </c>
      <c r="E1121" s="73">
        <f>Source!K255</f>
        <v>123</v>
      </c>
      <c r="F1121" s="73"/>
      <c r="G1121" s="73">
        <f>Source!I255</f>
        <v>123</v>
      </c>
      <c r="H1121" s="74">
        <f>Source!AL255</f>
        <v>485.8</v>
      </c>
      <c r="I1121" s="75"/>
      <c r="J1121" s="74"/>
      <c r="K1121" s="75">
        <f>ROUND(1.02,7)</f>
        <v>1.02</v>
      </c>
      <c r="L1121" s="74">
        <f>Source!P255</f>
        <v>60948.47</v>
      </c>
    </row>
    <row r="1122" spans="1:83" ht="15" x14ac:dyDescent="0.2">
      <c r="C1122" s="79" t="s">
        <v>919</v>
      </c>
      <c r="D1122" s="79"/>
      <c r="E1122" s="79"/>
      <c r="F1122" s="79"/>
      <c r="G1122" s="79"/>
      <c r="H1122" s="79"/>
      <c r="I1122" s="80">
        <f>K1122/E1121</f>
        <v>495.51601626016259</v>
      </c>
      <c r="J1122" s="80"/>
      <c r="K1122" s="80">
        <f>L1121</f>
        <v>60948.47</v>
      </c>
      <c r="L1122" s="80"/>
      <c r="AD1122">
        <f>ROUND((Source!AT255/100)*((ROUND(ROUND(Source!AO255,2)*Source!I255, 2)+ROUND(ROUND(Source!AN255,2)*Source!I255, 2))), 2)</f>
        <v>0</v>
      </c>
      <c r="AE1122">
        <f>ROUND((Source!AU255/100)*((ROUND(ROUND(Source!AO255,2)*Source!I255, 2)+ROUND(ROUND(Source!AN255,2)*Source!I255, 2))), 2)</f>
        <v>0</v>
      </c>
      <c r="AN1122" s="76">
        <f>L1121</f>
        <v>60948.47</v>
      </c>
      <c r="AO1122">
        <f>0</f>
        <v>0</v>
      </c>
      <c r="AQ1122" t="s">
        <v>920</v>
      </c>
      <c r="AR1122">
        <f>0</f>
        <v>0</v>
      </c>
      <c r="AT1122">
        <f>0</f>
        <v>0</v>
      </c>
      <c r="AV1122" t="s">
        <v>920</v>
      </c>
      <c r="AW1122" s="76">
        <f>L1121</f>
        <v>60948.47</v>
      </c>
      <c r="AZ1122">
        <f>Source!X255</f>
        <v>0</v>
      </c>
      <c r="BA1122">
        <f>Source!Y255</f>
        <v>0</v>
      </c>
      <c r="CD1122">
        <v>1</v>
      </c>
    </row>
    <row r="1123" spans="1:83" ht="108" x14ac:dyDescent="0.2">
      <c r="A1123" s="61" t="s">
        <v>418</v>
      </c>
      <c r="B1123" s="63" t="s">
        <v>1034</v>
      </c>
      <c r="C1123" s="63" t="s">
        <v>1035</v>
      </c>
      <c r="D1123" s="64" t="str">
        <f>Source!H257</f>
        <v>переход</v>
      </c>
      <c r="E1123" s="65">
        <f>Source!K257</f>
        <v>6</v>
      </c>
      <c r="F1123" s="65"/>
      <c r="G1123" s="65">
        <f>Source!I257</f>
        <v>6</v>
      </c>
      <c r="H1123" s="67"/>
      <c r="I1123" s="66"/>
      <c r="J1123" s="67"/>
      <c r="K1123" s="66"/>
      <c r="L1123" s="67"/>
    </row>
    <row r="1124" spans="1:83" ht="165.75" x14ac:dyDescent="0.2">
      <c r="B1124" s="68" t="str">
        <f>Source!EO257</f>
        <v>Поправка: 421/пр_2020_прил.10_т.5_п.4_гр.3</v>
      </c>
      <c r="C1124" s="68" t="str">
        <f>Source!CN257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25" spans="1:83" ht="15" x14ac:dyDescent="0.2">
      <c r="A1125" s="62"/>
      <c r="B1125" s="65">
        <v>1</v>
      </c>
      <c r="C1125" s="62" t="s">
        <v>911</v>
      </c>
      <c r="D1125" s="64" t="s">
        <v>680</v>
      </c>
      <c r="E1125" s="69"/>
      <c r="F1125" s="65"/>
      <c r="G1125" s="69">
        <f>Source!U257</f>
        <v>144.72</v>
      </c>
      <c r="H1125" s="65"/>
      <c r="I1125" s="65"/>
      <c r="J1125" s="65"/>
      <c r="K1125" s="65"/>
      <c r="L1125" s="70">
        <f>SUM(L1126:L1126)-SUMIF(CE1126:CE1126, 1, L1126:L1126)</f>
        <v>66076.259999999995</v>
      </c>
    </row>
    <row r="1126" spans="1:83" ht="28.5" x14ac:dyDescent="0.2">
      <c r="A1126" s="63"/>
      <c r="B1126" s="63" t="s">
        <v>758</v>
      </c>
      <c r="C1126" s="63" t="s">
        <v>759</v>
      </c>
      <c r="D1126" s="64" t="s">
        <v>680</v>
      </c>
      <c r="E1126" s="65">
        <v>20.100000000000001</v>
      </c>
      <c r="F1126" s="65">
        <f>ROUND(1.2,7)</f>
        <v>1.2</v>
      </c>
      <c r="G1126" s="65">
        <f>SmtRes!CX274</f>
        <v>144.72</v>
      </c>
      <c r="H1126" s="67"/>
      <c r="I1126" s="66"/>
      <c r="J1126" s="67">
        <f>SmtRes!CZ274</f>
        <v>456.58</v>
      </c>
      <c r="K1126" s="66"/>
      <c r="L1126" s="67">
        <f>SmtRes!DI274</f>
        <v>66076.259999999995</v>
      </c>
    </row>
    <row r="1127" spans="1:83" ht="15" x14ac:dyDescent="0.2">
      <c r="A1127" s="62"/>
      <c r="B1127" s="65">
        <v>2</v>
      </c>
      <c r="C1127" s="62" t="s">
        <v>912</v>
      </c>
      <c r="D1127" s="64"/>
      <c r="E1127" s="69"/>
      <c r="F1127" s="65"/>
      <c r="G1127" s="69"/>
      <c r="H1127" s="65"/>
      <c r="I1127" s="65"/>
      <c r="J1127" s="65"/>
      <c r="K1127" s="65"/>
      <c r="L1127" s="70">
        <f>SUM(L1128:L1130)-SUMIF(CE1128:CE1130, 1, L1128:L1130)</f>
        <v>3961.0599999999995</v>
      </c>
    </row>
    <row r="1128" spans="1:83" ht="15" x14ac:dyDescent="0.2">
      <c r="A1128" s="62"/>
      <c r="B1128" s="65"/>
      <c r="C1128" s="62" t="s">
        <v>914</v>
      </c>
      <c r="D1128" s="64" t="s">
        <v>680</v>
      </c>
      <c r="E1128" s="69"/>
      <c r="F1128" s="65"/>
      <c r="G1128" s="69">
        <f>Source!V257</f>
        <v>7.2720000000000002</v>
      </c>
      <c r="H1128" s="65"/>
      <c r="I1128" s="65"/>
      <c r="J1128" s="65"/>
      <c r="K1128" s="65"/>
      <c r="L1128" s="70">
        <f>SUMIF(CE1129:CE1130, 1, L1129:L1130)</f>
        <v>3475.87</v>
      </c>
      <c r="CE1128">
        <v>1</v>
      </c>
    </row>
    <row r="1129" spans="1:83" ht="28.5" x14ac:dyDescent="0.2">
      <c r="A1129" s="63"/>
      <c r="B1129" s="63" t="s">
        <v>687</v>
      </c>
      <c r="C1129" s="63" t="s">
        <v>689</v>
      </c>
      <c r="D1129" s="64" t="s">
        <v>571</v>
      </c>
      <c r="E1129" s="65">
        <v>1.01</v>
      </c>
      <c r="F1129" s="65">
        <f>ROUND(1.2,7)</f>
        <v>1.2</v>
      </c>
      <c r="G1129" s="65">
        <f>SmtRes!CX276</f>
        <v>7.2720000000000002</v>
      </c>
      <c r="H1129" s="67"/>
      <c r="I1129" s="66"/>
      <c r="J1129" s="67">
        <f>SmtRes!CZ276</f>
        <v>544.70000000000005</v>
      </c>
      <c r="K1129" s="66"/>
      <c r="L1129" s="67">
        <f>SmtRes!DG276</f>
        <v>3961.06</v>
      </c>
    </row>
    <row r="1130" spans="1:83" ht="28.5" x14ac:dyDescent="0.2">
      <c r="A1130" s="63"/>
      <c r="B1130" s="63" t="s">
        <v>686</v>
      </c>
      <c r="C1130" s="63" t="s">
        <v>913</v>
      </c>
      <c r="D1130" s="64" t="s">
        <v>680</v>
      </c>
      <c r="E1130" s="65">
        <f>SmtRes!DO276*SmtRes!AT276</f>
        <v>1.01</v>
      </c>
      <c r="F1130" s="65">
        <f>ROUND(1.2,7)</f>
        <v>1.2</v>
      </c>
      <c r="G1130" s="65">
        <f>SmtRes!DO276*SmtRes!CX276</f>
        <v>7.2720000000000002</v>
      </c>
      <c r="H1130" s="67"/>
      <c r="I1130" s="66"/>
      <c r="J1130" s="67">
        <f>ROUND(SmtRes!AG276/SmtRes!DO276, 2)</f>
        <v>477.98</v>
      </c>
      <c r="K1130" s="66"/>
      <c r="L1130" s="67">
        <f>SmtRes!DH276</f>
        <v>3475.87</v>
      </c>
      <c r="CE1130">
        <v>1</v>
      </c>
    </row>
    <row r="1131" spans="1:83" ht="14.25" x14ac:dyDescent="0.2">
      <c r="A1131" s="63"/>
      <c r="B1131" s="63" t="str">
        <f>EtalonRes!I368</f>
        <v>21.2.01.02</v>
      </c>
      <c r="C1131" s="71" t="str">
        <f>EtalonRes!K368</f>
        <v>Провода неизолированные</v>
      </c>
      <c r="D1131" s="72" t="str">
        <f>EtalonRes!O368</f>
        <v>т</v>
      </c>
      <c r="E1131" s="73">
        <f>EtalonRes!X368</f>
        <v>0</v>
      </c>
      <c r="F1131" s="73"/>
      <c r="G1131" s="73">
        <f>ROUND(EtalonRes!AG368*Source!I257, 7)</f>
        <v>0</v>
      </c>
      <c r="H1131" s="74"/>
      <c r="I1131" s="75"/>
      <c r="J1131" s="74"/>
      <c r="K1131" s="75"/>
      <c r="L1131" s="74"/>
    </row>
    <row r="1132" spans="1:83" ht="15" x14ac:dyDescent="0.2">
      <c r="A1132" s="63"/>
      <c r="B1132" s="63"/>
      <c r="C1132" s="77" t="s">
        <v>915</v>
      </c>
      <c r="D1132" s="64"/>
      <c r="E1132" s="65"/>
      <c r="F1132" s="65"/>
      <c r="G1132" s="65"/>
      <c r="H1132" s="67"/>
      <c r="I1132" s="66"/>
      <c r="J1132" s="67"/>
      <c r="K1132" s="66"/>
      <c r="L1132" s="67">
        <f>L1125+L1127+L1128</f>
        <v>73513.189999999988</v>
      </c>
    </row>
    <row r="1133" spans="1:83" ht="14.25" x14ac:dyDescent="0.2">
      <c r="A1133" s="63"/>
      <c r="B1133" s="63"/>
      <c r="C1133" s="63" t="s">
        <v>916</v>
      </c>
      <c r="D1133" s="64"/>
      <c r="E1133" s="65"/>
      <c r="F1133" s="65"/>
      <c r="G1133" s="65"/>
      <c r="H1133" s="67"/>
      <c r="I1133" s="66"/>
      <c r="J1133" s="67"/>
      <c r="K1133" s="66"/>
      <c r="L1133" s="67">
        <f>SUM(AR1123:AR1136)+SUM(AS1123:AS1136)+SUM(AT1123:AT1136)+SUM(AU1123:AU1136)+SUM(AV1123:AV1136)</f>
        <v>69552.12999999999</v>
      </c>
    </row>
    <row r="1134" spans="1:83" ht="14.25" x14ac:dyDescent="0.2">
      <c r="A1134" s="63"/>
      <c r="B1134" s="63" t="s">
        <v>27</v>
      </c>
      <c r="C1134" s="63" t="s">
        <v>917</v>
      </c>
      <c r="D1134" s="64" t="s">
        <v>838</v>
      </c>
      <c r="E1134" s="65">
        <f>Source!BZ257</f>
        <v>103</v>
      </c>
      <c r="F1134" s="65"/>
      <c r="G1134" s="65">
        <f>Source!AT257</f>
        <v>103</v>
      </c>
      <c r="H1134" s="67"/>
      <c r="I1134" s="66"/>
      <c r="J1134" s="67"/>
      <c r="K1134" s="66"/>
      <c r="L1134" s="67">
        <f>SUM(AZ1123:AZ1136)</f>
        <v>71638.69</v>
      </c>
    </row>
    <row r="1135" spans="1:83" ht="14.25" x14ac:dyDescent="0.2">
      <c r="A1135" s="71"/>
      <c r="B1135" s="71" t="s">
        <v>28</v>
      </c>
      <c r="C1135" s="71" t="s">
        <v>918</v>
      </c>
      <c r="D1135" s="72" t="s">
        <v>838</v>
      </c>
      <c r="E1135" s="73">
        <f>Source!CA257</f>
        <v>60</v>
      </c>
      <c r="F1135" s="73"/>
      <c r="G1135" s="73">
        <f>Source!AU257</f>
        <v>60</v>
      </c>
      <c r="H1135" s="74"/>
      <c r="I1135" s="75"/>
      <c r="J1135" s="74"/>
      <c r="K1135" s="75"/>
      <c r="L1135" s="74">
        <f>SUM(BA1123:BA1136)</f>
        <v>41731.279999999999</v>
      </c>
    </row>
    <row r="1136" spans="1:83" ht="15" x14ac:dyDescent="0.2">
      <c r="C1136" s="79" t="s">
        <v>919</v>
      </c>
      <c r="D1136" s="79"/>
      <c r="E1136" s="79"/>
      <c r="F1136" s="79"/>
      <c r="G1136" s="79"/>
      <c r="H1136" s="79"/>
      <c r="I1136" s="80">
        <f>K1136/E1123</f>
        <v>31147.193333333333</v>
      </c>
      <c r="J1136" s="80"/>
      <c r="K1136" s="80">
        <f>L1125+L1127+L1134+L1135+L1128</f>
        <v>186883.16</v>
      </c>
      <c r="L1136" s="80"/>
      <c r="AD1136">
        <f>ROUND((Source!AT257/100)*((ROUND(SUMIF(SmtRes!AQ274:'SmtRes'!AQ276,"=1",SmtRes!AD274:'SmtRes'!AD276)*Source!I257, 2)+ROUND(SUMIF(SmtRes!AQ274:'SmtRes'!AQ276,"=1",SmtRes!AC274:'SmtRes'!AC276)*Source!I257, 2))), 2)</f>
        <v>5775.58</v>
      </c>
      <c r="AE1136">
        <f>ROUND((Source!AU257/100)*((ROUND(SUMIF(SmtRes!AQ274:'SmtRes'!AQ276,"=1",SmtRes!AD274:'SmtRes'!AD276)*Source!I257, 2)+ROUND(SUMIF(SmtRes!AQ274:'SmtRes'!AQ276,"=1",SmtRes!AC274:'SmtRes'!AC276)*Source!I257, 2))), 2)</f>
        <v>3364.42</v>
      </c>
      <c r="AN1136" s="76">
        <f>L1125+L1127+L1134+L1135+L1128</f>
        <v>186883.16</v>
      </c>
      <c r="AO1136" s="76">
        <f>L1127</f>
        <v>3961.0599999999995</v>
      </c>
      <c r="AQ1136" t="s">
        <v>920</v>
      </c>
      <c r="AR1136" s="76">
        <f>L1125</f>
        <v>66076.259999999995</v>
      </c>
      <c r="AT1136" s="76">
        <f>L1128</f>
        <v>3475.87</v>
      </c>
      <c r="AV1136" t="s">
        <v>920</v>
      </c>
      <c r="AW1136">
        <f>0</f>
        <v>0</v>
      </c>
      <c r="AZ1136">
        <f>Source!X257</f>
        <v>71638.69</v>
      </c>
      <c r="BA1136">
        <f>Source!Y257</f>
        <v>41731.279999999999</v>
      </c>
      <c r="CD1136">
        <v>1</v>
      </c>
    </row>
    <row r="1137" spans="1:83" ht="39.75" x14ac:dyDescent="0.2">
      <c r="A1137" s="82" t="s">
        <v>423</v>
      </c>
      <c r="B1137" s="71" t="str">
        <f>Source!F258</f>
        <v>Цена поставщика</v>
      </c>
      <c r="C1137" s="71" t="s">
        <v>1028</v>
      </c>
      <c r="D1137" s="72" t="str">
        <f>Source!H258</f>
        <v>м</v>
      </c>
      <c r="E1137" s="73">
        <f>Source!K258</f>
        <v>1248.48</v>
      </c>
      <c r="F1137" s="73"/>
      <c r="G1137" s="73">
        <f>Source!I258</f>
        <v>1248.48</v>
      </c>
      <c r="H1137" s="74">
        <f>Source!AL258</f>
        <v>160.75</v>
      </c>
      <c r="I1137" s="75"/>
      <c r="J1137" s="74"/>
      <c r="K1137" s="75">
        <f>ROUND(1.02,7)</f>
        <v>1.02</v>
      </c>
      <c r="L1137" s="74">
        <f>Source!P258</f>
        <v>204707.02</v>
      </c>
    </row>
    <row r="1138" spans="1:83" ht="15" x14ac:dyDescent="0.2">
      <c r="C1138" s="79" t="s">
        <v>919</v>
      </c>
      <c r="D1138" s="79"/>
      <c r="E1138" s="79"/>
      <c r="F1138" s="79"/>
      <c r="G1138" s="79"/>
      <c r="H1138" s="79"/>
      <c r="I1138" s="80">
        <f>K1138/E1137</f>
        <v>163.96499743688324</v>
      </c>
      <c r="J1138" s="80"/>
      <c r="K1138" s="80">
        <f>L1137</f>
        <v>204707.02</v>
      </c>
      <c r="L1138" s="80"/>
      <c r="AD1138">
        <f>ROUND((Source!AT258/100)*((ROUND(ROUND(Source!AO258,2)*Source!I258, 2)+ROUND(ROUND(Source!AN258,2)*Source!I258, 2))), 2)</f>
        <v>0</v>
      </c>
      <c r="AE1138">
        <f>ROUND((Source!AU258/100)*((ROUND(ROUND(Source!AO258,2)*Source!I258, 2)+ROUND(ROUND(Source!AN258,2)*Source!I258, 2))), 2)</f>
        <v>0</v>
      </c>
      <c r="AN1138" s="76">
        <f>L1137</f>
        <v>204707.02</v>
      </c>
      <c r="AO1138">
        <f>0</f>
        <v>0</v>
      </c>
      <c r="AQ1138" t="s">
        <v>920</v>
      </c>
      <c r="AR1138">
        <f>0</f>
        <v>0</v>
      </c>
      <c r="AT1138">
        <f>0</f>
        <v>0</v>
      </c>
      <c r="AV1138" t="s">
        <v>920</v>
      </c>
      <c r="AW1138" s="76">
        <f>L1137</f>
        <v>204707.02</v>
      </c>
      <c r="AZ1138">
        <f>Source!X258</f>
        <v>0</v>
      </c>
      <c r="BA1138">
        <f>Source!Y258</f>
        <v>0</v>
      </c>
      <c r="CD1138">
        <v>1</v>
      </c>
    </row>
    <row r="1139" spans="1:83" ht="108" x14ac:dyDescent="0.2">
      <c r="A1139" s="61" t="s">
        <v>424</v>
      </c>
      <c r="B1139" s="63" t="s">
        <v>1034</v>
      </c>
      <c r="C1139" s="63" t="s">
        <v>1036</v>
      </c>
      <c r="D1139" s="64" t="str">
        <f>Source!H260</f>
        <v>переход</v>
      </c>
      <c r="E1139" s="65">
        <f>Source!K260</f>
        <v>5</v>
      </c>
      <c r="F1139" s="65"/>
      <c r="G1139" s="65">
        <f>Source!I260</f>
        <v>5</v>
      </c>
      <c r="H1139" s="67"/>
      <c r="I1139" s="66"/>
      <c r="J1139" s="67"/>
      <c r="K1139" s="66"/>
      <c r="L1139" s="67"/>
    </row>
    <row r="1140" spans="1:83" ht="280.5" x14ac:dyDescent="0.2">
      <c r="B1140" s="68" t="str">
        <f>Source!EO260</f>
        <v>Поправка: 421/пр_2020_прил.10_т.5_п.4_гр.3  Поправка: 421/пр_2020_прил.10_т.5_п.9.1_гр.3</v>
      </c>
      <c r="C1140" s="68" t="str">
        <f>Source!CN260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41" spans="1:83" ht="15" x14ac:dyDescent="0.2">
      <c r="A1141" s="62"/>
      <c r="B1141" s="65">
        <v>1</v>
      </c>
      <c r="C1141" s="62" t="s">
        <v>911</v>
      </c>
      <c r="D1141" s="64" t="s">
        <v>680</v>
      </c>
      <c r="E1141" s="69"/>
      <c r="F1141" s="65"/>
      <c r="G1141" s="69">
        <f>Source!U260</f>
        <v>95.91</v>
      </c>
      <c r="H1141" s="65"/>
      <c r="I1141" s="65"/>
      <c r="J1141" s="65"/>
      <c r="K1141" s="65"/>
      <c r="L1141" s="70">
        <f>SUM(L1142:L1142)-SUMIF(CE1142:CE1142, 1, L1142:L1142)</f>
        <v>43790.59</v>
      </c>
    </row>
    <row r="1142" spans="1:83" ht="28.5" x14ac:dyDescent="0.2">
      <c r="A1142" s="63"/>
      <c r="B1142" s="63" t="s">
        <v>758</v>
      </c>
      <c r="C1142" s="63" t="s">
        <v>759</v>
      </c>
      <c r="D1142" s="64" t="s">
        <v>680</v>
      </c>
      <c r="E1142" s="65">
        <v>13.9</v>
      </c>
      <c r="F1142" s="65">
        <f>ROUND((1.2)*1.15,7)</f>
        <v>1.38</v>
      </c>
      <c r="G1142" s="65">
        <f>SmtRes!CX277</f>
        <v>95.91</v>
      </c>
      <c r="H1142" s="67"/>
      <c r="I1142" s="66"/>
      <c r="J1142" s="67">
        <f>SmtRes!CZ277</f>
        <v>456.58</v>
      </c>
      <c r="K1142" s="66"/>
      <c r="L1142" s="67">
        <f>SmtRes!DI277</f>
        <v>43790.59</v>
      </c>
    </row>
    <row r="1143" spans="1:83" ht="15" x14ac:dyDescent="0.2">
      <c r="A1143" s="62"/>
      <c r="B1143" s="65">
        <v>2</v>
      </c>
      <c r="C1143" s="62" t="s">
        <v>912</v>
      </c>
      <c r="D1143" s="64"/>
      <c r="E1143" s="69"/>
      <c r="F1143" s="65"/>
      <c r="G1143" s="69"/>
      <c r="H1143" s="65"/>
      <c r="I1143" s="65"/>
      <c r="J1143" s="65"/>
      <c r="K1143" s="65"/>
      <c r="L1143" s="70">
        <f>SUM(L1144:L1146)-SUMIF(CE1144:CE1146, 1, L1144:L1146)</f>
        <v>2630.9000000000005</v>
      </c>
    </row>
    <row r="1144" spans="1:83" ht="15" x14ac:dyDescent="0.2">
      <c r="A1144" s="62"/>
      <c r="B1144" s="65"/>
      <c r="C1144" s="62" t="s">
        <v>914</v>
      </c>
      <c r="D1144" s="64" t="s">
        <v>680</v>
      </c>
      <c r="E1144" s="69"/>
      <c r="F1144" s="65"/>
      <c r="G1144" s="69">
        <f>Source!V260</f>
        <v>4.83</v>
      </c>
      <c r="H1144" s="65"/>
      <c r="I1144" s="65"/>
      <c r="J1144" s="65"/>
      <c r="K1144" s="65"/>
      <c r="L1144" s="70">
        <f>SUMIF(CE1145:CE1146, 1, L1145:L1146)</f>
        <v>2308.64</v>
      </c>
      <c r="CE1144">
        <v>1</v>
      </c>
    </row>
    <row r="1145" spans="1:83" ht="28.5" x14ac:dyDescent="0.2">
      <c r="A1145" s="63"/>
      <c r="B1145" s="63" t="s">
        <v>687</v>
      </c>
      <c r="C1145" s="63" t="s">
        <v>689</v>
      </c>
      <c r="D1145" s="64" t="s">
        <v>571</v>
      </c>
      <c r="E1145" s="65">
        <v>0.7</v>
      </c>
      <c r="F1145" s="65">
        <f>ROUND((1.2)*1.15,7)</f>
        <v>1.38</v>
      </c>
      <c r="G1145" s="65">
        <f>SmtRes!CX279</f>
        <v>4.83</v>
      </c>
      <c r="H1145" s="67"/>
      <c r="I1145" s="66"/>
      <c r="J1145" s="67">
        <f>SmtRes!CZ279</f>
        <v>544.70000000000005</v>
      </c>
      <c r="K1145" s="66"/>
      <c r="L1145" s="67">
        <f>SmtRes!DG279</f>
        <v>2630.9</v>
      </c>
    </row>
    <row r="1146" spans="1:83" ht="28.5" x14ac:dyDescent="0.2">
      <c r="A1146" s="63"/>
      <c r="B1146" s="63" t="s">
        <v>686</v>
      </c>
      <c r="C1146" s="63" t="s">
        <v>913</v>
      </c>
      <c r="D1146" s="64" t="s">
        <v>680</v>
      </c>
      <c r="E1146" s="65">
        <f>SmtRes!DO279*SmtRes!AT279</f>
        <v>0.7</v>
      </c>
      <c r="F1146" s="65">
        <f>ROUND((1.2)*1.15,7)</f>
        <v>1.38</v>
      </c>
      <c r="G1146" s="65">
        <f>SmtRes!DO279*SmtRes!CX279</f>
        <v>4.83</v>
      </c>
      <c r="H1146" s="67"/>
      <c r="I1146" s="66"/>
      <c r="J1146" s="67">
        <f>ROUND(SmtRes!AG279/SmtRes!DO279, 2)</f>
        <v>477.98</v>
      </c>
      <c r="K1146" s="66"/>
      <c r="L1146" s="67">
        <f>SmtRes!DH279</f>
        <v>2308.64</v>
      </c>
      <c r="CE1146">
        <v>1</v>
      </c>
    </row>
    <row r="1147" spans="1:83" ht="14.25" x14ac:dyDescent="0.2">
      <c r="A1147" s="63"/>
      <c r="B1147" s="63" t="str">
        <f>EtalonRes!I372</f>
        <v>21.2.01.02</v>
      </c>
      <c r="C1147" s="71" t="str">
        <f>EtalonRes!K372</f>
        <v>Провода неизолированные</v>
      </c>
      <c r="D1147" s="72" t="str">
        <f>EtalonRes!O372</f>
        <v>т</v>
      </c>
      <c r="E1147" s="73">
        <f>EtalonRes!X372</f>
        <v>0</v>
      </c>
      <c r="F1147" s="73"/>
      <c r="G1147" s="73">
        <f>ROUND(EtalonRes!AG372*Source!I260, 7)</f>
        <v>0</v>
      </c>
      <c r="H1147" s="74"/>
      <c r="I1147" s="75"/>
      <c r="J1147" s="74"/>
      <c r="K1147" s="75"/>
      <c r="L1147" s="74"/>
    </row>
    <row r="1148" spans="1:83" ht="15" x14ac:dyDescent="0.2">
      <c r="A1148" s="63"/>
      <c r="B1148" s="63"/>
      <c r="C1148" s="77" t="s">
        <v>915</v>
      </c>
      <c r="D1148" s="64"/>
      <c r="E1148" s="65"/>
      <c r="F1148" s="65"/>
      <c r="G1148" s="65"/>
      <c r="H1148" s="67"/>
      <c r="I1148" s="66"/>
      <c r="J1148" s="67"/>
      <c r="K1148" s="66"/>
      <c r="L1148" s="67">
        <f>L1141+L1143+L1144</f>
        <v>48730.13</v>
      </c>
    </row>
    <row r="1149" spans="1:83" ht="14.25" x14ac:dyDescent="0.2">
      <c r="A1149" s="63"/>
      <c r="B1149" s="63"/>
      <c r="C1149" s="63" t="s">
        <v>916</v>
      </c>
      <c r="D1149" s="64"/>
      <c r="E1149" s="65"/>
      <c r="F1149" s="65"/>
      <c r="G1149" s="65"/>
      <c r="H1149" s="67"/>
      <c r="I1149" s="66"/>
      <c r="J1149" s="67"/>
      <c r="K1149" s="66"/>
      <c r="L1149" s="67">
        <f>SUM(AR1139:AR1152)+SUM(AS1139:AS1152)+SUM(AT1139:AT1152)+SUM(AU1139:AU1152)+SUM(AV1139:AV1152)</f>
        <v>46099.229999999996</v>
      </c>
    </row>
    <row r="1150" spans="1:83" ht="14.25" x14ac:dyDescent="0.2">
      <c r="A1150" s="63"/>
      <c r="B1150" s="63" t="s">
        <v>27</v>
      </c>
      <c r="C1150" s="63" t="s">
        <v>917</v>
      </c>
      <c r="D1150" s="64" t="s">
        <v>838</v>
      </c>
      <c r="E1150" s="65">
        <f>Source!BZ260</f>
        <v>103</v>
      </c>
      <c r="F1150" s="65"/>
      <c r="G1150" s="65">
        <f>Source!AT260</f>
        <v>103</v>
      </c>
      <c r="H1150" s="67"/>
      <c r="I1150" s="66"/>
      <c r="J1150" s="67"/>
      <c r="K1150" s="66"/>
      <c r="L1150" s="67">
        <f>SUM(AZ1139:AZ1152)</f>
        <v>47482.21</v>
      </c>
    </row>
    <row r="1151" spans="1:83" ht="14.25" x14ac:dyDescent="0.2">
      <c r="A1151" s="71"/>
      <c r="B1151" s="71" t="s">
        <v>28</v>
      </c>
      <c r="C1151" s="71" t="s">
        <v>918</v>
      </c>
      <c r="D1151" s="72" t="s">
        <v>838</v>
      </c>
      <c r="E1151" s="73">
        <f>Source!CA260</f>
        <v>60</v>
      </c>
      <c r="F1151" s="73"/>
      <c r="G1151" s="73">
        <f>Source!AU260</f>
        <v>60</v>
      </c>
      <c r="H1151" s="74"/>
      <c r="I1151" s="75"/>
      <c r="J1151" s="74"/>
      <c r="K1151" s="75"/>
      <c r="L1151" s="74">
        <f>SUM(BA1139:BA1152)</f>
        <v>27659.54</v>
      </c>
    </row>
    <row r="1152" spans="1:83" ht="15" x14ac:dyDescent="0.2">
      <c r="C1152" s="79" t="s">
        <v>919</v>
      </c>
      <c r="D1152" s="79"/>
      <c r="E1152" s="79"/>
      <c r="F1152" s="79"/>
      <c r="G1152" s="79"/>
      <c r="H1152" s="79"/>
      <c r="I1152" s="80">
        <f>K1152/E1139</f>
        <v>24774.375999999997</v>
      </c>
      <c r="J1152" s="80"/>
      <c r="K1152" s="80">
        <f>L1141+L1143+L1150+L1151+L1144</f>
        <v>123871.87999999999</v>
      </c>
      <c r="L1152" s="80"/>
      <c r="AD1152">
        <f>ROUND((Source!AT260/100)*((ROUND(SUMIF(SmtRes!AQ277:'SmtRes'!AQ279,"=1",SmtRes!AD277:'SmtRes'!AD279)*Source!I260, 2)+ROUND(SUMIF(SmtRes!AQ277:'SmtRes'!AQ279,"=1",SmtRes!AC277:'SmtRes'!AC279)*Source!I260, 2))), 2)</f>
        <v>4812.9799999999996</v>
      </c>
      <c r="AE1152">
        <f>ROUND((Source!AU260/100)*((ROUND(SUMIF(SmtRes!AQ277:'SmtRes'!AQ279,"=1",SmtRes!AD277:'SmtRes'!AD279)*Source!I260, 2)+ROUND(SUMIF(SmtRes!AQ277:'SmtRes'!AQ279,"=1",SmtRes!AC277:'SmtRes'!AC279)*Source!I260, 2))), 2)</f>
        <v>2803.68</v>
      </c>
      <c r="AN1152" s="76">
        <f>L1141+L1143+L1150+L1151+L1144</f>
        <v>123871.87999999999</v>
      </c>
      <c r="AO1152" s="76">
        <f>L1143</f>
        <v>2630.9000000000005</v>
      </c>
      <c r="AQ1152" t="s">
        <v>920</v>
      </c>
      <c r="AR1152" s="76">
        <f>L1141</f>
        <v>43790.59</v>
      </c>
      <c r="AT1152" s="76">
        <f>L1144</f>
        <v>2308.64</v>
      </c>
      <c r="AV1152" t="s">
        <v>920</v>
      </c>
      <c r="AW1152">
        <f>0</f>
        <v>0</v>
      </c>
      <c r="AZ1152">
        <f>Source!X260</f>
        <v>47482.21</v>
      </c>
      <c r="BA1152">
        <f>Source!Y260</f>
        <v>27659.54</v>
      </c>
      <c r="CD1152">
        <v>1</v>
      </c>
    </row>
    <row r="1153" spans="1:82" ht="39.75" x14ac:dyDescent="0.2">
      <c r="A1153" s="82" t="s">
        <v>425</v>
      </c>
      <c r="B1153" s="71" t="str">
        <f>Source!F261</f>
        <v>Цена поставщика</v>
      </c>
      <c r="C1153" s="71" t="s">
        <v>1028</v>
      </c>
      <c r="D1153" s="72" t="str">
        <f>Source!H261</f>
        <v>м</v>
      </c>
      <c r="E1153" s="73">
        <f>Source!K261</f>
        <v>1040.4000000000001</v>
      </c>
      <c r="F1153" s="73"/>
      <c r="G1153" s="73">
        <f>Source!I261</f>
        <v>1040.4000000000001</v>
      </c>
      <c r="H1153" s="74">
        <f>Source!AL261</f>
        <v>160.75</v>
      </c>
      <c r="I1153" s="75"/>
      <c r="J1153" s="74"/>
      <c r="K1153" s="75">
        <f>ROUND(1.02,7)</f>
        <v>1.02</v>
      </c>
      <c r="L1153" s="74">
        <f>Source!P261</f>
        <v>170589.19</v>
      </c>
    </row>
    <row r="1154" spans="1:82" ht="15" x14ac:dyDescent="0.2">
      <c r="C1154" s="79" t="s">
        <v>919</v>
      </c>
      <c r="D1154" s="79"/>
      <c r="E1154" s="79"/>
      <c r="F1154" s="79"/>
      <c r="G1154" s="79"/>
      <c r="H1154" s="79"/>
      <c r="I1154" s="80">
        <f>K1154/E1153</f>
        <v>163.96500384467512</v>
      </c>
      <c r="J1154" s="80"/>
      <c r="K1154" s="80">
        <f>L1153</f>
        <v>170589.19</v>
      </c>
      <c r="L1154" s="80"/>
      <c r="AD1154">
        <f>ROUND((Source!AT261/100)*((ROUND(ROUND(Source!AO261,2)*Source!I261, 2)+ROUND(ROUND(Source!AN261,2)*Source!I261, 2))), 2)</f>
        <v>0</v>
      </c>
      <c r="AE1154">
        <f>ROUND((Source!AU261/100)*((ROUND(ROUND(Source!AO261,2)*Source!I261, 2)+ROUND(ROUND(Source!AN261,2)*Source!I261, 2))), 2)</f>
        <v>0</v>
      </c>
      <c r="AN1154" s="76">
        <f>L1153</f>
        <v>170589.19</v>
      </c>
      <c r="AO1154">
        <f>0</f>
        <v>0</v>
      </c>
      <c r="AQ1154" t="s">
        <v>920</v>
      </c>
      <c r="AR1154">
        <f>0</f>
        <v>0</v>
      </c>
      <c r="AT1154">
        <f>0</f>
        <v>0</v>
      </c>
      <c r="AV1154" t="s">
        <v>920</v>
      </c>
      <c r="AW1154" s="76">
        <f>L1153</f>
        <v>170589.19</v>
      </c>
      <c r="AZ1154">
        <f>Source!X261</f>
        <v>0</v>
      </c>
      <c r="BA1154">
        <f>Source!Y261</f>
        <v>0</v>
      </c>
      <c r="CD1154">
        <v>1</v>
      </c>
    </row>
    <row r="1155" spans="1:82" ht="39.75" x14ac:dyDescent="0.2">
      <c r="A1155" s="82" t="s">
        <v>426</v>
      </c>
      <c r="B1155" s="71" t="str">
        <f>Source!F263</f>
        <v>Цена поставщика</v>
      </c>
      <c r="C1155" s="71" t="s">
        <v>1029</v>
      </c>
      <c r="D1155" s="72" t="str">
        <f>Source!H263</f>
        <v>ШТ</v>
      </c>
      <c r="E1155" s="73">
        <f>Source!K263</f>
        <v>3</v>
      </c>
      <c r="F1155" s="73"/>
      <c r="G1155" s="73">
        <f>Source!I263</f>
        <v>3</v>
      </c>
      <c r="H1155" s="74">
        <f>Source!AL263</f>
        <v>1754</v>
      </c>
      <c r="I1155" s="75"/>
      <c r="J1155" s="74"/>
      <c r="K1155" s="75">
        <f>ROUND(1.02,7)</f>
        <v>1.02</v>
      </c>
      <c r="L1155" s="74">
        <f>Source!P263</f>
        <v>5367.24</v>
      </c>
    </row>
    <row r="1156" spans="1:82" ht="15" x14ac:dyDescent="0.2">
      <c r="C1156" s="79" t="s">
        <v>919</v>
      </c>
      <c r="D1156" s="79"/>
      <c r="E1156" s="79"/>
      <c r="F1156" s="79"/>
      <c r="G1156" s="79"/>
      <c r="H1156" s="79"/>
      <c r="I1156" s="80">
        <f>K1156/E1155</f>
        <v>1789.08</v>
      </c>
      <c r="J1156" s="80"/>
      <c r="K1156" s="80">
        <f>L1155</f>
        <v>5367.24</v>
      </c>
      <c r="L1156" s="80"/>
      <c r="AD1156">
        <f>ROUND((Source!AT263/100)*((ROUND(ROUND(Source!AO263,2)*Source!I263, 2)+ROUND(ROUND(Source!AN263,2)*Source!I263, 2))), 2)</f>
        <v>0</v>
      </c>
      <c r="AE1156">
        <f>ROUND((Source!AU263/100)*((ROUND(ROUND(Source!AO263,2)*Source!I263, 2)+ROUND(ROUND(Source!AN263,2)*Source!I263, 2))), 2)</f>
        <v>0</v>
      </c>
      <c r="AN1156" s="76">
        <f>L1155</f>
        <v>5367.24</v>
      </c>
      <c r="AO1156">
        <f>0</f>
        <v>0</v>
      </c>
      <c r="AQ1156" t="s">
        <v>920</v>
      </c>
      <c r="AR1156">
        <f>0</f>
        <v>0</v>
      </c>
      <c r="AT1156">
        <f>0</f>
        <v>0</v>
      </c>
      <c r="AV1156" t="s">
        <v>920</v>
      </c>
      <c r="AW1156" s="76">
        <f>L1155</f>
        <v>5367.24</v>
      </c>
      <c r="AZ1156">
        <f>Source!X263</f>
        <v>0</v>
      </c>
      <c r="BA1156">
        <f>Source!Y263</f>
        <v>0</v>
      </c>
      <c r="CD1156">
        <v>1</v>
      </c>
    </row>
    <row r="1157" spans="1:82" ht="39.75" x14ac:dyDescent="0.2">
      <c r="A1157" s="82" t="s">
        <v>427</v>
      </c>
      <c r="B1157" s="71" t="str">
        <f>Source!F264</f>
        <v>Цена поставщика</v>
      </c>
      <c r="C1157" s="71" t="s">
        <v>1031</v>
      </c>
      <c r="D1157" s="72" t="str">
        <f>Source!H264</f>
        <v>ШТ</v>
      </c>
      <c r="E1157" s="73">
        <f>Source!K264</f>
        <v>9</v>
      </c>
      <c r="F1157" s="73"/>
      <c r="G1157" s="73">
        <f>Source!I264</f>
        <v>9</v>
      </c>
      <c r="H1157" s="74">
        <f>Source!AL264</f>
        <v>1344.78</v>
      </c>
      <c r="I1157" s="75"/>
      <c r="J1157" s="74"/>
      <c r="K1157" s="75">
        <f>ROUND(1.02,7)</f>
        <v>1.02</v>
      </c>
      <c r="L1157" s="74">
        <f>Source!P264</f>
        <v>12345.08</v>
      </c>
    </row>
    <row r="1158" spans="1:82" ht="15" x14ac:dyDescent="0.2">
      <c r="C1158" s="79" t="s">
        <v>919</v>
      </c>
      <c r="D1158" s="79"/>
      <c r="E1158" s="79"/>
      <c r="F1158" s="79"/>
      <c r="G1158" s="79"/>
      <c r="H1158" s="79"/>
      <c r="I1158" s="80">
        <f>K1158/E1157</f>
        <v>1371.6755555555555</v>
      </c>
      <c r="J1158" s="80"/>
      <c r="K1158" s="80">
        <f>L1157</f>
        <v>12345.08</v>
      </c>
      <c r="L1158" s="80"/>
      <c r="AD1158">
        <f>ROUND((Source!AT264/100)*((ROUND(ROUND(Source!AO264,2)*Source!I264, 2)+ROUND(ROUND(Source!AN264,2)*Source!I264, 2))), 2)</f>
        <v>0</v>
      </c>
      <c r="AE1158">
        <f>ROUND((Source!AU264/100)*((ROUND(ROUND(Source!AO264,2)*Source!I264, 2)+ROUND(ROUND(Source!AN264,2)*Source!I264, 2))), 2)</f>
        <v>0</v>
      </c>
      <c r="AN1158" s="76">
        <f>L1157</f>
        <v>12345.08</v>
      </c>
      <c r="AO1158">
        <f>0</f>
        <v>0</v>
      </c>
      <c r="AQ1158" t="s">
        <v>920</v>
      </c>
      <c r="AR1158">
        <f>0</f>
        <v>0</v>
      </c>
      <c r="AT1158">
        <f>0</f>
        <v>0</v>
      </c>
      <c r="AV1158" t="s">
        <v>920</v>
      </c>
      <c r="AW1158" s="76">
        <f>L1157</f>
        <v>12345.08</v>
      </c>
      <c r="AZ1158">
        <f>Source!X264</f>
        <v>0</v>
      </c>
      <c r="BA1158">
        <f>Source!Y264</f>
        <v>0</v>
      </c>
      <c r="CD1158">
        <v>1</v>
      </c>
    </row>
    <row r="1159" spans="1:82" ht="39.75" x14ac:dyDescent="0.2">
      <c r="A1159" s="82" t="s">
        <v>428</v>
      </c>
      <c r="B1159" s="71" t="str">
        <f>Source!F265</f>
        <v>Цена поставщика</v>
      </c>
      <c r="C1159" s="71" t="s">
        <v>1032</v>
      </c>
      <c r="D1159" s="72" t="str">
        <f>Source!H265</f>
        <v>ШТ</v>
      </c>
      <c r="E1159" s="73">
        <f>Source!K265</f>
        <v>9</v>
      </c>
      <c r="F1159" s="73"/>
      <c r="G1159" s="73">
        <f>Source!I265</f>
        <v>9</v>
      </c>
      <c r="H1159" s="74">
        <f>Source!AL265</f>
        <v>2434.6</v>
      </c>
      <c r="I1159" s="75"/>
      <c r="J1159" s="74"/>
      <c r="K1159" s="75">
        <f>ROUND(1.02,7)</f>
        <v>1.02</v>
      </c>
      <c r="L1159" s="74">
        <f>Source!P265</f>
        <v>22349.63</v>
      </c>
    </row>
    <row r="1160" spans="1:82" ht="15" x14ac:dyDescent="0.2">
      <c r="C1160" s="79" t="s">
        <v>919</v>
      </c>
      <c r="D1160" s="79"/>
      <c r="E1160" s="79"/>
      <c r="F1160" s="79"/>
      <c r="G1160" s="79"/>
      <c r="H1160" s="79"/>
      <c r="I1160" s="80">
        <f>K1160/E1159</f>
        <v>2483.2922222222223</v>
      </c>
      <c r="J1160" s="80"/>
      <c r="K1160" s="80">
        <f>L1159</f>
        <v>22349.63</v>
      </c>
      <c r="L1160" s="80"/>
      <c r="AD1160">
        <f>ROUND((Source!AT265/100)*((ROUND(ROUND(Source!AO265,2)*Source!I265, 2)+ROUND(ROUND(Source!AN265,2)*Source!I265, 2))), 2)</f>
        <v>0</v>
      </c>
      <c r="AE1160">
        <f>ROUND((Source!AU265/100)*((ROUND(ROUND(Source!AO265,2)*Source!I265, 2)+ROUND(ROUND(Source!AN265,2)*Source!I265, 2))), 2)</f>
        <v>0</v>
      </c>
      <c r="AN1160" s="76">
        <f>L1159</f>
        <v>22349.63</v>
      </c>
      <c r="AO1160">
        <f>0</f>
        <v>0</v>
      </c>
      <c r="AQ1160" t="s">
        <v>920</v>
      </c>
      <c r="AR1160">
        <f>0</f>
        <v>0</v>
      </c>
      <c r="AT1160">
        <f>0</f>
        <v>0</v>
      </c>
      <c r="AV1160" t="s">
        <v>920</v>
      </c>
      <c r="AW1160" s="76">
        <f>L1159</f>
        <v>22349.63</v>
      </c>
      <c r="AZ1160">
        <f>Source!X265</f>
        <v>0</v>
      </c>
      <c r="BA1160">
        <f>Source!Y265</f>
        <v>0</v>
      </c>
      <c r="CD1160">
        <v>1</v>
      </c>
    </row>
    <row r="1161" spans="1:82" ht="39.75" x14ac:dyDescent="0.2">
      <c r="A1161" s="82" t="s">
        <v>429</v>
      </c>
      <c r="B1161" s="71" t="str">
        <f>Source!F266</f>
        <v>Цена поставщика</v>
      </c>
      <c r="C1161" s="71" t="s">
        <v>1033</v>
      </c>
      <c r="D1161" s="72" t="str">
        <f>Source!H266</f>
        <v>ШТ</v>
      </c>
      <c r="E1161" s="73">
        <f>Source!K266</f>
        <v>9</v>
      </c>
      <c r="F1161" s="73"/>
      <c r="G1161" s="73">
        <f>Source!I266</f>
        <v>9</v>
      </c>
      <c r="H1161" s="74">
        <f>Source!AL266</f>
        <v>485.8</v>
      </c>
      <c r="I1161" s="75"/>
      <c r="J1161" s="74"/>
      <c r="K1161" s="75">
        <f>ROUND(1.02,7)</f>
        <v>1.02</v>
      </c>
      <c r="L1161" s="74">
        <f>Source!P266</f>
        <v>4459.6400000000003</v>
      </c>
    </row>
    <row r="1162" spans="1:82" ht="15" x14ac:dyDescent="0.2">
      <c r="C1162" s="79" t="s">
        <v>919</v>
      </c>
      <c r="D1162" s="79"/>
      <c r="E1162" s="79"/>
      <c r="F1162" s="79"/>
      <c r="G1162" s="79"/>
      <c r="H1162" s="79"/>
      <c r="I1162" s="80">
        <f>K1162/E1161</f>
        <v>495.51555555555558</v>
      </c>
      <c r="J1162" s="80"/>
      <c r="K1162" s="80">
        <f>L1161</f>
        <v>4459.6400000000003</v>
      </c>
      <c r="L1162" s="80"/>
      <c r="AD1162">
        <f>ROUND((Source!AT266/100)*((ROUND(ROUND(Source!AO266,2)*Source!I266, 2)+ROUND(ROUND(Source!AN266,2)*Source!I266, 2))), 2)</f>
        <v>0</v>
      </c>
      <c r="AE1162">
        <f>ROUND((Source!AU266/100)*((ROUND(ROUND(Source!AO266,2)*Source!I266, 2)+ROUND(ROUND(Source!AN266,2)*Source!I266, 2))), 2)</f>
        <v>0</v>
      </c>
      <c r="AN1162" s="76">
        <f>L1161</f>
        <v>4459.6400000000003</v>
      </c>
      <c r="AO1162">
        <f>0</f>
        <v>0</v>
      </c>
      <c r="AQ1162" t="s">
        <v>920</v>
      </c>
      <c r="AR1162">
        <f>0</f>
        <v>0</v>
      </c>
      <c r="AT1162">
        <f>0</f>
        <v>0</v>
      </c>
      <c r="AV1162" t="s">
        <v>920</v>
      </c>
      <c r="AW1162" s="76">
        <f>L1161</f>
        <v>4459.6400000000003</v>
      </c>
      <c r="AZ1162">
        <f>Source!X266</f>
        <v>0</v>
      </c>
      <c r="BA1162">
        <f>Source!Y266</f>
        <v>0</v>
      </c>
      <c r="CD1162">
        <v>1</v>
      </c>
    </row>
    <row r="1163" spans="1:82" ht="42.75" x14ac:dyDescent="0.2">
      <c r="A1163" s="82" t="s">
        <v>430</v>
      </c>
      <c r="B1163" s="71" t="str">
        <f>Source!F267</f>
        <v>Калькуляция №8</v>
      </c>
      <c r="C1163" s="71" t="str">
        <f>Source!G267</f>
        <v>Замена спусков от КТП до первой опоры ВЛ напряжением 1-20 кВ при количество проводов в спуске 3</v>
      </c>
      <c r="D1163" s="72" t="str">
        <f>Source!H267</f>
        <v>1 СПУСК</v>
      </c>
      <c r="E1163" s="73">
        <f>Source!K267</f>
        <v>1</v>
      </c>
      <c r="F1163" s="73"/>
      <c r="G1163" s="73">
        <f>Source!I267</f>
        <v>1</v>
      </c>
      <c r="H1163" s="74">
        <f>Source!AL267</f>
        <v>3105.58</v>
      </c>
      <c r="I1163" s="75"/>
      <c r="J1163" s="74"/>
      <c r="K1163" s="75"/>
      <c r="L1163" s="74">
        <f>Source!P267</f>
        <v>3105.58</v>
      </c>
    </row>
    <row r="1164" spans="1:82" ht="15" x14ac:dyDescent="0.2">
      <c r="C1164" s="79" t="s">
        <v>919</v>
      </c>
      <c r="D1164" s="79"/>
      <c r="E1164" s="79"/>
      <c r="F1164" s="79"/>
      <c r="G1164" s="79"/>
      <c r="H1164" s="79"/>
      <c r="I1164" s="80">
        <f>K1164/E1163</f>
        <v>3105.58</v>
      </c>
      <c r="J1164" s="80"/>
      <c r="K1164" s="80">
        <f>L1163</f>
        <v>3105.58</v>
      </c>
      <c r="L1164" s="80"/>
      <c r="AD1164">
        <f>ROUND((Source!AT267/100)*((ROUND(ROUND(Source!AO267,2)*Source!I267, 2)+ROUND(ROUND(Source!AN267,2)*Source!I267, 2))), 2)</f>
        <v>0</v>
      </c>
      <c r="AE1164">
        <f>ROUND((Source!AU267/100)*((ROUND(ROUND(Source!AO267,2)*Source!I267, 2)+ROUND(ROUND(Source!AN267,2)*Source!I267, 2))), 2)</f>
        <v>0</v>
      </c>
      <c r="AN1164" s="76">
        <f>L1163</f>
        <v>3105.58</v>
      </c>
      <c r="AO1164">
        <f>0</f>
        <v>0</v>
      </c>
      <c r="AQ1164" t="s">
        <v>920</v>
      </c>
      <c r="AR1164">
        <f>0</f>
        <v>0</v>
      </c>
      <c r="AT1164">
        <f>0</f>
        <v>0</v>
      </c>
      <c r="AV1164" t="s">
        <v>920</v>
      </c>
      <c r="AW1164" s="76">
        <f>L1163</f>
        <v>3105.58</v>
      </c>
      <c r="AZ1164">
        <f>Source!X267</f>
        <v>0</v>
      </c>
      <c r="BA1164">
        <f>Source!Y267</f>
        <v>0</v>
      </c>
      <c r="CD1164">
        <v>1</v>
      </c>
    </row>
    <row r="1165" spans="1:82" ht="39.75" x14ac:dyDescent="0.2">
      <c r="A1165" s="82" t="s">
        <v>434</v>
      </c>
      <c r="B1165" s="71" t="str">
        <f>Source!F268</f>
        <v>Цена поставщика</v>
      </c>
      <c r="C1165" s="71" t="s">
        <v>1037</v>
      </c>
      <c r="D1165" s="72" t="str">
        <f>Source!H268</f>
        <v>ШТ</v>
      </c>
      <c r="E1165" s="73">
        <f>Source!K268</f>
        <v>3</v>
      </c>
      <c r="F1165" s="73"/>
      <c r="G1165" s="73">
        <f>Source!I268</f>
        <v>3</v>
      </c>
      <c r="H1165" s="74">
        <f>Source!AL268</f>
        <v>203.56</v>
      </c>
      <c r="I1165" s="75"/>
      <c r="J1165" s="74"/>
      <c r="K1165" s="75">
        <f>ROUND(1.02,7)</f>
        <v>1.02</v>
      </c>
      <c r="L1165" s="74">
        <f>Source!P268</f>
        <v>622.89</v>
      </c>
    </row>
    <row r="1166" spans="1:82" ht="15" x14ac:dyDescent="0.2">
      <c r="C1166" s="79" t="s">
        <v>919</v>
      </c>
      <c r="D1166" s="79"/>
      <c r="E1166" s="79"/>
      <c r="F1166" s="79"/>
      <c r="G1166" s="79"/>
      <c r="H1166" s="79"/>
      <c r="I1166" s="80">
        <f>K1166/E1165</f>
        <v>207.63</v>
      </c>
      <c r="J1166" s="80"/>
      <c r="K1166" s="80">
        <f>L1165</f>
        <v>622.89</v>
      </c>
      <c r="L1166" s="80"/>
      <c r="AD1166">
        <f>ROUND((Source!AT268/100)*((ROUND(ROUND(Source!AO268,2)*Source!I268, 2)+ROUND(ROUND(Source!AN268,2)*Source!I268, 2))), 2)</f>
        <v>0</v>
      </c>
      <c r="AE1166">
        <f>ROUND((Source!AU268/100)*((ROUND(ROUND(Source!AO268,2)*Source!I268, 2)+ROUND(ROUND(Source!AN268,2)*Source!I268, 2))), 2)</f>
        <v>0</v>
      </c>
      <c r="AN1166" s="76">
        <f>L1165</f>
        <v>622.89</v>
      </c>
      <c r="AO1166">
        <f>0</f>
        <v>0</v>
      </c>
      <c r="AQ1166" t="s">
        <v>920</v>
      </c>
      <c r="AR1166">
        <f>0</f>
        <v>0</v>
      </c>
      <c r="AT1166">
        <f>0</f>
        <v>0</v>
      </c>
      <c r="AV1166" t="s">
        <v>920</v>
      </c>
      <c r="AW1166" s="76">
        <f>L1165</f>
        <v>622.89</v>
      </c>
      <c r="AZ1166">
        <f>Source!X268</f>
        <v>0</v>
      </c>
      <c r="BA1166">
        <f>Source!Y268</f>
        <v>0</v>
      </c>
      <c r="CD1166">
        <v>1</v>
      </c>
    </row>
    <row r="1167" spans="1:82" ht="39.75" x14ac:dyDescent="0.2">
      <c r="A1167" s="82" t="s">
        <v>436</v>
      </c>
      <c r="B1167" s="71" t="str">
        <f>Source!F269</f>
        <v>Цена поставщика</v>
      </c>
      <c r="C1167" s="71" t="s">
        <v>1038</v>
      </c>
      <c r="D1167" s="72" t="str">
        <f>Source!H269</f>
        <v>ШТ</v>
      </c>
      <c r="E1167" s="73">
        <f>Source!K269</f>
        <v>6</v>
      </c>
      <c r="F1167" s="73"/>
      <c r="G1167" s="73">
        <f>Source!I269</f>
        <v>6</v>
      </c>
      <c r="H1167" s="74">
        <f>Source!AL269</f>
        <v>232.4</v>
      </c>
      <c r="I1167" s="75"/>
      <c r="J1167" s="74"/>
      <c r="K1167" s="75">
        <f>ROUND(1.02,7)</f>
        <v>1.02</v>
      </c>
      <c r="L1167" s="74">
        <f>Source!P269</f>
        <v>1422.29</v>
      </c>
    </row>
    <row r="1168" spans="1:82" ht="15" x14ac:dyDescent="0.2">
      <c r="C1168" s="79" t="s">
        <v>919</v>
      </c>
      <c r="D1168" s="79"/>
      <c r="E1168" s="79"/>
      <c r="F1168" s="79"/>
      <c r="G1168" s="79"/>
      <c r="H1168" s="79"/>
      <c r="I1168" s="80">
        <f>K1168/E1167</f>
        <v>237.04833333333332</v>
      </c>
      <c r="J1168" s="80"/>
      <c r="K1168" s="80">
        <f>L1167</f>
        <v>1422.29</v>
      </c>
      <c r="L1168" s="80"/>
      <c r="AD1168">
        <f>ROUND((Source!AT269/100)*((ROUND(ROUND(Source!AO269,2)*Source!I269, 2)+ROUND(ROUND(Source!AN269,2)*Source!I269, 2))), 2)</f>
        <v>0</v>
      </c>
      <c r="AE1168">
        <f>ROUND((Source!AU269/100)*((ROUND(ROUND(Source!AO269,2)*Source!I269, 2)+ROUND(ROUND(Source!AN269,2)*Source!I269, 2))), 2)</f>
        <v>0</v>
      </c>
      <c r="AN1168" s="76">
        <f>L1167</f>
        <v>1422.29</v>
      </c>
      <c r="AO1168">
        <f>0</f>
        <v>0</v>
      </c>
      <c r="AQ1168" t="s">
        <v>920</v>
      </c>
      <c r="AR1168">
        <f>0</f>
        <v>0</v>
      </c>
      <c r="AT1168">
        <f>0</f>
        <v>0</v>
      </c>
      <c r="AV1168" t="s">
        <v>920</v>
      </c>
      <c r="AW1168" s="76">
        <f>L1167</f>
        <v>1422.29</v>
      </c>
      <c r="AZ1168">
        <f>Source!X269</f>
        <v>0</v>
      </c>
      <c r="BA1168">
        <f>Source!Y269</f>
        <v>0</v>
      </c>
      <c r="CD1168">
        <v>1</v>
      </c>
    </row>
    <row r="1169" spans="1:82" ht="39.75" x14ac:dyDescent="0.2">
      <c r="A1169" s="82" t="s">
        <v>438</v>
      </c>
      <c r="B1169" s="71" t="str">
        <f>Source!F270</f>
        <v>Цена поставщика</v>
      </c>
      <c r="C1169" s="71" t="s">
        <v>1032</v>
      </c>
      <c r="D1169" s="72" t="str">
        <f>Source!H270</f>
        <v>ШТ</v>
      </c>
      <c r="E1169" s="73">
        <f>Source!K270</f>
        <v>3</v>
      </c>
      <c r="F1169" s="73"/>
      <c r="G1169" s="73">
        <f>Source!I270</f>
        <v>3</v>
      </c>
      <c r="H1169" s="74">
        <f>Source!AL270</f>
        <v>2434.6</v>
      </c>
      <c r="I1169" s="75"/>
      <c r="J1169" s="74"/>
      <c r="K1169" s="75">
        <f>ROUND(1.02,7)</f>
        <v>1.02</v>
      </c>
      <c r="L1169" s="74">
        <f>Source!P270</f>
        <v>7449.88</v>
      </c>
    </row>
    <row r="1170" spans="1:82" ht="15" x14ac:dyDescent="0.2">
      <c r="C1170" s="79" t="s">
        <v>919</v>
      </c>
      <c r="D1170" s="79"/>
      <c r="E1170" s="79"/>
      <c r="F1170" s="79"/>
      <c r="G1170" s="79"/>
      <c r="H1170" s="79"/>
      <c r="I1170" s="80">
        <f>K1170/E1169</f>
        <v>2483.2933333333335</v>
      </c>
      <c r="J1170" s="80"/>
      <c r="K1170" s="80">
        <f>L1169</f>
        <v>7449.88</v>
      </c>
      <c r="L1170" s="80"/>
      <c r="AD1170">
        <f>ROUND((Source!AT270/100)*((ROUND(ROUND(Source!AO270,2)*Source!I270, 2)+ROUND(ROUND(Source!AN270,2)*Source!I270, 2))), 2)</f>
        <v>0</v>
      </c>
      <c r="AE1170">
        <f>ROUND((Source!AU270/100)*((ROUND(ROUND(Source!AO270,2)*Source!I270, 2)+ROUND(ROUND(Source!AN270,2)*Source!I270, 2))), 2)</f>
        <v>0</v>
      </c>
      <c r="AN1170" s="76">
        <f>L1169</f>
        <v>7449.88</v>
      </c>
      <c r="AO1170">
        <f>0</f>
        <v>0</v>
      </c>
      <c r="AQ1170" t="s">
        <v>920</v>
      </c>
      <c r="AR1170">
        <f>0</f>
        <v>0</v>
      </c>
      <c r="AT1170">
        <f>0</f>
        <v>0</v>
      </c>
      <c r="AV1170" t="s">
        <v>920</v>
      </c>
      <c r="AW1170" s="76">
        <f>L1169</f>
        <v>7449.88</v>
      </c>
      <c r="AZ1170">
        <f>Source!X270</f>
        <v>0</v>
      </c>
      <c r="BA1170">
        <f>Source!Y270</f>
        <v>0</v>
      </c>
      <c r="CD1170">
        <v>1</v>
      </c>
    </row>
    <row r="1171" spans="1:82" ht="39.75" x14ac:dyDescent="0.2">
      <c r="A1171" s="82" t="s">
        <v>439</v>
      </c>
      <c r="B1171" s="71" t="str">
        <f>Source!F271</f>
        <v>Цена поставщика</v>
      </c>
      <c r="C1171" s="71" t="s">
        <v>1031</v>
      </c>
      <c r="D1171" s="72" t="str">
        <f>Source!H271</f>
        <v>ШТ</v>
      </c>
      <c r="E1171" s="73">
        <f>Source!K271</f>
        <v>3</v>
      </c>
      <c r="F1171" s="73"/>
      <c r="G1171" s="73">
        <f>Source!I271</f>
        <v>3</v>
      </c>
      <c r="H1171" s="74">
        <f>Source!AL271</f>
        <v>1344.78</v>
      </c>
      <c r="I1171" s="75"/>
      <c r="J1171" s="74"/>
      <c r="K1171" s="75">
        <f>ROUND(1.02,7)</f>
        <v>1.02</v>
      </c>
      <c r="L1171" s="74">
        <f>Source!P271</f>
        <v>4115.03</v>
      </c>
    </row>
    <row r="1172" spans="1:82" ht="15" x14ac:dyDescent="0.2">
      <c r="C1172" s="79" t="s">
        <v>919</v>
      </c>
      <c r="D1172" s="79"/>
      <c r="E1172" s="79"/>
      <c r="F1172" s="79"/>
      <c r="G1172" s="79"/>
      <c r="H1172" s="79"/>
      <c r="I1172" s="80">
        <f>K1172/E1171</f>
        <v>1371.6766666666665</v>
      </c>
      <c r="J1172" s="80"/>
      <c r="K1172" s="80">
        <f>L1171</f>
        <v>4115.03</v>
      </c>
      <c r="L1172" s="80"/>
      <c r="AD1172">
        <f>ROUND((Source!AT271/100)*((ROUND(ROUND(Source!AO271,2)*Source!I271, 2)+ROUND(ROUND(Source!AN271,2)*Source!I271, 2))), 2)</f>
        <v>0</v>
      </c>
      <c r="AE1172">
        <f>ROUND((Source!AU271/100)*((ROUND(ROUND(Source!AO271,2)*Source!I271, 2)+ROUND(ROUND(Source!AN271,2)*Source!I271, 2))), 2)</f>
        <v>0</v>
      </c>
      <c r="AN1172" s="76">
        <f>L1171</f>
        <v>4115.03</v>
      </c>
      <c r="AO1172">
        <f>0</f>
        <v>0</v>
      </c>
      <c r="AQ1172" t="s">
        <v>920</v>
      </c>
      <c r="AR1172">
        <f>0</f>
        <v>0</v>
      </c>
      <c r="AT1172">
        <f>0</f>
        <v>0</v>
      </c>
      <c r="AV1172" t="s">
        <v>920</v>
      </c>
      <c r="AW1172" s="76">
        <f>L1171</f>
        <v>4115.03</v>
      </c>
      <c r="AZ1172">
        <f>Source!X271</f>
        <v>0</v>
      </c>
      <c r="BA1172">
        <f>Source!Y271</f>
        <v>0</v>
      </c>
      <c r="CD1172">
        <v>1</v>
      </c>
    </row>
    <row r="1173" spans="1:82" ht="39.75" x14ac:dyDescent="0.2">
      <c r="A1173" s="82" t="s">
        <v>440</v>
      </c>
      <c r="B1173" s="71" t="str">
        <f>Source!F272</f>
        <v>Цена поставщика</v>
      </c>
      <c r="C1173" s="71" t="s">
        <v>1003</v>
      </c>
      <c r="D1173" s="72" t="str">
        <f>Source!H272</f>
        <v>ШТ</v>
      </c>
      <c r="E1173" s="73">
        <f>Source!K272</f>
        <v>3</v>
      </c>
      <c r="F1173" s="73"/>
      <c r="G1173" s="73">
        <f>Source!I272</f>
        <v>3</v>
      </c>
      <c r="H1173" s="74">
        <f>Source!AL272</f>
        <v>2087.4</v>
      </c>
      <c r="I1173" s="75"/>
      <c r="J1173" s="74"/>
      <c r="K1173" s="75">
        <f>ROUND(1.02,7)</f>
        <v>1.02</v>
      </c>
      <c r="L1173" s="74">
        <f>Source!P272</f>
        <v>6387.44</v>
      </c>
    </row>
    <row r="1174" spans="1:82" ht="15" x14ac:dyDescent="0.2">
      <c r="C1174" s="79" t="s">
        <v>919</v>
      </c>
      <c r="D1174" s="79"/>
      <c r="E1174" s="79"/>
      <c r="F1174" s="79"/>
      <c r="G1174" s="79"/>
      <c r="H1174" s="79"/>
      <c r="I1174" s="80">
        <f>K1174/E1173</f>
        <v>2129.1466666666665</v>
      </c>
      <c r="J1174" s="80"/>
      <c r="K1174" s="80">
        <f>L1173</f>
        <v>6387.44</v>
      </c>
      <c r="L1174" s="80"/>
      <c r="AD1174">
        <f>ROUND((Source!AT272/100)*((ROUND(ROUND(Source!AO272,2)*Source!I272, 2)+ROUND(ROUND(Source!AN272,2)*Source!I272, 2))), 2)</f>
        <v>0</v>
      </c>
      <c r="AE1174">
        <f>ROUND((Source!AU272/100)*((ROUND(ROUND(Source!AO272,2)*Source!I272, 2)+ROUND(ROUND(Source!AN272,2)*Source!I272, 2))), 2)</f>
        <v>0</v>
      </c>
      <c r="AN1174" s="76">
        <f>L1173</f>
        <v>6387.44</v>
      </c>
      <c r="AO1174">
        <f>0</f>
        <v>0</v>
      </c>
      <c r="AQ1174" t="s">
        <v>920</v>
      </c>
      <c r="AR1174">
        <f>0</f>
        <v>0</v>
      </c>
      <c r="AT1174">
        <f>0</f>
        <v>0</v>
      </c>
      <c r="AV1174" t="s">
        <v>920</v>
      </c>
      <c r="AW1174" s="76">
        <f>L1173</f>
        <v>6387.44</v>
      </c>
      <c r="AZ1174">
        <f>Source!X272</f>
        <v>0</v>
      </c>
      <c r="BA1174">
        <f>Source!Y272</f>
        <v>0</v>
      </c>
      <c r="CD1174">
        <v>1</v>
      </c>
    </row>
    <row r="1175" spans="1:82" ht="39.75" x14ac:dyDescent="0.2">
      <c r="A1175" s="82" t="s">
        <v>441</v>
      </c>
      <c r="B1175" s="71" t="str">
        <f>Source!F274</f>
        <v>Цена поставщика</v>
      </c>
      <c r="C1175" s="71" t="s">
        <v>1004</v>
      </c>
      <c r="D1175" s="72" t="str">
        <f>Source!H274</f>
        <v>ШТ</v>
      </c>
      <c r="E1175" s="73">
        <f>Source!K274</f>
        <v>3</v>
      </c>
      <c r="F1175" s="73"/>
      <c r="G1175" s="73">
        <f>Source!I274</f>
        <v>3</v>
      </c>
      <c r="H1175" s="74">
        <f>Source!AL274</f>
        <v>11.5</v>
      </c>
      <c r="I1175" s="75"/>
      <c r="J1175" s="74"/>
      <c r="K1175" s="75">
        <f>ROUND(1.02,7)</f>
        <v>1.02</v>
      </c>
      <c r="L1175" s="74">
        <f>Source!P274</f>
        <v>35.19</v>
      </c>
    </row>
    <row r="1176" spans="1:82" ht="15" x14ac:dyDescent="0.2">
      <c r="C1176" s="79" t="s">
        <v>919</v>
      </c>
      <c r="D1176" s="79"/>
      <c r="E1176" s="79"/>
      <c r="F1176" s="79"/>
      <c r="G1176" s="79"/>
      <c r="H1176" s="79"/>
      <c r="I1176" s="80">
        <f>K1176/E1175</f>
        <v>11.729999999999999</v>
      </c>
      <c r="J1176" s="80"/>
      <c r="K1176" s="80">
        <f>L1175</f>
        <v>35.19</v>
      </c>
      <c r="L1176" s="80"/>
      <c r="AD1176">
        <f>ROUND((Source!AT274/100)*((ROUND(ROUND(Source!AO274,2)*Source!I274, 2)+ROUND(ROUND(Source!AN274,2)*Source!I274, 2))), 2)</f>
        <v>0</v>
      </c>
      <c r="AE1176">
        <f>ROUND((Source!AU274/100)*((ROUND(ROUND(Source!AO274,2)*Source!I274, 2)+ROUND(ROUND(Source!AN274,2)*Source!I274, 2))), 2)</f>
        <v>0</v>
      </c>
      <c r="AN1176" s="76">
        <f>L1175</f>
        <v>35.19</v>
      </c>
      <c r="AO1176">
        <f>0</f>
        <v>0</v>
      </c>
      <c r="AQ1176" t="s">
        <v>920</v>
      </c>
      <c r="AR1176">
        <f>0</f>
        <v>0</v>
      </c>
      <c r="AT1176">
        <f>0</f>
        <v>0</v>
      </c>
      <c r="AV1176" t="s">
        <v>920</v>
      </c>
      <c r="AW1176" s="76">
        <f>L1175</f>
        <v>35.19</v>
      </c>
      <c r="AZ1176">
        <f>Source!X274</f>
        <v>0</v>
      </c>
      <c r="BA1176">
        <f>Source!Y274</f>
        <v>0</v>
      </c>
      <c r="CD1176">
        <v>1</v>
      </c>
    </row>
    <row r="1177" spans="1:82" ht="39.75" x14ac:dyDescent="0.2">
      <c r="A1177" s="82" t="s">
        <v>442</v>
      </c>
      <c r="B1177" s="71" t="str">
        <f>Source!F275</f>
        <v>Цена поставщика</v>
      </c>
      <c r="C1177" s="71" t="s">
        <v>1028</v>
      </c>
      <c r="D1177" s="72" t="str">
        <f>Source!H275</f>
        <v>м</v>
      </c>
      <c r="E1177" s="73">
        <f>Source!K275</f>
        <v>16</v>
      </c>
      <c r="F1177" s="73"/>
      <c r="G1177" s="73">
        <f>Source!I275</f>
        <v>16</v>
      </c>
      <c r="H1177" s="74">
        <f>Source!AL275</f>
        <v>160.75</v>
      </c>
      <c r="I1177" s="75"/>
      <c r="J1177" s="74"/>
      <c r="K1177" s="75">
        <f>ROUND(1.02,7)</f>
        <v>1.02</v>
      </c>
      <c r="L1177" s="74">
        <f>Source!P275</f>
        <v>2623.44</v>
      </c>
    </row>
    <row r="1178" spans="1:82" ht="15" x14ac:dyDescent="0.2">
      <c r="C1178" s="79" t="s">
        <v>919</v>
      </c>
      <c r="D1178" s="79"/>
      <c r="E1178" s="79"/>
      <c r="F1178" s="79"/>
      <c r="G1178" s="79"/>
      <c r="H1178" s="79"/>
      <c r="I1178" s="80">
        <f>K1178/E1177</f>
        <v>163.965</v>
      </c>
      <c r="J1178" s="80"/>
      <c r="K1178" s="80">
        <f>L1177</f>
        <v>2623.44</v>
      </c>
      <c r="L1178" s="80"/>
      <c r="AD1178">
        <f>ROUND((Source!AT275/100)*((ROUND(ROUND(Source!AO275,2)*Source!I275, 2)+ROUND(ROUND(Source!AN275,2)*Source!I275, 2))), 2)</f>
        <v>0</v>
      </c>
      <c r="AE1178">
        <f>ROUND((Source!AU275/100)*((ROUND(ROUND(Source!AO275,2)*Source!I275, 2)+ROUND(ROUND(Source!AN275,2)*Source!I275, 2))), 2)</f>
        <v>0</v>
      </c>
      <c r="AN1178" s="76">
        <f>L1177</f>
        <v>2623.44</v>
      </c>
      <c r="AO1178">
        <f>0</f>
        <v>0</v>
      </c>
      <c r="AQ1178" t="s">
        <v>920</v>
      </c>
      <c r="AR1178">
        <f>0</f>
        <v>0</v>
      </c>
      <c r="AT1178">
        <f>0</f>
        <v>0</v>
      </c>
      <c r="AV1178" t="s">
        <v>920</v>
      </c>
      <c r="AW1178" s="76">
        <f>L1177</f>
        <v>2623.44</v>
      </c>
      <c r="AZ1178">
        <f>Source!X275</f>
        <v>0</v>
      </c>
      <c r="BA1178">
        <f>Source!Y275</f>
        <v>0</v>
      </c>
      <c r="CD1178">
        <v>1</v>
      </c>
    </row>
    <row r="1179" spans="1:82" ht="71.25" x14ac:dyDescent="0.2">
      <c r="A1179" s="82" t="s">
        <v>443</v>
      </c>
      <c r="B1179" s="71" t="str">
        <f>Source!F277</f>
        <v>20.1.02.23-1031</v>
      </c>
      <c r="C1179" s="71" t="str">
        <f>Source!G277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179" s="72" t="str">
        <f>Source!H277</f>
        <v>ШТ</v>
      </c>
      <c r="E1179" s="73">
        <f>Source!K277</f>
        <v>12</v>
      </c>
      <c r="F1179" s="73"/>
      <c r="G1179" s="73">
        <f>Source!I277</f>
        <v>12</v>
      </c>
      <c r="H1179" s="74">
        <f>Source!AL277</f>
        <v>127.56</v>
      </c>
      <c r="I1179" s="75">
        <f>IF(Source!BC277&lt;&gt; 0, Source!BC277, 1)</f>
        <v>1.24</v>
      </c>
      <c r="J1179" s="74">
        <f>ROUND(H1179*I1179, 2)</f>
        <v>158.16999999999999</v>
      </c>
      <c r="K1179" s="75"/>
      <c r="L1179" s="74">
        <f>Source!P277</f>
        <v>1898.04</v>
      </c>
    </row>
    <row r="1180" spans="1:82" ht="15" x14ac:dyDescent="0.2">
      <c r="C1180" s="79" t="s">
        <v>919</v>
      </c>
      <c r="D1180" s="79"/>
      <c r="E1180" s="79"/>
      <c r="F1180" s="79"/>
      <c r="G1180" s="79"/>
      <c r="H1180" s="79"/>
      <c r="I1180" s="80">
        <f>K1180/E1179</f>
        <v>158.16999999999999</v>
      </c>
      <c r="J1180" s="80"/>
      <c r="K1180" s="80">
        <f>L1179</f>
        <v>1898.04</v>
      </c>
      <c r="L1180" s="80"/>
      <c r="AD1180">
        <f>ROUND((Source!AT277/100)*((ROUND(ROUND(Source!AO277,2)*Source!I277, 2)+ROUND(ROUND(Source!AN277,2)*Source!I277, 2))), 2)</f>
        <v>0</v>
      </c>
      <c r="AE1180">
        <f>ROUND((Source!AU277/100)*((ROUND(ROUND(Source!AO277,2)*Source!I277, 2)+ROUND(ROUND(Source!AN277,2)*Source!I277, 2))), 2)</f>
        <v>0</v>
      </c>
      <c r="AN1180" s="76">
        <f>L1179</f>
        <v>1898.04</v>
      </c>
      <c r="AO1180">
        <f>0</f>
        <v>0</v>
      </c>
      <c r="AQ1180" t="s">
        <v>920</v>
      </c>
      <c r="AR1180">
        <f>0</f>
        <v>0</v>
      </c>
      <c r="AT1180">
        <f>0</f>
        <v>0</v>
      </c>
      <c r="AV1180" t="s">
        <v>920</v>
      </c>
      <c r="AW1180" s="76">
        <f>L1179</f>
        <v>1898.04</v>
      </c>
      <c r="AZ1180">
        <f>Source!X277</f>
        <v>0</v>
      </c>
      <c r="BA1180">
        <f>Source!Y277</f>
        <v>0</v>
      </c>
      <c r="CD1180">
        <v>2</v>
      </c>
    </row>
    <row r="1181" spans="1:82" ht="39.75" x14ac:dyDescent="0.2">
      <c r="A1181" s="82" t="s">
        <v>444</v>
      </c>
      <c r="B1181" s="71" t="str">
        <f>Source!F278</f>
        <v>Цена поставщика</v>
      </c>
      <c r="C1181" s="71" t="s">
        <v>1033</v>
      </c>
      <c r="D1181" s="72" t="str">
        <f>Source!H278</f>
        <v>ШТ</v>
      </c>
      <c r="E1181" s="73">
        <f>Source!K278</f>
        <v>3</v>
      </c>
      <c r="F1181" s="73"/>
      <c r="G1181" s="73">
        <f>Source!I278</f>
        <v>3</v>
      </c>
      <c r="H1181" s="74">
        <f>Source!AL278</f>
        <v>485.8</v>
      </c>
      <c r="I1181" s="75"/>
      <c r="J1181" s="74"/>
      <c r="K1181" s="75">
        <f>ROUND(1.02,7)</f>
        <v>1.02</v>
      </c>
      <c r="L1181" s="74">
        <f>Source!P278</f>
        <v>1486.55</v>
      </c>
    </row>
    <row r="1182" spans="1:82" ht="15" x14ac:dyDescent="0.2">
      <c r="C1182" s="79" t="s">
        <v>919</v>
      </c>
      <c r="D1182" s="79"/>
      <c r="E1182" s="79"/>
      <c r="F1182" s="79"/>
      <c r="G1182" s="79"/>
      <c r="H1182" s="79"/>
      <c r="I1182" s="80">
        <f>K1182/E1181</f>
        <v>495.51666666666665</v>
      </c>
      <c r="J1182" s="80"/>
      <c r="K1182" s="80">
        <f>L1181</f>
        <v>1486.55</v>
      </c>
      <c r="L1182" s="80"/>
      <c r="AD1182">
        <f>ROUND((Source!AT278/100)*((ROUND(ROUND(Source!AO278,2)*Source!I278, 2)+ROUND(ROUND(Source!AN278,2)*Source!I278, 2))), 2)</f>
        <v>0</v>
      </c>
      <c r="AE1182">
        <f>ROUND((Source!AU278/100)*((ROUND(ROUND(Source!AO278,2)*Source!I278, 2)+ROUND(ROUND(Source!AN278,2)*Source!I278, 2))), 2)</f>
        <v>0</v>
      </c>
      <c r="AN1182" s="76">
        <f>L1181</f>
        <v>1486.55</v>
      </c>
      <c r="AO1182">
        <f>0</f>
        <v>0</v>
      </c>
      <c r="AQ1182" t="s">
        <v>920</v>
      </c>
      <c r="AR1182">
        <f>0</f>
        <v>0</v>
      </c>
      <c r="AT1182">
        <f>0</f>
        <v>0</v>
      </c>
      <c r="AV1182" t="s">
        <v>920</v>
      </c>
      <c r="AW1182" s="76">
        <f>L1181</f>
        <v>1486.55</v>
      </c>
      <c r="AZ1182">
        <f>Source!X278</f>
        <v>0</v>
      </c>
      <c r="BA1182">
        <f>Source!Y278</f>
        <v>0</v>
      </c>
      <c r="CD1182">
        <v>1</v>
      </c>
    </row>
    <row r="1183" spans="1:82" ht="42.75" x14ac:dyDescent="0.2">
      <c r="A1183" s="82" t="s">
        <v>445</v>
      </c>
      <c r="B1183" s="71" t="str">
        <f>Source!F279</f>
        <v>Калькуляция №8</v>
      </c>
      <c r="C1183" s="71" t="str">
        <f>Source!G279</f>
        <v>Замена спусков от КТП до первой опоры ВЛ напряжением 1-20 кВ при количество проводов в спуске 3</v>
      </c>
      <c r="D1183" s="72" t="str">
        <f>Source!H279</f>
        <v>1 СПУСК</v>
      </c>
      <c r="E1183" s="73">
        <f>Source!K279</f>
        <v>1</v>
      </c>
      <c r="F1183" s="73"/>
      <c r="G1183" s="73">
        <f>Source!I279</f>
        <v>1</v>
      </c>
      <c r="H1183" s="74">
        <f>Source!AL279</f>
        <v>3105.58</v>
      </c>
      <c r="I1183" s="75"/>
      <c r="J1183" s="74"/>
      <c r="K1183" s="75"/>
      <c r="L1183" s="74">
        <f>Source!P279</f>
        <v>3105.58</v>
      </c>
    </row>
    <row r="1184" spans="1:82" ht="15" x14ac:dyDescent="0.2">
      <c r="C1184" s="79" t="s">
        <v>919</v>
      </c>
      <c r="D1184" s="79"/>
      <c r="E1184" s="79"/>
      <c r="F1184" s="79"/>
      <c r="G1184" s="79"/>
      <c r="H1184" s="79"/>
      <c r="I1184" s="80">
        <f>K1184/E1183</f>
        <v>3105.58</v>
      </c>
      <c r="J1184" s="80"/>
      <c r="K1184" s="80">
        <f>L1183</f>
        <v>3105.58</v>
      </c>
      <c r="L1184" s="80"/>
      <c r="AD1184">
        <f>ROUND((Source!AT279/100)*((ROUND(ROUND(Source!AO279,2)*Source!I279, 2)+ROUND(ROUND(Source!AN279,2)*Source!I279, 2))), 2)</f>
        <v>0</v>
      </c>
      <c r="AE1184">
        <f>ROUND((Source!AU279/100)*((ROUND(ROUND(Source!AO279,2)*Source!I279, 2)+ROUND(ROUND(Source!AN279,2)*Source!I279, 2))), 2)</f>
        <v>0</v>
      </c>
      <c r="AN1184" s="76">
        <f>L1183</f>
        <v>3105.58</v>
      </c>
      <c r="AO1184">
        <f>0</f>
        <v>0</v>
      </c>
      <c r="AQ1184" t="s">
        <v>920</v>
      </c>
      <c r="AR1184">
        <f>0</f>
        <v>0</v>
      </c>
      <c r="AT1184">
        <f>0</f>
        <v>0</v>
      </c>
      <c r="AV1184" t="s">
        <v>920</v>
      </c>
      <c r="AW1184" s="76">
        <f>L1183</f>
        <v>3105.58</v>
      </c>
      <c r="AZ1184">
        <f>Source!X279</f>
        <v>0</v>
      </c>
      <c r="BA1184">
        <f>Source!Y279</f>
        <v>0</v>
      </c>
      <c r="CD1184">
        <v>1</v>
      </c>
    </row>
    <row r="1185" spans="1:82" ht="39.75" x14ac:dyDescent="0.2">
      <c r="A1185" s="82" t="s">
        <v>446</v>
      </c>
      <c r="B1185" s="71" t="str">
        <f>Source!F280</f>
        <v>Цена поставщика</v>
      </c>
      <c r="C1185" s="71" t="s">
        <v>1038</v>
      </c>
      <c r="D1185" s="72" t="str">
        <f>Source!H280</f>
        <v>ШТ</v>
      </c>
      <c r="E1185" s="73">
        <f>Source!K280</f>
        <v>3</v>
      </c>
      <c r="F1185" s="73"/>
      <c r="G1185" s="73">
        <f>Source!I280</f>
        <v>3</v>
      </c>
      <c r="H1185" s="74">
        <f>Source!AL280</f>
        <v>232.4</v>
      </c>
      <c r="I1185" s="75"/>
      <c r="J1185" s="74"/>
      <c r="K1185" s="75">
        <f>ROUND(1.02,7)</f>
        <v>1.02</v>
      </c>
      <c r="L1185" s="74">
        <f>Source!P280</f>
        <v>711.14</v>
      </c>
    </row>
    <row r="1186" spans="1:82" ht="15" x14ac:dyDescent="0.2">
      <c r="C1186" s="79" t="s">
        <v>919</v>
      </c>
      <c r="D1186" s="79"/>
      <c r="E1186" s="79"/>
      <c r="F1186" s="79"/>
      <c r="G1186" s="79"/>
      <c r="H1186" s="79"/>
      <c r="I1186" s="80">
        <f>K1186/E1185</f>
        <v>237.04666666666665</v>
      </c>
      <c r="J1186" s="80"/>
      <c r="K1186" s="80">
        <f>L1185</f>
        <v>711.14</v>
      </c>
      <c r="L1186" s="80"/>
      <c r="AD1186">
        <f>ROUND((Source!AT280/100)*((ROUND(ROUND(Source!AO280,2)*Source!I280, 2)+ROUND(ROUND(Source!AN280,2)*Source!I280, 2))), 2)</f>
        <v>0</v>
      </c>
      <c r="AE1186">
        <f>ROUND((Source!AU280/100)*((ROUND(ROUND(Source!AO280,2)*Source!I280, 2)+ROUND(ROUND(Source!AN280,2)*Source!I280, 2))), 2)</f>
        <v>0</v>
      </c>
      <c r="AN1186" s="76">
        <f>L1185</f>
        <v>711.14</v>
      </c>
      <c r="AO1186">
        <f>0</f>
        <v>0</v>
      </c>
      <c r="AQ1186" t="s">
        <v>920</v>
      </c>
      <c r="AR1186">
        <f>0</f>
        <v>0</v>
      </c>
      <c r="AT1186">
        <f>0</f>
        <v>0</v>
      </c>
      <c r="AV1186" t="s">
        <v>920</v>
      </c>
      <c r="AW1186" s="76">
        <f>L1185</f>
        <v>711.14</v>
      </c>
      <c r="AZ1186">
        <f>Source!X280</f>
        <v>0</v>
      </c>
      <c r="BA1186">
        <f>Source!Y280</f>
        <v>0</v>
      </c>
      <c r="CD1186">
        <v>1</v>
      </c>
    </row>
    <row r="1187" spans="1:82" ht="39.75" x14ac:dyDescent="0.2">
      <c r="A1187" s="82" t="s">
        <v>447</v>
      </c>
      <c r="B1187" s="71" t="str">
        <f>Source!F281</f>
        <v>Цена поставщика</v>
      </c>
      <c r="C1187" s="71" t="s">
        <v>1031</v>
      </c>
      <c r="D1187" s="72" t="str">
        <f>Source!H281</f>
        <v>ШТ</v>
      </c>
      <c r="E1187" s="73">
        <f>Source!K281</f>
        <v>3</v>
      </c>
      <c r="F1187" s="73"/>
      <c r="G1187" s="73">
        <f>Source!I281</f>
        <v>3</v>
      </c>
      <c r="H1187" s="74">
        <f>Source!AL281</f>
        <v>1344.78</v>
      </c>
      <c r="I1187" s="75"/>
      <c r="J1187" s="74"/>
      <c r="K1187" s="75">
        <f>ROUND(1.02,7)</f>
        <v>1.02</v>
      </c>
      <c r="L1187" s="74">
        <f>Source!P281</f>
        <v>4115.03</v>
      </c>
    </row>
    <row r="1188" spans="1:82" ht="15" x14ac:dyDescent="0.2">
      <c r="C1188" s="79" t="s">
        <v>919</v>
      </c>
      <c r="D1188" s="79"/>
      <c r="E1188" s="79"/>
      <c r="F1188" s="79"/>
      <c r="G1188" s="79"/>
      <c r="H1188" s="79"/>
      <c r="I1188" s="80">
        <f>K1188/E1187</f>
        <v>1371.6766666666665</v>
      </c>
      <c r="J1188" s="80"/>
      <c r="K1188" s="80">
        <f>L1187</f>
        <v>4115.03</v>
      </c>
      <c r="L1188" s="80"/>
      <c r="AD1188">
        <f>ROUND((Source!AT281/100)*((ROUND(ROUND(Source!AO281,2)*Source!I281, 2)+ROUND(ROUND(Source!AN281,2)*Source!I281, 2))), 2)</f>
        <v>0</v>
      </c>
      <c r="AE1188">
        <f>ROUND((Source!AU281/100)*((ROUND(ROUND(Source!AO281,2)*Source!I281, 2)+ROUND(ROUND(Source!AN281,2)*Source!I281, 2))), 2)</f>
        <v>0</v>
      </c>
      <c r="AN1188" s="76">
        <f>L1187</f>
        <v>4115.03</v>
      </c>
      <c r="AO1188">
        <f>0</f>
        <v>0</v>
      </c>
      <c r="AQ1188" t="s">
        <v>920</v>
      </c>
      <c r="AR1188">
        <f>0</f>
        <v>0</v>
      </c>
      <c r="AT1188">
        <f>0</f>
        <v>0</v>
      </c>
      <c r="AV1188" t="s">
        <v>920</v>
      </c>
      <c r="AW1188" s="76">
        <f>L1187</f>
        <v>4115.03</v>
      </c>
      <c r="AZ1188">
        <f>Source!X281</f>
        <v>0</v>
      </c>
      <c r="BA1188">
        <f>Source!Y281</f>
        <v>0</v>
      </c>
      <c r="CD1188">
        <v>1</v>
      </c>
    </row>
    <row r="1189" spans="1:82" ht="39.75" x14ac:dyDescent="0.2">
      <c r="A1189" s="82" t="s">
        <v>448</v>
      </c>
      <c r="B1189" s="71" t="str">
        <f>Source!F282</f>
        <v>Цена поставщика</v>
      </c>
      <c r="C1189" s="71" t="s">
        <v>1032</v>
      </c>
      <c r="D1189" s="72" t="str">
        <f>Source!H282</f>
        <v>ШТ</v>
      </c>
      <c r="E1189" s="73">
        <f>Source!K282</f>
        <v>3</v>
      </c>
      <c r="F1189" s="73"/>
      <c r="G1189" s="73">
        <f>Source!I282</f>
        <v>3</v>
      </c>
      <c r="H1189" s="74">
        <f>Source!AL282</f>
        <v>2434.6</v>
      </c>
      <c r="I1189" s="75"/>
      <c r="J1189" s="74"/>
      <c r="K1189" s="75">
        <f>ROUND(1.02,7)</f>
        <v>1.02</v>
      </c>
      <c r="L1189" s="74">
        <f>Source!P282</f>
        <v>7449.88</v>
      </c>
    </row>
    <row r="1190" spans="1:82" ht="15" x14ac:dyDescent="0.2">
      <c r="C1190" s="79" t="s">
        <v>919</v>
      </c>
      <c r="D1190" s="79"/>
      <c r="E1190" s="79"/>
      <c r="F1190" s="79"/>
      <c r="G1190" s="79"/>
      <c r="H1190" s="79"/>
      <c r="I1190" s="80">
        <f>K1190/E1189</f>
        <v>2483.2933333333335</v>
      </c>
      <c r="J1190" s="80"/>
      <c r="K1190" s="80">
        <f>L1189</f>
        <v>7449.88</v>
      </c>
      <c r="L1190" s="80"/>
      <c r="AD1190">
        <f>ROUND((Source!AT282/100)*((ROUND(ROUND(Source!AO282,2)*Source!I282, 2)+ROUND(ROUND(Source!AN282,2)*Source!I282, 2))), 2)</f>
        <v>0</v>
      </c>
      <c r="AE1190">
        <f>ROUND((Source!AU282/100)*((ROUND(ROUND(Source!AO282,2)*Source!I282, 2)+ROUND(ROUND(Source!AN282,2)*Source!I282, 2))), 2)</f>
        <v>0</v>
      </c>
      <c r="AN1190" s="76">
        <f>L1189</f>
        <v>7449.88</v>
      </c>
      <c r="AO1190">
        <f>0</f>
        <v>0</v>
      </c>
      <c r="AQ1190" t="s">
        <v>920</v>
      </c>
      <c r="AR1190">
        <f>0</f>
        <v>0</v>
      </c>
      <c r="AT1190">
        <f>0</f>
        <v>0</v>
      </c>
      <c r="AV1190" t="s">
        <v>920</v>
      </c>
      <c r="AW1190" s="76">
        <f>L1189</f>
        <v>7449.88</v>
      </c>
      <c r="AZ1190">
        <f>Source!X282</f>
        <v>0</v>
      </c>
      <c r="BA1190">
        <f>Source!Y282</f>
        <v>0</v>
      </c>
      <c r="CD1190">
        <v>1</v>
      </c>
    </row>
    <row r="1191" spans="1:82" ht="39.75" x14ac:dyDescent="0.2">
      <c r="A1191" s="82" t="s">
        <v>449</v>
      </c>
      <c r="B1191" s="71" t="str">
        <f>Source!F283</f>
        <v>Цена поставщика</v>
      </c>
      <c r="C1191" s="71" t="s">
        <v>1003</v>
      </c>
      <c r="D1191" s="72" t="str">
        <f>Source!H283</f>
        <v>ШТ</v>
      </c>
      <c r="E1191" s="73">
        <f>Source!K283</f>
        <v>6</v>
      </c>
      <c r="F1191" s="73"/>
      <c r="G1191" s="73">
        <f>Source!I283</f>
        <v>6</v>
      </c>
      <c r="H1191" s="74">
        <f>Source!AL283</f>
        <v>2087.4</v>
      </c>
      <c r="I1191" s="75"/>
      <c r="J1191" s="74"/>
      <c r="K1191" s="75">
        <f>ROUND(1.02,7)</f>
        <v>1.02</v>
      </c>
      <c r="L1191" s="74">
        <f>Source!P283</f>
        <v>12774.89</v>
      </c>
    </row>
    <row r="1192" spans="1:82" ht="15" x14ac:dyDescent="0.2">
      <c r="C1192" s="79" t="s">
        <v>919</v>
      </c>
      <c r="D1192" s="79"/>
      <c r="E1192" s="79"/>
      <c r="F1192" s="79"/>
      <c r="G1192" s="79"/>
      <c r="H1192" s="79"/>
      <c r="I1192" s="80">
        <f>K1192/E1191</f>
        <v>2129.1483333333331</v>
      </c>
      <c r="J1192" s="80"/>
      <c r="K1192" s="80">
        <f>L1191</f>
        <v>12774.89</v>
      </c>
      <c r="L1192" s="80"/>
      <c r="AD1192">
        <f>ROUND((Source!AT283/100)*((ROUND(ROUND(Source!AO283,2)*Source!I283, 2)+ROUND(ROUND(Source!AN283,2)*Source!I283, 2))), 2)</f>
        <v>0</v>
      </c>
      <c r="AE1192">
        <f>ROUND((Source!AU283/100)*((ROUND(ROUND(Source!AO283,2)*Source!I283, 2)+ROUND(ROUND(Source!AN283,2)*Source!I283, 2))), 2)</f>
        <v>0</v>
      </c>
      <c r="AN1192" s="76">
        <f>L1191</f>
        <v>12774.89</v>
      </c>
      <c r="AO1192">
        <f>0</f>
        <v>0</v>
      </c>
      <c r="AQ1192" t="s">
        <v>920</v>
      </c>
      <c r="AR1192">
        <f>0</f>
        <v>0</v>
      </c>
      <c r="AT1192">
        <f>0</f>
        <v>0</v>
      </c>
      <c r="AV1192" t="s">
        <v>920</v>
      </c>
      <c r="AW1192" s="76">
        <f>L1191</f>
        <v>12774.89</v>
      </c>
      <c r="AZ1192">
        <f>Source!X283</f>
        <v>0</v>
      </c>
      <c r="BA1192">
        <f>Source!Y283</f>
        <v>0</v>
      </c>
      <c r="CD1192">
        <v>1</v>
      </c>
    </row>
    <row r="1193" spans="1:82" ht="39.75" x14ac:dyDescent="0.2">
      <c r="A1193" s="82" t="s">
        <v>450</v>
      </c>
      <c r="B1193" s="71" t="str">
        <f>Source!F285</f>
        <v>Цена поставщика</v>
      </c>
      <c r="C1193" s="71" t="s">
        <v>1004</v>
      </c>
      <c r="D1193" s="72" t="str">
        <f>Source!H285</f>
        <v>ШТ</v>
      </c>
      <c r="E1193" s="73">
        <f>Source!K285</f>
        <v>6</v>
      </c>
      <c r="F1193" s="73"/>
      <c r="G1193" s="73">
        <f>Source!I285</f>
        <v>6</v>
      </c>
      <c r="H1193" s="74">
        <f>Source!AL285</f>
        <v>11.5</v>
      </c>
      <c r="I1193" s="75"/>
      <c r="J1193" s="74"/>
      <c r="K1193" s="75">
        <f>ROUND(1.02,7)</f>
        <v>1.02</v>
      </c>
      <c r="L1193" s="74">
        <f>Source!P285</f>
        <v>70.38</v>
      </c>
    </row>
    <row r="1194" spans="1:82" ht="15" x14ac:dyDescent="0.2">
      <c r="C1194" s="79" t="s">
        <v>919</v>
      </c>
      <c r="D1194" s="79"/>
      <c r="E1194" s="79"/>
      <c r="F1194" s="79"/>
      <c r="G1194" s="79"/>
      <c r="H1194" s="79"/>
      <c r="I1194" s="80">
        <f>K1194/E1193</f>
        <v>11.729999999999999</v>
      </c>
      <c r="J1194" s="80"/>
      <c r="K1194" s="80">
        <f>L1193</f>
        <v>70.38</v>
      </c>
      <c r="L1194" s="80"/>
      <c r="AD1194">
        <f>ROUND((Source!AT285/100)*((ROUND(ROUND(Source!AO285,2)*Source!I285, 2)+ROUND(ROUND(Source!AN285,2)*Source!I285, 2))), 2)</f>
        <v>0</v>
      </c>
      <c r="AE1194">
        <f>ROUND((Source!AU285/100)*((ROUND(ROUND(Source!AO285,2)*Source!I285, 2)+ROUND(ROUND(Source!AN285,2)*Source!I285, 2))), 2)</f>
        <v>0</v>
      </c>
      <c r="AN1194" s="76">
        <f>L1193</f>
        <v>70.38</v>
      </c>
      <c r="AO1194">
        <f>0</f>
        <v>0</v>
      </c>
      <c r="AQ1194" t="s">
        <v>920</v>
      </c>
      <c r="AR1194">
        <f>0</f>
        <v>0</v>
      </c>
      <c r="AT1194">
        <f>0</f>
        <v>0</v>
      </c>
      <c r="AV1194" t="s">
        <v>920</v>
      </c>
      <c r="AW1194" s="76">
        <f>L1193</f>
        <v>70.38</v>
      </c>
      <c r="AZ1194">
        <f>Source!X285</f>
        <v>0</v>
      </c>
      <c r="BA1194">
        <f>Source!Y285</f>
        <v>0</v>
      </c>
      <c r="CD1194">
        <v>1</v>
      </c>
    </row>
    <row r="1195" spans="1:82" ht="39.75" x14ac:dyDescent="0.2">
      <c r="A1195" s="82" t="s">
        <v>451</v>
      </c>
      <c r="B1195" s="71" t="str">
        <f>Source!F286</f>
        <v>Цена поставщика</v>
      </c>
      <c r="C1195" s="71" t="s">
        <v>1028</v>
      </c>
      <c r="D1195" s="72" t="str">
        <f>Source!H286</f>
        <v>м</v>
      </c>
      <c r="E1195" s="73">
        <f>Source!K286</f>
        <v>16</v>
      </c>
      <c r="F1195" s="73"/>
      <c r="G1195" s="73">
        <f>Source!I286</f>
        <v>16</v>
      </c>
      <c r="H1195" s="74">
        <f>Source!AL286</f>
        <v>160.75</v>
      </c>
      <c r="I1195" s="75"/>
      <c r="J1195" s="74"/>
      <c r="K1195" s="75">
        <f>ROUND(1.02,7)</f>
        <v>1.02</v>
      </c>
      <c r="L1195" s="74">
        <f>Source!P286</f>
        <v>2623.44</v>
      </c>
    </row>
    <row r="1196" spans="1:82" ht="15" x14ac:dyDescent="0.2">
      <c r="C1196" s="79" t="s">
        <v>919</v>
      </c>
      <c r="D1196" s="79"/>
      <c r="E1196" s="79"/>
      <c r="F1196" s="79"/>
      <c r="G1196" s="79"/>
      <c r="H1196" s="79"/>
      <c r="I1196" s="80">
        <f>K1196/E1195</f>
        <v>163.965</v>
      </c>
      <c r="J1196" s="80"/>
      <c r="K1196" s="80">
        <f>L1195</f>
        <v>2623.44</v>
      </c>
      <c r="L1196" s="80"/>
      <c r="AD1196">
        <f>ROUND((Source!AT286/100)*((ROUND(ROUND(Source!AO286,2)*Source!I286, 2)+ROUND(ROUND(Source!AN286,2)*Source!I286, 2))), 2)</f>
        <v>0</v>
      </c>
      <c r="AE1196">
        <f>ROUND((Source!AU286/100)*((ROUND(ROUND(Source!AO286,2)*Source!I286, 2)+ROUND(ROUND(Source!AN286,2)*Source!I286, 2))), 2)</f>
        <v>0</v>
      </c>
      <c r="AN1196" s="76">
        <f>L1195</f>
        <v>2623.44</v>
      </c>
      <c r="AO1196">
        <f>0</f>
        <v>0</v>
      </c>
      <c r="AQ1196" t="s">
        <v>920</v>
      </c>
      <c r="AR1196">
        <f>0</f>
        <v>0</v>
      </c>
      <c r="AT1196">
        <f>0</f>
        <v>0</v>
      </c>
      <c r="AV1196" t="s">
        <v>920</v>
      </c>
      <c r="AW1196" s="76">
        <f>L1195</f>
        <v>2623.44</v>
      </c>
      <c r="AZ1196">
        <f>Source!X286</f>
        <v>0</v>
      </c>
      <c r="BA1196">
        <f>Source!Y286</f>
        <v>0</v>
      </c>
      <c r="CD1196">
        <v>1</v>
      </c>
    </row>
    <row r="1197" spans="1:82" ht="39.75" x14ac:dyDescent="0.2">
      <c r="A1197" s="82" t="s">
        <v>452</v>
      </c>
      <c r="B1197" s="71" t="str">
        <f>Source!F288</f>
        <v>Цена поставщика</v>
      </c>
      <c r="C1197" s="71" t="s">
        <v>1029</v>
      </c>
      <c r="D1197" s="72" t="str">
        <f>Source!H288</f>
        <v>ШТ</v>
      </c>
      <c r="E1197" s="73">
        <f>Source!K288</f>
        <v>3</v>
      </c>
      <c r="F1197" s="73"/>
      <c r="G1197" s="73">
        <f>Source!I288</f>
        <v>3</v>
      </c>
      <c r="H1197" s="74">
        <f>Source!AL288</f>
        <v>1754</v>
      </c>
      <c r="I1197" s="75"/>
      <c r="J1197" s="74"/>
      <c r="K1197" s="75">
        <f>ROUND(1.02,7)</f>
        <v>1.02</v>
      </c>
      <c r="L1197" s="74">
        <f>Source!P288</f>
        <v>5367.24</v>
      </c>
    </row>
    <row r="1198" spans="1:82" ht="15" x14ac:dyDescent="0.2">
      <c r="C1198" s="79" t="s">
        <v>919</v>
      </c>
      <c r="D1198" s="79"/>
      <c r="E1198" s="79"/>
      <c r="F1198" s="79"/>
      <c r="G1198" s="79"/>
      <c r="H1198" s="79"/>
      <c r="I1198" s="80">
        <f>K1198/E1197</f>
        <v>1789.08</v>
      </c>
      <c r="J1198" s="80"/>
      <c r="K1198" s="80">
        <f>L1197</f>
        <v>5367.24</v>
      </c>
      <c r="L1198" s="80"/>
      <c r="AD1198">
        <f>ROUND((Source!AT288/100)*((ROUND(ROUND(Source!AO288,2)*Source!I288, 2)+ROUND(ROUND(Source!AN288,2)*Source!I288, 2))), 2)</f>
        <v>0</v>
      </c>
      <c r="AE1198">
        <f>ROUND((Source!AU288/100)*((ROUND(ROUND(Source!AO288,2)*Source!I288, 2)+ROUND(ROUND(Source!AN288,2)*Source!I288, 2))), 2)</f>
        <v>0</v>
      </c>
      <c r="AN1198" s="76">
        <f>L1197</f>
        <v>5367.24</v>
      </c>
      <c r="AO1198">
        <f>0</f>
        <v>0</v>
      </c>
      <c r="AQ1198" t="s">
        <v>920</v>
      </c>
      <c r="AR1198">
        <f>0</f>
        <v>0</v>
      </c>
      <c r="AT1198">
        <f>0</f>
        <v>0</v>
      </c>
      <c r="AV1198" t="s">
        <v>920</v>
      </c>
      <c r="AW1198" s="76">
        <f>L1197</f>
        <v>5367.24</v>
      </c>
      <c r="AZ1198">
        <f>Source!X288</f>
        <v>0</v>
      </c>
      <c r="BA1198">
        <f>Source!Y288</f>
        <v>0</v>
      </c>
      <c r="CD1198">
        <v>1</v>
      </c>
    </row>
    <row r="1199" spans="1:82" ht="71.25" x14ac:dyDescent="0.2">
      <c r="A1199" s="82" t="s">
        <v>453</v>
      </c>
      <c r="B1199" s="71" t="str">
        <f>Source!F289</f>
        <v>20.1.02.23-1031</v>
      </c>
      <c r="C1199" s="71" t="str">
        <f>Source!G289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199" s="72" t="str">
        <f>Source!H289</f>
        <v>ШТ</v>
      </c>
      <c r="E1199" s="73">
        <f>Source!K289</f>
        <v>12</v>
      </c>
      <c r="F1199" s="73"/>
      <c r="G1199" s="73">
        <f>Source!I289</f>
        <v>12</v>
      </c>
      <c r="H1199" s="74">
        <f>Source!AL289</f>
        <v>127.56</v>
      </c>
      <c r="I1199" s="75">
        <f>IF(Source!BC289&lt;&gt; 0, Source!BC289, 1)</f>
        <v>1.24</v>
      </c>
      <c r="J1199" s="74">
        <f>ROUND(H1199*I1199, 2)</f>
        <v>158.16999999999999</v>
      </c>
      <c r="K1199" s="75"/>
      <c r="L1199" s="74">
        <f>Source!P289</f>
        <v>1898.04</v>
      </c>
    </row>
    <row r="1200" spans="1:82" ht="15" x14ac:dyDescent="0.2">
      <c r="C1200" s="79" t="s">
        <v>919</v>
      </c>
      <c r="D1200" s="79"/>
      <c r="E1200" s="79"/>
      <c r="F1200" s="79"/>
      <c r="G1200" s="79"/>
      <c r="H1200" s="79"/>
      <c r="I1200" s="80">
        <f>K1200/E1199</f>
        <v>158.16999999999999</v>
      </c>
      <c r="J1200" s="80"/>
      <c r="K1200" s="80">
        <f>L1199</f>
        <v>1898.04</v>
      </c>
      <c r="L1200" s="80"/>
      <c r="AD1200">
        <f>ROUND((Source!AT289/100)*((ROUND(ROUND(Source!AO289,2)*Source!I289, 2)+ROUND(ROUND(Source!AN289,2)*Source!I289, 2))), 2)</f>
        <v>0</v>
      </c>
      <c r="AE1200">
        <f>ROUND((Source!AU289/100)*((ROUND(ROUND(Source!AO289,2)*Source!I289, 2)+ROUND(ROUND(Source!AN289,2)*Source!I289, 2))), 2)</f>
        <v>0</v>
      </c>
      <c r="AN1200" s="76">
        <f>L1199</f>
        <v>1898.04</v>
      </c>
      <c r="AO1200">
        <f>0</f>
        <v>0</v>
      </c>
      <c r="AQ1200" t="s">
        <v>920</v>
      </c>
      <c r="AR1200">
        <f>0</f>
        <v>0</v>
      </c>
      <c r="AT1200">
        <f>0</f>
        <v>0</v>
      </c>
      <c r="AV1200" t="s">
        <v>920</v>
      </c>
      <c r="AW1200" s="76">
        <f>L1199</f>
        <v>1898.04</v>
      </c>
      <c r="AZ1200">
        <f>Source!X289</f>
        <v>0</v>
      </c>
      <c r="BA1200">
        <f>Source!Y289</f>
        <v>0</v>
      </c>
      <c r="CD1200">
        <v>2</v>
      </c>
    </row>
    <row r="1201" spans="1:83" ht="39.75" x14ac:dyDescent="0.2">
      <c r="A1201" s="82" t="s">
        <v>454</v>
      </c>
      <c r="B1201" s="71" t="str">
        <f>Source!F290</f>
        <v>Цена поставщика</v>
      </c>
      <c r="C1201" s="71" t="s">
        <v>1033</v>
      </c>
      <c r="D1201" s="72" t="str">
        <f>Source!H290</f>
        <v>ШТ</v>
      </c>
      <c r="E1201" s="73">
        <f>Source!K290</f>
        <v>3</v>
      </c>
      <c r="F1201" s="73"/>
      <c r="G1201" s="73">
        <f>Source!I290</f>
        <v>3</v>
      </c>
      <c r="H1201" s="74">
        <f>Source!AL290</f>
        <v>485.8</v>
      </c>
      <c r="I1201" s="75"/>
      <c r="J1201" s="74"/>
      <c r="K1201" s="75">
        <f>ROUND(1.02,7)</f>
        <v>1.02</v>
      </c>
      <c r="L1201" s="74">
        <f>Source!P290</f>
        <v>1486.55</v>
      </c>
    </row>
    <row r="1202" spans="1:83" ht="15" x14ac:dyDescent="0.2">
      <c r="C1202" s="79" t="s">
        <v>919</v>
      </c>
      <c r="D1202" s="79"/>
      <c r="E1202" s="79"/>
      <c r="F1202" s="79"/>
      <c r="G1202" s="79"/>
      <c r="H1202" s="79"/>
      <c r="I1202" s="80">
        <f>K1202/E1201</f>
        <v>495.51666666666665</v>
      </c>
      <c r="J1202" s="80"/>
      <c r="K1202" s="80">
        <f>L1201</f>
        <v>1486.55</v>
      </c>
      <c r="L1202" s="80"/>
      <c r="AD1202">
        <f>ROUND((Source!AT290/100)*((ROUND(ROUND(Source!AO290,2)*Source!I290, 2)+ROUND(ROUND(Source!AN290,2)*Source!I290, 2))), 2)</f>
        <v>0</v>
      </c>
      <c r="AE1202">
        <f>ROUND((Source!AU290/100)*((ROUND(ROUND(Source!AO290,2)*Source!I290, 2)+ROUND(ROUND(Source!AN290,2)*Source!I290, 2))), 2)</f>
        <v>0</v>
      </c>
      <c r="AN1202" s="76">
        <f>L1201</f>
        <v>1486.55</v>
      </c>
      <c r="AO1202">
        <f>0</f>
        <v>0</v>
      </c>
      <c r="AQ1202" t="s">
        <v>920</v>
      </c>
      <c r="AR1202">
        <f>0</f>
        <v>0</v>
      </c>
      <c r="AT1202">
        <f>0</f>
        <v>0</v>
      </c>
      <c r="AV1202" t="s">
        <v>920</v>
      </c>
      <c r="AW1202" s="76">
        <f>L1201</f>
        <v>1486.55</v>
      </c>
      <c r="AZ1202">
        <f>Source!X290</f>
        <v>0</v>
      </c>
      <c r="BA1202">
        <f>Source!Y290</f>
        <v>0</v>
      </c>
      <c r="CD1202">
        <v>1</v>
      </c>
    </row>
    <row r="1203" spans="1:83" ht="57" x14ac:dyDescent="0.2">
      <c r="A1203" s="61" t="s">
        <v>455</v>
      </c>
      <c r="B1203" s="63" t="s">
        <v>1039</v>
      </c>
      <c r="C1203" s="63" t="str">
        <f>Source!G291</f>
        <v>Установка разрядников: с помощью механизмов (Установка вентильных разрядников с установкой кронштейнов, 1 комплект = 3 фазы)</v>
      </c>
      <c r="D1203" s="64" t="str">
        <f>Source!H291</f>
        <v>КОМПЛ</v>
      </c>
      <c r="E1203" s="65">
        <f>Source!K291</f>
        <v>33.33</v>
      </c>
      <c r="F1203" s="65"/>
      <c r="G1203" s="65">
        <f>Source!I291</f>
        <v>33.33</v>
      </c>
      <c r="H1203" s="67"/>
      <c r="I1203" s="66"/>
      <c r="J1203" s="67"/>
      <c r="K1203" s="66"/>
      <c r="L1203" s="67"/>
    </row>
    <row r="1204" spans="1:83" ht="15" x14ac:dyDescent="0.2">
      <c r="A1204" s="62"/>
      <c r="B1204" s="65">
        <v>1</v>
      </c>
      <c r="C1204" s="62" t="s">
        <v>911</v>
      </c>
      <c r="D1204" s="64" t="s">
        <v>680</v>
      </c>
      <c r="E1204" s="69"/>
      <c r="F1204" s="65"/>
      <c r="G1204" s="69">
        <f>Source!U291</f>
        <v>125.32080000000001</v>
      </c>
      <c r="H1204" s="65"/>
      <c r="I1204" s="65"/>
      <c r="J1204" s="65"/>
      <c r="K1204" s="65"/>
      <c r="L1204" s="70">
        <f>SUM(L1205:L1205)-SUMIF(CE1205:CE1205, 1, L1205:L1205)</f>
        <v>55206.32</v>
      </c>
    </row>
    <row r="1205" spans="1:83" ht="28.5" x14ac:dyDescent="0.2">
      <c r="A1205" s="63"/>
      <c r="B1205" s="63" t="s">
        <v>712</v>
      </c>
      <c r="C1205" s="63" t="s">
        <v>713</v>
      </c>
      <c r="D1205" s="64" t="s">
        <v>680</v>
      </c>
      <c r="E1205" s="65">
        <v>3.76</v>
      </c>
      <c r="F1205" s="65"/>
      <c r="G1205" s="65">
        <f>SmtRes!CX280</f>
        <v>125.32080000000001</v>
      </c>
      <c r="H1205" s="67"/>
      <c r="I1205" s="66"/>
      <c r="J1205" s="67">
        <f>SmtRes!CZ280</f>
        <v>440.52</v>
      </c>
      <c r="K1205" s="66"/>
      <c r="L1205" s="67">
        <f>SmtRes!DI280</f>
        <v>55206.32</v>
      </c>
    </row>
    <row r="1206" spans="1:83" ht="15" x14ac:dyDescent="0.2">
      <c r="A1206" s="62"/>
      <c r="B1206" s="65">
        <v>2</v>
      </c>
      <c r="C1206" s="62" t="s">
        <v>912</v>
      </c>
      <c r="D1206" s="64"/>
      <c r="E1206" s="69"/>
      <c r="F1206" s="65"/>
      <c r="G1206" s="69"/>
      <c r="H1206" s="65"/>
      <c r="I1206" s="65"/>
      <c r="J1206" s="65"/>
      <c r="K1206" s="65"/>
      <c r="L1206" s="70">
        <f>SUM(L1207:L1211)-SUMIF(CE1207:CE1211, 1, L1207:L1211)</f>
        <v>16371.100000000006</v>
      </c>
    </row>
    <row r="1207" spans="1:83" ht="15" x14ac:dyDescent="0.2">
      <c r="A1207" s="62"/>
      <c r="B1207" s="65"/>
      <c r="C1207" s="62" t="s">
        <v>914</v>
      </c>
      <c r="D1207" s="64" t="s">
        <v>680</v>
      </c>
      <c r="E1207" s="69"/>
      <c r="F1207" s="65"/>
      <c r="G1207" s="69">
        <f>Source!V291</f>
        <v>35.6631</v>
      </c>
      <c r="H1207" s="65"/>
      <c r="I1207" s="65"/>
      <c r="J1207" s="65"/>
      <c r="K1207" s="65"/>
      <c r="L1207" s="70">
        <f>SUMIF(CE1208:CE1211, 1, L1208:L1211)</f>
        <v>17046.25</v>
      </c>
      <c r="CE1207">
        <v>1</v>
      </c>
    </row>
    <row r="1208" spans="1:83" ht="28.5" x14ac:dyDescent="0.2">
      <c r="A1208" s="63"/>
      <c r="B1208" s="63" t="s">
        <v>683</v>
      </c>
      <c r="C1208" s="63" t="s">
        <v>685</v>
      </c>
      <c r="D1208" s="64" t="s">
        <v>571</v>
      </c>
      <c r="E1208" s="65">
        <v>0.85</v>
      </c>
      <c r="F1208" s="65"/>
      <c r="G1208" s="65">
        <f>SmtRes!CX282</f>
        <v>28.330500000000001</v>
      </c>
      <c r="H1208" s="67">
        <f>SmtRes!CZ282</f>
        <v>346.73</v>
      </c>
      <c r="I1208" s="66">
        <f>SmtRes!AJ282</f>
        <v>1.26</v>
      </c>
      <c r="J1208" s="67">
        <f>ROUND(H1208*I1208, 2)</f>
        <v>436.88</v>
      </c>
      <c r="K1208" s="66"/>
      <c r="L1208" s="67">
        <f>SmtRes!DG282</f>
        <v>12377.03</v>
      </c>
    </row>
    <row r="1209" spans="1:83" ht="28.5" x14ac:dyDescent="0.2">
      <c r="A1209" s="63"/>
      <c r="B1209" s="63" t="s">
        <v>686</v>
      </c>
      <c r="C1209" s="63" t="s">
        <v>913</v>
      </c>
      <c r="D1209" s="64" t="s">
        <v>680</v>
      </c>
      <c r="E1209" s="65">
        <f>SmtRes!DO282*SmtRes!AT282</f>
        <v>0.85</v>
      </c>
      <c r="F1209" s="65"/>
      <c r="G1209" s="65">
        <f>SmtRes!DO282*SmtRes!CX282</f>
        <v>28.330500000000001</v>
      </c>
      <c r="H1209" s="67"/>
      <c r="I1209" s="66"/>
      <c r="J1209" s="67">
        <f>ROUND(SmtRes!AG282/SmtRes!DO282, 2)</f>
        <v>477.98</v>
      </c>
      <c r="K1209" s="66"/>
      <c r="L1209" s="67">
        <f>SmtRes!DH282</f>
        <v>13541.41</v>
      </c>
      <c r="CE1209">
        <v>1</v>
      </c>
    </row>
    <row r="1210" spans="1:83" ht="28.5" x14ac:dyDescent="0.2">
      <c r="A1210" s="63"/>
      <c r="B1210" s="63" t="s">
        <v>687</v>
      </c>
      <c r="C1210" s="63" t="s">
        <v>689</v>
      </c>
      <c r="D1210" s="64" t="s">
        <v>571</v>
      </c>
      <c r="E1210" s="65">
        <v>0.22</v>
      </c>
      <c r="F1210" s="65"/>
      <c r="G1210" s="65">
        <f>SmtRes!CX283</f>
        <v>7.3326000000000002</v>
      </c>
      <c r="H1210" s="67"/>
      <c r="I1210" s="66"/>
      <c r="J1210" s="67">
        <f>SmtRes!CZ283</f>
        <v>544.70000000000005</v>
      </c>
      <c r="K1210" s="66"/>
      <c r="L1210" s="67">
        <f>SmtRes!DG283</f>
        <v>3994.07</v>
      </c>
    </row>
    <row r="1211" spans="1:83" ht="28.5" x14ac:dyDescent="0.2">
      <c r="A1211" s="63"/>
      <c r="B1211" s="63" t="s">
        <v>686</v>
      </c>
      <c r="C1211" s="63" t="s">
        <v>913</v>
      </c>
      <c r="D1211" s="64" t="s">
        <v>680</v>
      </c>
      <c r="E1211" s="65">
        <f>SmtRes!DO283*SmtRes!AT283</f>
        <v>0.22</v>
      </c>
      <c r="F1211" s="65"/>
      <c r="G1211" s="65">
        <f>SmtRes!DO283*SmtRes!CX283</f>
        <v>7.3326000000000002</v>
      </c>
      <c r="H1211" s="67"/>
      <c r="I1211" s="66"/>
      <c r="J1211" s="67">
        <f>ROUND(SmtRes!AG283/SmtRes!DO283, 2)</f>
        <v>477.98</v>
      </c>
      <c r="K1211" s="66"/>
      <c r="L1211" s="67">
        <f>SmtRes!DH283</f>
        <v>3504.84</v>
      </c>
      <c r="CE1211">
        <v>1</v>
      </c>
    </row>
    <row r="1212" spans="1:83" ht="15" x14ac:dyDescent="0.2">
      <c r="A1212" s="62"/>
      <c r="B1212" s="65">
        <v>4</v>
      </c>
      <c r="C1212" s="62" t="s">
        <v>925</v>
      </c>
      <c r="D1212" s="64"/>
      <c r="E1212" s="69"/>
      <c r="F1212" s="65"/>
      <c r="G1212" s="69"/>
      <c r="H1212" s="65"/>
      <c r="I1212" s="65"/>
      <c r="J1212" s="65"/>
      <c r="K1212" s="65"/>
      <c r="L1212" s="70">
        <f>SUM(L1213:L1217)-SUMIF(CE1213:CE1217, 1, L1213:L1217)</f>
        <v>2208.65</v>
      </c>
    </row>
    <row r="1213" spans="1:83" ht="14.25" x14ac:dyDescent="0.2">
      <c r="A1213" s="63"/>
      <c r="B1213" s="63" t="s">
        <v>696</v>
      </c>
      <c r="C1213" s="63" t="s">
        <v>698</v>
      </c>
      <c r="D1213" s="64" t="s">
        <v>699</v>
      </c>
      <c r="E1213" s="65">
        <v>0.1</v>
      </c>
      <c r="F1213" s="65"/>
      <c r="G1213" s="65">
        <f>SmtRes!CX284</f>
        <v>3.3330000000000002</v>
      </c>
      <c r="H1213" s="67">
        <f>SmtRes!CZ284</f>
        <v>238.29</v>
      </c>
      <c r="I1213" s="66">
        <f>SmtRes!AI284</f>
        <v>2.0699999999999998</v>
      </c>
      <c r="J1213" s="67">
        <f>ROUND(H1213*I1213, 2)</f>
        <v>493.26</v>
      </c>
      <c r="K1213" s="66"/>
      <c r="L1213" s="67">
        <f>SmtRes!DF284</f>
        <v>1644.04</v>
      </c>
    </row>
    <row r="1214" spans="1:83" ht="14.25" x14ac:dyDescent="0.2">
      <c r="A1214" s="63"/>
      <c r="B1214" s="63" t="s">
        <v>700</v>
      </c>
      <c r="C1214" s="63" t="s">
        <v>702</v>
      </c>
      <c r="D1214" s="64" t="s">
        <v>699</v>
      </c>
      <c r="E1214" s="65">
        <v>0.03</v>
      </c>
      <c r="F1214" s="65"/>
      <c r="G1214" s="65">
        <f>SmtRes!CX285</f>
        <v>0.99990000000000001</v>
      </c>
      <c r="H1214" s="67">
        <f>SmtRes!CZ285</f>
        <v>80.02</v>
      </c>
      <c r="I1214" s="66">
        <f>SmtRes!AI285</f>
        <v>2.0699999999999998</v>
      </c>
      <c r="J1214" s="67">
        <f>ROUND(H1214*I1214, 2)</f>
        <v>165.64</v>
      </c>
      <c r="K1214" s="66"/>
      <c r="L1214" s="67">
        <f>SmtRes!DF285</f>
        <v>165.62</v>
      </c>
    </row>
    <row r="1215" spans="1:83" ht="14.25" x14ac:dyDescent="0.2">
      <c r="A1215" s="63"/>
      <c r="B1215" s="63" t="s">
        <v>703</v>
      </c>
      <c r="C1215" s="63" t="s">
        <v>705</v>
      </c>
      <c r="D1215" s="64" t="s">
        <v>699</v>
      </c>
      <c r="E1215" s="65">
        <v>0.02</v>
      </c>
      <c r="F1215" s="65"/>
      <c r="G1215" s="65">
        <f>SmtRes!CX286</f>
        <v>0.66659999999999997</v>
      </c>
      <c r="H1215" s="67">
        <f>SmtRes!CZ286</f>
        <v>56.11</v>
      </c>
      <c r="I1215" s="66">
        <f>SmtRes!AI286</f>
        <v>1.58</v>
      </c>
      <c r="J1215" s="67">
        <f>ROUND(H1215*I1215, 2)</f>
        <v>88.65</v>
      </c>
      <c r="K1215" s="66"/>
      <c r="L1215" s="67">
        <f>SmtRes!DF286</f>
        <v>59.09</v>
      </c>
    </row>
    <row r="1216" spans="1:83" ht="14.25" x14ac:dyDescent="0.2">
      <c r="A1216" s="63"/>
      <c r="B1216" s="63" t="s">
        <v>706</v>
      </c>
      <c r="C1216" s="63" t="s">
        <v>708</v>
      </c>
      <c r="D1216" s="64" t="s">
        <v>237</v>
      </c>
      <c r="E1216" s="65">
        <v>1E-4</v>
      </c>
      <c r="F1216" s="65"/>
      <c r="G1216" s="65">
        <f>SmtRes!CX287</f>
        <v>3.333E-3</v>
      </c>
      <c r="H1216" s="67">
        <f>SmtRes!CZ287</f>
        <v>80020.98</v>
      </c>
      <c r="I1216" s="66">
        <f>SmtRes!AI287</f>
        <v>1.02</v>
      </c>
      <c r="J1216" s="67">
        <f>ROUND(H1216*I1216, 2)</f>
        <v>81621.399999999994</v>
      </c>
      <c r="K1216" s="66"/>
      <c r="L1216" s="67">
        <f>SmtRes!DF287</f>
        <v>272.04000000000002</v>
      </c>
    </row>
    <row r="1217" spans="1:82" ht="14.25" x14ac:dyDescent="0.2">
      <c r="A1217" s="63"/>
      <c r="B1217" s="63" t="s">
        <v>709</v>
      </c>
      <c r="C1217" s="63" t="s">
        <v>711</v>
      </c>
      <c r="D1217" s="64" t="s">
        <v>699</v>
      </c>
      <c r="E1217" s="65">
        <v>0.03</v>
      </c>
      <c r="F1217" s="65"/>
      <c r="G1217" s="65">
        <f>SmtRes!CX288</f>
        <v>0.99990000000000001</v>
      </c>
      <c r="H1217" s="67">
        <f>SmtRes!CZ288</f>
        <v>60.6</v>
      </c>
      <c r="I1217" s="66">
        <f>SmtRes!AI288</f>
        <v>1.1200000000000001</v>
      </c>
      <c r="J1217" s="67">
        <f>ROUND(H1217*I1217, 2)</f>
        <v>67.87</v>
      </c>
      <c r="K1217" s="66"/>
      <c r="L1217" s="67">
        <f>SmtRes!DF288</f>
        <v>67.86</v>
      </c>
    </row>
    <row r="1218" spans="1:82" ht="14.25" x14ac:dyDescent="0.2">
      <c r="A1218" s="63"/>
      <c r="B1218" s="63" t="str">
        <f>EtalonRes!I381</f>
        <v>07.2.07.13</v>
      </c>
      <c r="C1218" s="63" t="str">
        <f>EtalonRes!K381</f>
        <v>Хомуты стальные</v>
      </c>
      <c r="D1218" s="64" t="str">
        <f>EtalonRes!O381</f>
        <v>кг</v>
      </c>
      <c r="E1218" s="65">
        <f>EtalonRes!X381</f>
        <v>0</v>
      </c>
      <c r="F1218" s="65"/>
      <c r="G1218" s="65">
        <f>ROUND(EtalonRes!AG381*Source!I291, 7)</f>
        <v>0</v>
      </c>
      <c r="H1218" s="67"/>
      <c r="I1218" s="66"/>
      <c r="J1218" s="67"/>
      <c r="K1218" s="66"/>
      <c r="L1218" s="67"/>
    </row>
    <row r="1219" spans="1:82" ht="14.25" x14ac:dyDescent="0.2">
      <c r="A1219" s="63"/>
      <c r="B1219" s="63" t="str">
        <f>EtalonRes!I382</f>
        <v>08.3.04.02</v>
      </c>
      <c r="C1219" s="63" t="str">
        <f>EtalonRes!K382</f>
        <v>Сталь стержневая диаметром до 10 мм</v>
      </c>
      <c r="D1219" s="64" t="str">
        <f>EtalonRes!O382</f>
        <v>т</v>
      </c>
      <c r="E1219" s="65">
        <f>EtalonRes!X382</f>
        <v>0</v>
      </c>
      <c r="F1219" s="65"/>
      <c r="G1219" s="65">
        <f>ROUND(EtalonRes!AG382*Source!I291, 7)</f>
        <v>0</v>
      </c>
      <c r="H1219" s="67"/>
      <c r="I1219" s="66"/>
      <c r="J1219" s="67"/>
      <c r="K1219" s="66"/>
      <c r="L1219" s="67"/>
    </row>
    <row r="1220" spans="1:82" ht="28.5" x14ac:dyDescent="0.2">
      <c r="A1220" s="63"/>
      <c r="B1220" s="63" t="str">
        <f>EtalonRes!I385</f>
        <v>22.2.01.04</v>
      </c>
      <c r="C1220" s="63" t="str">
        <f>EtalonRes!K385</f>
        <v>Изоляторы линейные штыревые фарфоровые</v>
      </c>
      <c r="D1220" s="64" t="str">
        <f>EtalonRes!O385</f>
        <v>ШТ</v>
      </c>
      <c r="E1220" s="65">
        <f>EtalonRes!X385</f>
        <v>0</v>
      </c>
      <c r="F1220" s="65"/>
      <c r="G1220" s="65">
        <f>ROUND(EtalonRes!AG385*Source!I291, 7)</f>
        <v>0</v>
      </c>
      <c r="H1220" s="67"/>
      <c r="I1220" s="66"/>
      <c r="J1220" s="67"/>
      <c r="K1220" s="66"/>
      <c r="L1220" s="67"/>
    </row>
    <row r="1221" spans="1:82" ht="14.25" x14ac:dyDescent="0.2">
      <c r="A1221" s="63"/>
      <c r="B1221" s="63" t="str">
        <f>EtalonRes!I386</f>
        <v>22.2.02.03</v>
      </c>
      <c r="C1221" s="71" t="str">
        <f>EtalonRes!K386</f>
        <v>Детали крепления стальные</v>
      </c>
      <c r="D1221" s="72" t="str">
        <f>EtalonRes!O386</f>
        <v>кг</v>
      </c>
      <c r="E1221" s="73">
        <f>EtalonRes!X386</f>
        <v>0</v>
      </c>
      <c r="F1221" s="73"/>
      <c r="G1221" s="73">
        <f>ROUND(EtalonRes!AG386*Source!I291, 7)</f>
        <v>0</v>
      </c>
      <c r="H1221" s="74"/>
      <c r="I1221" s="75"/>
      <c r="J1221" s="74"/>
      <c r="K1221" s="75"/>
      <c r="L1221" s="74"/>
    </row>
    <row r="1222" spans="1:82" ht="15" x14ac:dyDescent="0.2">
      <c r="A1222" s="63"/>
      <c r="B1222" s="63"/>
      <c r="C1222" s="77" t="s">
        <v>915</v>
      </c>
      <c r="D1222" s="64"/>
      <c r="E1222" s="65"/>
      <c r="F1222" s="65"/>
      <c r="G1222" s="65"/>
      <c r="H1222" s="67"/>
      <c r="I1222" s="66"/>
      <c r="J1222" s="67"/>
      <c r="K1222" s="66"/>
      <c r="L1222" s="67">
        <f>L1204+L1206+L1207+L1212</f>
        <v>90832.320000000007</v>
      </c>
    </row>
    <row r="1223" spans="1:82" ht="14.25" x14ac:dyDescent="0.2">
      <c r="A1223" s="63"/>
      <c r="B1223" s="63"/>
      <c r="C1223" s="63" t="s">
        <v>916</v>
      </c>
      <c r="D1223" s="64"/>
      <c r="E1223" s="65"/>
      <c r="F1223" s="65"/>
      <c r="G1223" s="65"/>
      <c r="H1223" s="67"/>
      <c r="I1223" s="66"/>
      <c r="J1223" s="67"/>
      <c r="K1223" s="66"/>
      <c r="L1223" s="67">
        <f>SUM(AR1203:AR1226)+SUM(AS1203:AS1226)+SUM(AT1203:AT1226)+SUM(AU1203:AU1226)+SUM(AV1203:AV1226)</f>
        <v>72252.570000000007</v>
      </c>
    </row>
    <row r="1224" spans="1:82" ht="14.25" x14ac:dyDescent="0.2">
      <c r="A1224" s="63"/>
      <c r="B1224" s="63" t="s">
        <v>27</v>
      </c>
      <c r="C1224" s="63" t="s">
        <v>917</v>
      </c>
      <c r="D1224" s="64" t="s">
        <v>838</v>
      </c>
      <c r="E1224" s="65">
        <f>Source!BZ291</f>
        <v>103</v>
      </c>
      <c r="F1224" s="65"/>
      <c r="G1224" s="65">
        <f>Source!AT291</f>
        <v>103</v>
      </c>
      <c r="H1224" s="67"/>
      <c r="I1224" s="66"/>
      <c r="J1224" s="67"/>
      <c r="K1224" s="66"/>
      <c r="L1224" s="67">
        <f>SUM(AZ1203:AZ1226)</f>
        <v>74420.149999999994</v>
      </c>
    </row>
    <row r="1225" spans="1:82" ht="14.25" x14ac:dyDescent="0.2">
      <c r="A1225" s="71"/>
      <c r="B1225" s="71" t="s">
        <v>28</v>
      </c>
      <c r="C1225" s="71" t="s">
        <v>918</v>
      </c>
      <c r="D1225" s="72" t="s">
        <v>838</v>
      </c>
      <c r="E1225" s="73">
        <f>Source!CA291</f>
        <v>60</v>
      </c>
      <c r="F1225" s="73"/>
      <c r="G1225" s="73">
        <f>Source!AU291</f>
        <v>60</v>
      </c>
      <c r="H1225" s="74"/>
      <c r="I1225" s="75"/>
      <c r="J1225" s="74"/>
      <c r="K1225" s="75"/>
      <c r="L1225" s="74">
        <f>SUM(BA1203:BA1226)</f>
        <v>43351.54</v>
      </c>
    </row>
    <row r="1226" spans="1:82" ht="15" x14ac:dyDescent="0.2">
      <c r="C1226" s="79" t="s">
        <v>919</v>
      </c>
      <c r="D1226" s="79"/>
      <c r="E1226" s="79"/>
      <c r="F1226" s="79"/>
      <c r="G1226" s="79"/>
      <c r="H1226" s="79"/>
      <c r="I1226" s="80">
        <f>K1226/E1203</f>
        <v>6258.7461746174622</v>
      </c>
      <c r="J1226" s="80"/>
      <c r="K1226" s="80">
        <f>L1204+L1206+L1212+L1224+L1225+L1207</f>
        <v>208604.01</v>
      </c>
      <c r="L1226" s="80"/>
      <c r="AD1226">
        <f>ROUND((Source!AT291/100)*((ROUND(SUMIF(SmtRes!AQ280:'SmtRes'!AQ288,"=1",SmtRes!AD280:'SmtRes'!AD288)*Source!I291, 2)+ROUND(SUMIF(SmtRes!AQ280:'SmtRes'!AQ288,"=1",SmtRes!AC280:'SmtRes'!AC288)*Source!I291, 2))), 2)</f>
        <v>47941.02</v>
      </c>
      <c r="AE1226">
        <f>ROUND((Source!AU291/100)*((ROUND(SUMIF(SmtRes!AQ280:'SmtRes'!AQ288,"=1",SmtRes!AD280:'SmtRes'!AD288)*Source!I291, 2)+ROUND(SUMIF(SmtRes!AQ280:'SmtRes'!AQ288,"=1",SmtRes!AC280:'SmtRes'!AC288)*Source!I291, 2))), 2)</f>
        <v>27926.81</v>
      </c>
      <c r="AN1226" s="76">
        <f>L1204+L1206+L1212+L1224+L1225+L1207</f>
        <v>208604.01</v>
      </c>
      <c r="AO1226" s="76">
        <f>L1206</f>
        <v>16371.100000000006</v>
      </c>
      <c r="AQ1226" t="s">
        <v>920</v>
      </c>
      <c r="AR1226" s="76">
        <f>L1204</f>
        <v>55206.32</v>
      </c>
      <c r="AT1226" s="76">
        <f>L1207</f>
        <v>17046.25</v>
      </c>
      <c r="AV1226" t="s">
        <v>920</v>
      </c>
      <c r="AW1226" s="76">
        <f>L1212</f>
        <v>2208.65</v>
      </c>
      <c r="AZ1226">
        <f>Source!X291</f>
        <v>74420.149999999994</v>
      </c>
      <c r="BA1226">
        <f>Source!Y291</f>
        <v>43351.54</v>
      </c>
      <c r="CD1226">
        <v>1</v>
      </c>
    </row>
    <row r="1227" spans="1:82" ht="39.75" x14ac:dyDescent="0.2">
      <c r="A1227" s="82" t="s">
        <v>459</v>
      </c>
      <c r="B1227" s="71" t="str">
        <f>Source!F292</f>
        <v>Цена поставщика</v>
      </c>
      <c r="C1227" s="71" t="s">
        <v>1040</v>
      </c>
      <c r="D1227" s="72" t="str">
        <f>Source!H292</f>
        <v>ШТ</v>
      </c>
      <c r="E1227" s="73">
        <f>Source!K292</f>
        <v>100</v>
      </c>
      <c r="F1227" s="73"/>
      <c r="G1227" s="73">
        <f>Source!I292</f>
        <v>100</v>
      </c>
      <c r="H1227" s="74">
        <f>Source!AL292</f>
        <v>6735.3</v>
      </c>
      <c r="I1227" s="75"/>
      <c r="J1227" s="74"/>
      <c r="K1227" s="75">
        <f>ROUND(1.02,7)</f>
        <v>1.02</v>
      </c>
      <c r="L1227" s="74">
        <f>Source!P292</f>
        <v>687000.6</v>
      </c>
    </row>
    <row r="1228" spans="1:82" ht="15" x14ac:dyDescent="0.2">
      <c r="C1228" s="79" t="s">
        <v>919</v>
      </c>
      <c r="D1228" s="79"/>
      <c r="E1228" s="79"/>
      <c r="F1228" s="79"/>
      <c r="G1228" s="79"/>
      <c r="H1228" s="79"/>
      <c r="I1228" s="80">
        <f>K1228/E1227</f>
        <v>6870.0059999999994</v>
      </c>
      <c r="J1228" s="80"/>
      <c r="K1228" s="80">
        <f>L1227</f>
        <v>687000.6</v>
      </c>
      <c r="L1228" s="80"/>
      <c r="AD1228">
        <f>ROUND((Source!AT292/100)*((ROUND(ROUND(Source!AO292,2)*Source!I292, 2)+ROUND(ROUND(Source!AN292,2)*Source!I292, 2))), 2)</f>
        <v>0</v>
      </c>
      <c r="AE1228">
        <f>ROUND((Source!AU292/100)*((ROUND(ROUND(Source!AO292,2)*Source!I292, 2)+ROUND(ROUND(Source!AN292,2)*Source!I292, 2))), 2)</f>
        <v>0</v>
      </c>
      <c r="AN1228" s="76">
        <f>L1227</f>
        <v>687000.6</v>
      </c>
      <c r="AO1228">
        <f>0</f>
        <v>0</v>
      </c>
      <c r="AQ1228" t="s">
        <v>920</v>
      </c>
      <c r="AR1228">
        <f>0</f>
        <v>0</v>
      </c>
      <c r="AT1228">
        <f>0</f>
        <v>0</v>
      </c>
      <c r="AV1228" t="s">
        <v>920</v>
      </c>
      <c r="AW1228" s="76">
        <f>L1227</f>
        <v>687000.6</v>
      </c>
      <c r="AZ1228">
        <f>Source!X292</f>
        <v>0</v>
      </c>
      <c r="BA1228">
        <f>Source!Y292</f>
        <v>0</v>
      </c>
      <c r="CD1228">
        <v>1</v>
      </c>
    </row>
    <row r="1229" spans="1:82" ht="108" x14ac:dyDescent="0.2">
      <c r="A1229" s="61" t="s">
        <v>461</v>
      </c>
      <c r="B1229" s="63" t="s">
        <v>1039</v>
      </c>
      <c r="C1229" s="63" t="s">
        <v>1041</v>
      </c>
      <c r="D1229" s="64" t="str">
        <f>Source!H293</f>
        <v>КОМПЛ</v>
      </c>
      <c r="E1229" s="65">
        <f>Source!K293</f>
        <v>2.33</v>
      </c>
      <c r="F1229" s="65"/>
      <c r="G1229" s="65">
        <f>Source!I293</f>
        <v>2.33</v>
      </c>
      <c r="H1229" s="67"/>
      <c r="I1229" s="66"/>
      <c r="J1229" s="67"/>
      <c r="K1229" s="66"/>
      <c r="L1229" s="67"/>
    </row>
    <row r="1230" spans="1:82" ht="127.5" x14ac:dyDescent="0.2">
      <c r="B1230" s="68" t="str">
        <f>Source!EO293</f>
        <v>Поправка: 421/пр_2020_прил.10_т.5_п.9.1_гр.3</v>
      </c>
      <c r="C1230" s="68" t="str">
        <f>Source!CN293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231" spans="1:82" ht="15" x14ac:dyDescent="0.2">
      <c r="A1231" s="62"/>
      <c r="B1231" s="65">
        <v>1</v>
      </c>
      <c r="C1231" s="62" t="s">
        <v>911</v>
      </c>
      <c r="D1231" s="64" t="s">
        <v>680</v>
      </c>
      <c r="E1231" s="69"/>
      <c r="F1231" s="65"/>
      <c r="G1231" s="69">
        <f>Source!U293</f>
        <v>8.7607999999999997</v>
      </c>
      <c r="H1231" s="65"/>
      <c r="I1231" s="65"/>
      <c r="J1231" s="65"/>
      <c r="K1231" s="65"/>
      <c r="L1231" s="70">
        <f>SUM(L1232:L1232)-SUMIF(CE1232:CE1232, 1, L1232:L1232)</f>
        <v>4438.2</v>
      </c>
    </row>
    <row r="1232" spans="1:82" ht="28.5" x14ac:dyDescent="0.2">
      <c r="A1232" s="63"/>
      <c r="B1232" s="63" t="s">
        <v>712</v>
      </c>
      <c r="C1232" s="63" t="s">
        <v>713</v>
      </c>
      <c r="D1232" s="64" t="s">
        <v>680</v>
      </c>
      <c r="E1232" s="65">
        <v>3.76</v>
      </c>
      <c r="F1232" s="65"/>
      <c r="G1232" s="65">
        <f>SmtRes!CX289</f>
        <v>8.7607999999999997</v>
      </c>
      <c r="H1232" s="67"/>
      <c r="I1232" s="66"/>
      <c r="J1232" s="67">
        <f>SmtRes!CZ289</f>
        <v>440.52</v>
      </c>
      <c r="K1232" s="66">
        <f>ROUND(1.15,7)</f>
        <v>1.1499999999999999</v>
      </c>
      <c r="L1232" s="67">
        <f>SmtRes!DI289</f>
        <v>4438.2</v>
      </c>
    </row>
    <row r="1233" spans="1:83" ht="15" x14ac:dyDescent="0.2">
      <c r="A1233" s="62"/>
      <c r="B1233" s="65">
        <v>2</v>
      </c>
      <c r="C1233" s="62" t="s">
        <v>912</v>
      </c>
      <c r="D1233" s="64"/>
      <c r="E1233" s="69"/>
      <c r="F1233" s="65"/>
      <c r="G1233" s="69"/>
      <c r="H1233" s="65"/>
      <c r="I1233" s="65"/>
      <c r="J1233" s="65"/>
      <c r="K1233" s="65"/>
      <c r="L1233" s="70">
        <f>SUM(L1234:L1238)-SUMIF(CE1234:CE1238, 1, L1234:L1238)</f>
        <v>1316.13</v>
      </c>
    </row>
    <row r="1234" spans="1:83" ht="15" x14ac:dyDescent="0.2">
      <c r="A1234" s="62"/>
      <c r="B1234" s="65"/>
      <c r="C1234" s="62" t="s">
        <v>914</v>
      </c>
      <c r="D1234" s="64" t="s">
        <v>680</v>
      </c>
      <c r="E1234" s="69"/>
      <c r="F1234" s="65"/>
      <c r="G1234" s="69">
        <f>Source!V293</f>
        <v>2.8670650000000002</v>
      </c>
      <c r="H1234" s="65"/>
      <c r="I1234" s="65"/>
      <c r="J1234" s="65"/>
      <c r="K1234" s="65"/>
      <c r="L1234" s="70">
        <f>SUMIF(CE1235:CE1238, 1, L1235:L1238)</f>
        <v>1370.4</v>
      </c>
      <c r="CE1234">
        <v>1</v>
      </c>
    </row>
    <row r="1235" spans="1:83" ht="28.5" x14ac:dyDescent="0.2">
      <c r="A1235" s="63"/>
      <c r="B1235" s="63" t="s">
        <v>683</v>
      </c>
      <c r="C1235" s="63" t="s">
        <v>685</v>
      </c>
      <c r="D1235" s="64" t="s">
        <v>571</v>
      </c>
      <c r="E1235" s="65">
        <v>0.85</v>
      </c>
      <c r="F1235" s="65">
        <f>ROUND(1.15,7)</f>
        <v>1.1499999999999999</v>
      </c>
      <c r="G1235" s="65">
        <f>SmtRes!CX291</f>
        <v>2.2775750000000001</v>
      </c>
      <c r="H1235" s="67">
        <f>SmtRes!CZ291</f>
        <v>346.73</v>
      </c>
      <c r="I1235" s="66">
        <f>SmtRes!AJ291</f>
        <v>1.26</v>
      </c>
      <c r="J1235" s="67">
        <f>ROUND(H1235*I1235, 2)</f>
        <v>436.88</v>
      </c>
      <c r="K1235" s="66"/>
      <c r="L1235" s="67">
        <f>SmtRes!DG291</f>
        <v>995.03</v>
      </c>
    </row>
    <row r="1236" spans="1:83" ht="28.5" x14ac:dyDescent="0.2">
      <c r="A1236" s="63"/>
      <c r="B1236" s="63" t="s">
        <v>686</v>
      </c>
      <c r="C1236" s="63" t="s">
        <v>913</v>
      </c>
      <c r="D1236" s="64" t="s">
        <v>680</v>
      </c>
      <c r="E1236" s="65">
        <f>SmtRes!DO291*SmtRes!AT291</f>
        <v>0.85</v>
      </c>
      <c r="F1236" s="65">
        <f>ROUND(1.15,7)</f>
        <v>1.1499999999999999</v>
      </c>
      <c r="G1236" s="65">
        <f>SmtRes!DO291*SmtRes!CX291</f>
        <v>2.2775750000000001</v>
      </c>
      <c r="H1236" s="67"/>
      <c r="I1236" s="66"/>
      <c r="J1236" s="67">
        <f>ROUND(SmtRes!AG291/SmtRes!DO291, 2)</f>
        <v>477.98</v>
      </c>
      <c r="K1236" s="66"/>
      <c r="L1236" s="67">
        <f>SmtRes!DH291</f>
        <v>1088.6400000000001</v>
      </c>
      <c r="CE1236">
        <v>1</v>
      </c>
    </row>
    <row r="1237" spans="1:83" ht="28.5" x14ac:dyDescent="0.2">
      <c r="A1237" s="63"/>
      <c r="B1237" s="63" t="s">
        <v>687</v>
      </c>
      <c r="C1237" s="63" t="s">
        <v>689</v>
      </c>
      <c r="D1237" s="64" t="s">
        <v>571</v>
      </c>
      <c r="E1237" s="65">
        <v>0.22</v>
      </c>
      <c r="F1237" s="65">
        <f>ROUND(1.15,7)</f>
        <v>1.1499999999999999</v>
      </c>
      <c r="G1237" s="65">
        <f>SmtRes!CX292</f>
        <v>0.58948999999999996</v>
      </c>
      <c r="H1237" s="67"/>
      <c r="I1237" s="66"/>
      <c r="J1237" s="67">
        <f>SmtRes!CZ292</f>
        <v>544.70000000000005</v>
      </c>
      <c r="K1237" s="66"/>
      <c r="L1237" s="67">
        <f>SmtRes!DG292</f>
        <v>321.10000000000002</v>
      </c>
    </row>
    <row r="1238" spans="1:83" ht="28.5" x14ac:dyDescent="0.2">
      <c r="A1238" s="63"/>
      <c r="B1238" s="63" t="s">
        <v>686</v>
      </c>
      <c r="C1238" s="63" t="s">
        <v>913</v>
      </c>
      <c r="D1238" s="64" t="s">
        <v>680</v>
      </c>
      <c r="E1238" s="65">
        <f>SmtRes!DO292*SmtRes!AT292</f>
        <v>0.22</v>
      </c>
      <c r="F1238" s="65">
        <f>ROUND(1.15,7)</f>
        <v>1.1499999999999999</v>
      </c>
      <c r="G1238" s="65">
        <f>SmtRes!DO292*SmtRes!CX292</f>
        <v>0.58948999999999996</v>
      </c>
      <c r="H1238" s="67"/>
      <c r="I1238" s="66"/>
      <c r="J1238" s="67">
        <f>ROUND(SmtRes!AG292/SmtRes!DO292, 2)</f>
        <v>477.98</v>
      </c>
      <c r="K1238" s="66"/>
      <c r="L1238" s="67">
        <f>SmtRes!DH292</f>
        <v>281.76</v>
      </c>
      <c r="CE1238">
        <v>1</v>
      </c>
    </row>
    <row r="1239" spans="1:83" ht="15" x14ac:dyDescent="0.2">
      <c r="A1239" s="62"/>
      <c r="B1239" s="65">
        <v>4</v>
      </c>
      <c r="C1239" s="62" t="s">
        <v>925</v>
      </c>
      <c r="D1239" s="64"/>
      <c r="E1239" s="69"/>
      <c r="F1239" s="65"/>
      <c r="G1239" s="69"/>
      <c r="H1239" s="65"/>
      <c r="I1239" s="65"/>
      <c r="J1239" s="65"/>
      <c r="K1239" s="65"/>
      <c r="L1239" s="70">
        <f>SUM(L1240:L1244)-SUMIF(CE1240:CE1244, 1, L1240:L1244)</f>
        <v>154.40000000000003</v>
      </c>
    </row>
    <row r="1240" spans="1:83" ht="14.25" x14ac:dyDescent="0.2">
      <c r="A1240" s="63"/>
      <c r="B1240" s="63" t="s">
        <v>696</v>
      </c>
      <c r="C1240" s="63" t="s">
        <v>698</v>
      </c>
      <c r="D1240" s="64" t="s">
        <v>699</v>
      </c>
      <c r="E1240" s="65">
        <v>0.1</v>
      </c>
      <c r="F1240" s="65"/>
      <c r="G1240" s="65">
        <f>SmtRes!CX293</f>
        <v>0.23300000000000001</v>
      </c>
      <c r="H1240" s="67">
        <f>SmtRes!CZ293</f>
        <v>238.29</v>
      </c>
      <c r="I1240" s="66">
        <f>SmtRes!AI293</f>
        <v>2.0699999999999998</v>
      </c>
      <c r="J1240" s="67">
        <f>ROUND(H1240*I1240, 2)</f>
        <v>493.26</v>
      </c>
      <c r="K1240" s="66"/>
      <c r="L1240" s="67">
        <f>SmtRes!DF293</f>
        <v>114.93</v>
      </c>
    </row>
    <row r="1241" spans="1:83" ht="14.25" x14ac:dyDescent="0.2">
      <c r="A1241" s="63"/>
      <c r="B1241" s="63" t="s">
        <v>700</v>
      </c>
      <c r="C1241" s="63" t="s">
        <v>702</v>
      </c>
      <c r="D1241" s="64" t="s">
        <v>699</v>
      </c>
      <c r="E1241" s="65">
        <v>0.03</v>
      </c>
      <c r="F1241" s="65"/>
      <c r="G1241" s="65">
        <f>SmtRes!CX294</f>
        <v>6.9900000000000004E-2</v>
      </c>
      <c r="H1241" s="67">
        <f>SmtRes!CZ294</f>
        <v>80.02</v>
      </c>
      <c r="I1241" s="66">
        <f>SmtRes!AI294</f>
        <v>2.0699999999999998</v>
      </c>
      <c r="J1241" s="67">
        <f>ROUND(H1241*I1241, 2)</f>
        <v>165.64</v>
      </c>
      <c r="K1241" s="66"/>
      <c r="L1241" s="67">
        <f>SmtRes!DF294</f>
        <v>11.58</v>
      </c>
    </row>
    <row r="1242" spans="1:83" ht="14.25" x14ac:dyDescent="0.2">
      <c r="A1242" s="63"/>
      <c r="B1242" s="63" t="s">
        <v>703</v>
      </c>
      <c r="C1242" s="63" t="s">
        <v>705</v>
      </c>
      <c r="D1242" s="64" t="s">
        <v>699</v>
      </c>
      <c r="E1242" s="65">
        <v>0.02</v>
      </c>
      <c r="F1242" s="65"/>
      <c r="G1242" s="65">
        <f>SmtRes!CX295</f>
        <v>4.6600000000000003E-2</v>
      </c>
      <c r="H1242" s="67">
        <f>SmtRes!CZ295</f>
        <v>56.11</v>
      </c>
      <c r="I1242" s="66">
        <f>SmtRes!AI295</f>
        <v>1.58</v>
      </c>
      <c r="J1242" s="67">
        <f>ROUND(H1242*I1242, 2)</f>
        <v>88.65</v>
      </c>
      <c r="K1242" s="66"/>
      <c r="L1242" s="67">
        <f>SmtRes!DF295</f>
        <v>4.13</v>
      </c>
    </row>
    <row r="1243" spans="1:83" ht="14.25" x14ac:dyDescent="0.2">
      <c r="A1243" s="63"/>
      <c r="B1243" s="63" t="s">
        <v>706</v>
      </c>
      <c r="C1243" s="63" t="s">
        <v>708</v>
      </c>
      <c r="D1243" s="64" t="s">
        <v>237</v>
      </c>
      <c r="E1243" s="65">
        <v>1E-4</v>
      </c>
      <c r="F1243" s="65"/>
      <c r="G1243" s="65">
        <f>SmtRes!CX296</f>
        <v>2.33E-4</v>
      </c>
      <c r="H1243" s="67">
        <f>SmtRes!CZ296</f>
        <v>80020.98</v>
      </c>
      <c r="I1243" s="66">
        <f>SmtRes!AI296</f>
        <v>1.02</v>
      </c>
      <c r="J1243" s="67">
        <f>ROUND(H1243*I1243, 2)</f>
        <v>81621.399999999994</v>
      </c>
      <c r="K1243" s="66"/>
      <c r="L1243" s="67">
        <f>SmtRes!DF296</f>
        <v>19.02</v>
      </c>
    </row>
    <row r="1244" spans="1:83" ht="14.25" x14ac:dyDescent="0.2">
      <c r="A1244" s="63"/>
      <c r="B1244" s="63" t="s">
        <v>709</v>
      </c>
      <c r="C1244" s="63" t="s">
        <v>711</v>
      </c>
      <c r="D1244" s="64" t="s">
        <v>699</v>
      </c>
      <c r="E1244" s="65">
        <v>0.03</v>
      </c>
      <c r="F1244" s="65"/>
      <c r="G1244" s="65">
        <f>SmtRes!CX297</f>
        <v>6.9900000000000004E-2</v>
      </c>
      <c r="H1244" s="67">
        <f>SmtRes!CZ297</f>
        <v>60.6</v>
      </c>
      <c r="I1244" s="66">
        <f>SmtRes!AI297</f>
        <v>1.1200000000000001</v>
      </c>
      <c r="J1244" s="67">
        <f>ROUND(H1244*I1244, 2)</f>
        <v>67.87</v>
      </c>
      <c r="K1244" s="66"/>
      <c r="L1244" s="67">
        <f>SmtRes!DF297</f>
        <v>4.74</v>
      </c>
    </row>
    <row r="1245" spans="1:83" ht="14.25" x14ac:dyDescent="0.2">
      <c r="A1245" s="63"/>
      <c r="B1245" s="63" t="str">
        <f>EtalonRes!I395</f>
        <v>07.2.07.13</v>
      </c>
      <c r="C1245" s="63" t="str">
        <f>EtalonRes!K395</f>
        <v>Хомуты стальные</v>
      </c>
      <c r="D1245" s="64" t="str">
        <f>EtalonRes!O395</f>
        <v>кг</v>
      </c>
      <c r="E1245" s="65">
        <f>EtalonRes!X395</f>
        <v>0</v>
      </c>
      <c r="F1245" s="65"/>
      <c r="G1245" s="65">
        <f>ROUND(EtalonRes!AG395*Source!I293, 7)</f>
        <v>0</v>
      </c>
      <c r="H1245" s="67"/>
      <c r="I1245" s="66"/>
      <c r="J1245" s="67"/>
      <c r="K1245" s="66"/>
      <c r="L1245" s="67"/>
    </row>
    <row r="1246" spans="1:83" ht="14.25" x14ac:dyDescent="0.2">
      <c r="A1246" s="63"/>
      <c r="B1246" s="63" t="str">
        <f>EtalonRes!I396</f>
        <v>08.3.04.02</v>
      </c>
      <c r="C1246" s="63" t="str">
        <f>EtalonRes!K396</f>
        <v>Сталь стержневая диаметром до 10 мм</v>
      </c>
      <c r="D1246" s="64" t="str">
        <f>EtalonRes!O396</f>
        <v>т</v>
      </c>
      <c r="E1246" s="65">
        <f>EtalonRes!X396</f>
        <v>0</v>
      </c>
      <c r="F1246" s="65"/>
      <c r="G1246" s="65">
        <f>ROUND(EtalonRes!AG396*Source!I293, 7)</f>
        <v>0</v>
      </c>
      <c r="H1246" s="67"/>
      <c r="I1246" s="66"/>
      <c r="J1246" s="67"/>
      <c r="K1246" s="66"/>
      <c r="L1246" s="67"/>
    </row>
    <row r="1247" spans="1:83" ht="28.5" x14ac:dyDescent="0.2">
      <c r="A1247" s="63"/>
      <c r="B1247" s="63" t="str">
        <f>EtalonRes!I399</f>
        <v>22.2.01.04</v>
      </c>
      <c r="C1247" s="63" t="str">
        <f>EtalonRes!K399</f>
        <v>Изоляторы линейные штыревые фарфоровые</v>
      </c>
      <c r="D1247" s="64" t="str">
        <f>EtalonRes!O399</f>
        <v>ШТ</v>
      </c>
      <c r="E1247" s="65">
        <f>EtalonRes!X399</f>
        <v>0</v>
      </c>
      <c r="F1247" s="65"/>
      <c r="G1247" s="65">
        <f>ROUND(EtalonRes!AG399*Source!I293, 7)</f>
        <v>0</v>
      </c>
      <c r="H1247" s="67"/>
      <c r="I1247" s="66"/>
      <c r="J1247" s="67"/>
      <c r="K1247" s="66"/>
      <c r="L1247" s="67"/>
    </row>
    <row r="1248" spans="1:83" ht="14.25" x14ac:dyDescent="0.2">
      <c r="A1248" s="63"/>
      <c r="B1248" s="63" t="str">
        <f>EtalonRes!I400</f>
        <v>22.2.02.03</v>
      </c>
      <c r="C1248" s="71" t="str">
        <f>EtalonRes!K400</f>
        <v>Детали крепления стальные</v>
      </c>
      <c r="D1248" s="72" t="str">
        <f>EtalonRes!O400</f>
        <v>кг</v>
      </c>
      <c r="E1248" s="73">
        <f>EtalonRes!X400</f>
        <v>0</v>
      </c>
      <c r="F1248" s="73"/>
      <c r="G1248" s="73">
        <f>ROUND(EtalonRes!AG400*Source!I293, 7)</f>
        <v>0</v>
      </c>
      <c r="H1248" s="74"/>
      <c r="I1248" s="75"/>
      <c r="J1248" s="74"/>
      <c r="K1248" s="75"/>
      <c r="L1248" s="74"/>
    </row>
    <row r="1249" spans="1:83" ht="15" x14ac:dyDescent="0.2">
      <c r="A1249" s="63"/>
      <c r="B1249" s="63"/>
      <c r="C1249" s="77" t="s">
        <v>915</v>
      </c>
      <c r="D1249" s="64"/>
      <c r="E1249" s="65"/>
      <c r="F1249" s="65"/>
      <c r="G1249" s="65"/>
      <c r="H1249" s="67"/>
      <c r="I1249" s="66"/>
      <c r="J1249" s="67"/>
      <c r="K1249" s="66"/>
      <c r="L1249" s="67">
        <f>L1231+L1233+L1234+L1239</f>
        <v>7279.1299999999992</v>
      </c>
    </row>
    <row r="1250" spans="1:83" ht="14.25" x14ac:dyDescent="0.2">
      <c r="A1250" s="63"/>
      <c r="B1250" s="63"/>
      <c r="C1250" s="63" t="s">
        <v>916</v>
      </c>
      <c r="D1250" s="64"/>
      <c r="E1250" s="65"/>
      <c r="F1250" s="65"/>
      <c r="G1250" s="65"/>
      <c r="H1250" s="67"/>
      <c r="I1250" s="66"/>
      <c r="J1250" s="67"/>
      <c r="K1250" s="66"/>
      <c r="L1250" s="67">
        <f>SUM(AR1229:AR1253)+SUM(AS1229:AS1253)+SUM(AT1229:AT1253)+SUM(AU1229:AU1253)+SUM(AV1229:AV1253)</f>
        <v>5808.6</v>
      </c>
    </row>
    <row r="1251" spans="1:83" ht="14.25" x14ac:dyDescent="0.2">
      <c r="A1251" s="63"/>
      <c r="B1251" s="63" t="s">
        <v>27</v>
      </c>
      <c r="C1251" s="63" t="s">
        <v>917</v>
      </c>
      <c r="D1251" s="64" t="s">
        <v>838</v>
      </c>
      <c r="E1251" s="65">
        <f>Source!BZ293</f>
        <v>103</v>
      </c>
      <c r="F1251" s="65"/>
      <c r="G1251" s="65">
        <f>Source!AT293</f>
        <v>103</v>
      </c>
      <c r="H1251" s="67"/>
      <c r="I1251" s="66"/>
      <c r="J1251" s="67"/>
      <c r="K1251" s="66"/>
      <c r="L1251" s="67">
        <f>SUM(AZ1229:AZ1253)</f>
        <v>5982.86</v>
      </c>
    </row>
    <row r="1252" spans="1:83" ht="14.25" x14ac:dyDescent="0.2">
      <c r="A1252" s="71"/>
      <c r="B1252" s="71" t="s">
        <v>28</v>
      </c>
      <c r="C1252" s="71" t="s">
        <v>918</v>
      </c>
      <c r="D1252" s="72" t="s">
        <v>838</v>
      </c>
      <c r="E1252" s="73">
        <f>Source!CA293</f>
        <v>60</v>
      </c>
      <c r="F1252" s="73"/>
      <c r="G1252" s="73">
        <f>Source!AU293</f>
        <v>60</v>
      </c>
      <c r="H1252" s="74"/>
      <c r="I1252" s="75"/>
      <c r="J1252" s="74"/>
      <c r="K1252" s="75"/>
      <c r="L1252" s="74">
        <f>SUM(BA1229:BA1253)</f>
        <v>3485.16</v>
      </c>
    </row>
    <row r="1253" spans="1:83" ht="15" x14ac:dyDescent="0.2">
      <c r="C1253" s="79" t="s">
        <v>919</v>
      </c>
      <c r="D1253" s="79"/>
      <c r="E1253" s="79"/>
      <c r="F1253" s="79"/>
      <c r="G1253" s="79"/>
      <c r="H1253" s="79"/>
      <c r="I1253" s="80">
        <f>K1253/E1229</f>
        <v>7187.6180257510732</v>
      </c>
      <c r="J1253" s="80"/>
      <c r="K1253" s="80">
        <f>L1231+L1233+L1239+L1251+L1252+L1234</f>
        <v>16747.150000000001</v>
      </c>
      <c r="L1253" s="80"/>
      <c r="AD1253">
        <f>ROUND((Source!AT293/100)*((ROUND(SUMIF(SmtRes!AQ289:'SmtRes'!AQ297,"=1",SmtRes!AD289:'SmtRes'!AD297)*Source!I293, 2)+ROUND(SUMIF(SmtRes!AQ289:'SmtRes'!AQ297,"=1",SmtRes!AC289:'SmtRes'!AC297)*Source!I293, 2))), 2)</f>
        <v>3351.41</v>
      </c>
      <c r="AE1253">
        <f>ROUND((Source!AU293/100)*((ROUND(SUMIF(SmtRes!AQ289:'SmtRes'!AQ297,"=1",SmtRes!AD289:'SmtRes'!AD297)*Source!I293, 2)+ROUND(SUMIF(SmtRes!AQ289:'SmtRes'!AQ297,"=1",SmtRes!AC289:'SmtRes'!AC297)*Source!I293, 2))), 2)</f>
        <v>1952.28</v>
      </c>
      <c r="AN1253" s="76">
        <f>L1231+L1233+L1239+L1251+L1252+L1234</f>
        <v>16747.150000000001</v>
      </c>
      <c r="AO1253" s="76">
        <f>L1233</f>
        <v>1316.13</v>
      </c>
      <c r="AQ1253" t="s">
        <v>920</v>
      </c>
      <c r="AR1253" s="76">
        <f>L1231</f>
        <v>4438.2</v>
      </c>
      <c r="AT1253" s="76">
        <f>L1234</f>
        <v>1370.4</v>
      </c>
      <c r="AV1253" t="s">
        <v>920</v>
      </c>
      <c r="AW1253" s="76">
        <f>L1239</f>
        <v>154.40000000000003</v>
      </c>
      <c r="AZ1253">
        <f>Source!X293</f>
        <v>5982.86</v>
      </c>
      <c r="BA1253">
        <f>Source!Y293</f>
        <v>3485.16</v>
      </c>
      <c r="CD1253">
        <v>1</v>
      </c>
    </row>
    <row r="1254" spans="1:83" ht="39.75" x14ac:dyDescent="0.2">
      <c r="A1254" s="82" t="s">
        <v>464</v>
      </c>
      <c r="B1254" s="71" t="str">
        <f>Source!F294</f>
        <v>Цена поставщика</v>
      </c>
      <c r="C1254" s="71" t="s">
        <v>1040</v>
      </c>
      <c r="D1254" s="72" t="str">
        <f>Source!H294</f>
        <v>ШТ</v>
      </c>
      <c r="E1254" s="73">
        <f>Source!K294</f>
        <v>7</v>
      </c>
      <c r="F1254" s="73"/>
      <c r="G1254" s="73">
        <f>Source!I294</f>
        <v>7</v>
      </c>
      <c r="H1254" s="74">
        <f>Source!AL294</f>
        <v>6735.3</v>
      </c>
      <c r="I1254" s="75"/>
      <c r="J1254" s="74"/>
      <c r="K1254" s="75">
        <f>ROUND(1.02,7)</f>
        <v>1.02</v>
      </c>
      <c r="L1254" s="74">
        <f>Source!P294</f>
        <v>48090.04</v>
      </c>
    </row>
    <row r="1255" spans="1:83" ht="15" x14ac:dyDescent="0.2">
      <c r="C1255" s="79" t="s">
        <v>919</v>
      </c>
      <c r="D1255" s="79"/>
      <c r="E1255" s="79"/>
      <c r="F1255" s="79"/>
      <c r="G1255" s="79"/>
      <c r="H1255" s="79"/>
      <c r="I1255" s="80">
        <f>K1255/E1254</f>
        <v>6870.005714285714</v>
      </c>
      <c r="J1255" s="80"/>
      <c r="K1255" s="80">
        <f>L1254</f>
        <v>48090.04</v>
      </c>
      <c r="L1255" s="80"/>
      <c r="AD1255">
        <f>ROUND((Source!AT294/100)*((ROUND(ROUND(Source!AO294,2)*Source!I294, 2)+ROUND(ROUND(Source!AN294,2)*Source!I294, 2))), 2)</f>
        <v>0</v>
      </c>
      <c r="AE1255">
        <f>ROUND((Source!AU294/100)*((ROUND(ROUND(Source!AO294,2)*Source!I294, 2)+ROUND(ROUND(Source!AN294,2)*Source!I294, 2))), 2)</f>
        <v>0</v>
      </c>
      <c r="AN1255" s="76">
        <f>L1254</f>
        <v>48090.04</v>
      </c>
      <c r="AO1255">
        <f>0</f>
        <v>0</v>
      </c>
      <c r="AQ1255" t="s">
        <v>920</v>
      </c>
      <c r="AR1255">
        <f>0</f>
        <v>0</v>
      </c>
      <c r="AT1255">
        <f>0</f>
        <v>0</v>
      </c>
      <c r="AV1255" t="s">
        <v>920</v>
      </c>
      <c r="AW1255" s="76">
        <f>L1254</f>
        <v>48090.04</v>
      </c>
      <c r="AZ1255">
        <f>Source!X294</f>
        <v>0</v>
      </c>
      <c r="BA1255">
        <f>Source!Y294</f>
        <v>0</v>
      </c>
      <c r="CD1255">
        <v>1</v>
      </c>
    </row>
    <row r="1256" spans="1:83" ht="28.5" x14ac:dyDescent="0.2">
      <c r="A1256" s="61" t="s">
        <v>465</v>
      </c>
      <c r="B1256" s="63" t="s">
        <v>922</v>
      </c>
      <c r="C1256" s="63" t="str">
        <f>Source!G295</f>
        <v>Установка разъединителей: с помощью механизмов</v>
      </c>
      <c r="D1256" s="64" t="str">
        <f>Source!H295</f>
        <v>КОМПЛ</v>
      </c>
      <c r="E1256" s="65">
        <f>Source!K295</f>
        <v>1</v>
      </c>
      <c r="F1256" s="65"/>
      <c r="G1256" s="65">
        <f>Source!I295</f>
        <v>1</v>
      </c>
      <c r="H1256" s="67"/>
      <c r="I1256" s="66"/>
      <c r="J1256" s="67"/>
      <c r="K1256" s="66"/>
      <c r="L1256" s="67"/>
    </row>
    <row r="1257" spans="1:83" ht="15" x14ac:dyDescent="0.2">
      <c r="A1257" s="62"/>
      <c r="B1257" s="65">
        <v>1</v>
      </c>
      <c r="C1257" s="62" t="s">
        <v>911</v>
      </c>
      <c r="D1257" s="64" t="s">
        <v>680</v>
      </c>
      <c r="E1257" s="69"/>
      <c r="F1257" s="65"/>
      <c r="G1257" s="69">
        <f>Source!U295</f>
        <v>3.76</v>
      </c>
      <c r="H1257" s="65"/>
      <c r="I1257" s="65"/>
      <c r="J1257" s="65"/>
      <c r="K1257" s="65"/>
      <c r="L1257" s="70">
        <f>SUM(L1258:L1258)-SUMIF(CE1258:CE1258, 1, L1258:L1258)</f>
        <v>1656.36</v>
      </c>
    </row>
    <row r="1258" spans="1:83" ht="28.5" x14ac:dyDescent="0.2">
      <c r="A1258" s="63"/>
      <c r="B1258" s="63" t="s">
        <v>712</v>
      </c>
      <c r="C1258" s="63" t="s">
        <v>713</v>
      </c>
      <c r="D1258" s="64" t="s">
        <v>680</v>
      </c>
      <c r="E1258" s="65">
        <v>3.76</v>
      </c>
      <c r="F1258" s="65"/>
      <c r="G1258" s="65">
        <f>SmtRes!CX298</f>
        <v>3.76</v>
      </c>
      <c r="H1258" s="67"/>
      <c r="I1258" s="66"/>
      <c r="J1258" s="67">
        <f>SmtRes!CZ298</f>
        <v>440.52</v>
      </c>
      <c r="K1258" s="66"/>
      <c r="L1258" s="67">
        <f>SmtRes!DI298</f>
        <v>1656.36</v>
      </c>
    </row>
    <row r="1259" spans="1:83" ht="15" x14ac:dyDescent="0.2">
      <c r="A1259" s="62"/>
      <c r="B1259" s="65">
        <v>2</v>
      </c>
      <c r="C1259" s="62" t="s">
        <v>912</v>
      </c>
      <c r="D1259" s="64"/>
      <c r="E1259" s="69"/>
      <c r="F1259" s="65"/>
      <c r="G1259" s="69"/>
      <c r="H1259" s="65"/>
      <c r="I1259" s="65"/>
      <c r="J1259" s="65"/>
      <c r="K1259" s="65"/>
      <c r="L1259" s="70">
        <f>SUM(L1260:L1264)-SUMIF(CE1260:CE1264, 1, L1260:L1264)</f>
        <v>491.18000000000006</v>
      </c>
    </row>
    <row r="1260" spans="1:83" ht="15" x14ac:dyDescent="0.2">
      <c r="A1260" s="62"/>
      <c r="B1260" s="65"/>
      <c r="C1260" s="62" t="s">
        <v>914</v>
      </c>
      <c r="D1260" s="64" t="s">
        <v>680</v>
      </c>
      <c r="E1260" s="69"/>
      <c r="F1260" s="65"/>
      <c r="G1260" s="69">
        <f>Source!V295</f>
        <v>1.07</v>
      </c>
      <c r="H1260" s="65"/>
      <c r="I1260" s="65"/>
      <c r="J1260" s="65"/>
      <c r="K1260" s="65"/>
      <c r="L1260" s="70">
        <f>SUMIF(CE1261:CE1264, 1, L1261:L1264)</f>
        <v>511.43999999999994</v>
      </c>
      <c r="CE1260">
        <v>1</v>
      </c>
    </row>
    <row r="1261" spans="1:83" ht="28.5" x14ac:dyDescent="0.2">
      <c r="A1261" s="63"/>
      <c r="B1261" s="63" t="s">
        <v>683</v>
      </c>
      <c r="C1261" s="63" t="s">
        <v>685</v>
      </c>
      <c r="D1261" s="64" t="s">
        <v>571</v>
      </c>
      <c r="E1261" s="65">
        <v>0.85</v>
      </c>
      <c r="F1261" s="65"/>
      <c r="G1261" s="65">
        <f>SmtRes!CX300</f>
        <v>0.85</v>
      </c>
      <c r="H1261" s="67">
        <f>SmtRes!CZ300</f>
        <v>346.73</v>
      </c>
      <c r="I1261" s="66">
        <f>SmtRes!AJ300</f>
        <v>1.26</v>
      </c>
      <c r="J1261" s="67">
        <f>ROUND(H1261*I1261, 2)</f>
        <v>436.88</v>
      </c>
      <c r="K1261" s="66"/>
      <c r="L1261" s="67">
        <f>SmtRes!DG300</f>
        <v>371.35</v>
      </c>
    </row>
    <row r="1262" spans="1:83" ht="28.5" x14ac:dyDescent="0.2">
      <c r="A1262" s="63"/>
      <c r="B1262" s="63" t="s">
        <v>686</v>
      </c>
      <c r="C1262" s="63" t="s">
        <v>913</v>
      </c>
      <c r="D1262" s="64" t="s">
        <v>680</v>
      </c>
      <c r="E1262" s="65">
        <f>SmtRes!DO300*SmtRes!AT300</f>
        <v>0.85</v>
      </c>
      <c r="F1262" s="65"/>
      <c r="G1262" s="65">
        <f>SmtRes!DO300*SmtRes!CX300</f>
        <v>0.85</v>
      </c>
      <c r="H1262" s="67"/>
      <c r="I1262" s="66"/>
      <c r="J1262" s="67">
        <f>ROUND(SmtRes!AG300/SmtRes!DO300, 2)</f>
        <v>477.98</v>
      </c>
      <c r="K1262" s="66"/>
      <c r="L1262" s="67">
        <f>SmtRes!DH300</f>
        <v>406.28</v>
      </c>
      <c r="CE1262">
        <v>1</v>
      </c>
    </row>
    <row r="1263" spans="1:83" ht="28.5" x14ac:dyDescent="0.2">
      <c r="A1263" s="63"/>
      <c r="B1263" s="63" t="s">
        <v>687</v>
      </c>
      <c r="C1263" s="63" t="s">
        <v>689</v>
      </c>
      <c r="D1263" s="64" t="s">
        <v>571</v>
      </c>
      <c r="E1263" s="65">
        <v>0.22</v>
      </c>
      <c r="F1263" s="65"/>
      <c r="G1263" s="65">
        <f>SmtRes!CX301</f>
        <v>0.22</v>
      </c>
      <c r="H1263" s="67"/>
      <c r="I1263" s="66"/>
      <c r="J1263" s="67">
        <f>SmtRes!CZ301</f>
        <v>544.70000000000005</v>
      </c>
      <c r="K1263" s="66"/>
      <c r="L1263" s="67">
        <f>SmtRes!DG301</f>
        <v>119.83</v>
      </c>
    </row>
    <row r="1264" spans="1:83" ht="28.5" x14ac:dyDescent="0.2">
      <c r="A1264" s="63"/>
      <c r="B1264" s="63" t="s">
        <v>686</v>
      </c>
      <c r="C1264" s="63" t="s">
        <v>913</v>
      </c>
      <c r="D1264" s="64" t="s">
        <v>680</v>
      </c>
      <c r="E1264" s="65">
        <f>SmtRes!DO301*SmtRes!AT301</f>
        <v>0.22</v>
      </c>
      <c r="F1264" s="65"/>
      <c r="G1264" s="65">
        <f>SmtRes!DO301*SmtRes!CX301</f>
        <v>0.22</v>
      </c>
      <c r="H1264" s="67"/>
      <c r="I1264" s="66"/>
      <c r="J1264" s="67">
        <f>ROUND(SmtRes!AG301/SmtRes!DO301, 2)</f>
        <v>477.98</v>
      </c>
      <c r="K1264" s="66"/>
      <c r="L1264" s="67">
        <f>SmtRes!DH301</f>
        <v>105.16</v>
      </c>
      <c r="CE1264">
        <v>1</v>
      </c>
    </row>
    <row r="1265" spans="1:82" ht="15" x14ac:dyDescent="0.2">
      <c r="A1265" s="62"/>
      <c r="B1265" s="65">
        <v>4</v>
      </c>
      <c r="C1265" s="62" t="s">
        <v>925</v>
      </c>
      <c r="D1265" s="64"/>
      <c r="E1265" s="69"/>
      <c r="F1265" s="65"/>
      <c r="G1265" s="69"/>
      <c r="H1265" s="65"/>
      <c r="I1265" s="65"/>
      <c r="J1265" s="65"/>
      <c r="K1265" s="65"/>
      <c r="L1265" s="70">
        <f>SUM(L1266:L1270)-SUMIF(CE1266:CE1270, 1, L1266:L1270)</f>
        <v>66.27000000000001</v>
      </c>
    </row>
    <row r="1266" spans="1:82" ht="14.25" x14ac:dyDescent="0.2">
      <c r="A1266" s="63"/>
      <c r="B1266" s="63" t="s">
        <v>696</v>
      </c>
      <c r="C1266" s="63" t="s">
        <v>698</v>
      </c>
      <c r="D1266" s="64" t="s">
        <v>699</v>
      </c>
      <c r="E1266" s="65">
        <v>0.1</v>
      </c>
      <c r="F1266" s="65"/>
      <c r="G1266" s="65">
        <f>SmtRes!CX302</f>
        <v>0.1</v>
      </c>
      <c r="H1266" s="67">
        <f>SmtRes!CZ302</f>
        <v>238.29</v>
      </c>
      <c r="I1266" s="66">
        <f>SmtRes!AI302</f>
        <v>2.0699999999999998</v>
      </c>
      <c r="J1266" s="67">
        <f>ROUND(H1266*I1266, 2)</f>
        <v>493.26</v>
      </c>
      <c r="K1266" s="66"/>
      <c r="L1266" s="67">
        <f>SmtRes!DF302</f>
        <v>49.33</v>
      </c>
    </row>
    <row r="1267" spans="1:82" ht="14.25" x14ac:dyDescent="0.2">
      <c r="A1267" s="63"/>
      <c r="B1267" s="63" t="s">
        <v>700</v>
      </c>
      <c r="C1267" s="63" t="s">
        <v>702</v>
      </c>
      <c r="D1267" s="64" t="s">
        <v>699</v>
      </c>
      <c r="E1267" s="65">
        <v>0.03</v>
      </c>
      <c r="F1267" s="65"/>
      <c r="G1267" s="65">
        <f>SmtRes!CX303</f>
        <v>0.03</v>
      </c>
      <c r="H1267" s="67">
        <f>SmtRes!CZ303</f>
        <v>80.02</v>
      </c>
      <c r="I1267" s="66">
        <f>SmtRes!AI303</f>
        <v>2.0699999999999998</v>
      </c>
      <c r="J1267" s="67">
        <f>ROUND(H1267*I1267, 2)</f>
        <v>165.64</v>
      </c>
      <c r="K1267" s="66"/>
      <c r="L1267" s="67">
        <f>SmtRes!DF303</f>
        <v>4.97</v>
      </c>
    </row>
    <row r="1268" spans="1:82" ht="14.25" x14ac:dyDescent="0.2">
      <c r="A1268" s="63"/>
      <c r="B1268" s="63" t="s">
        <v>703</v>
      </c>
      <c r="C1268" s="63" t="s">
        <v>705</v>
      </c>
      <c r="D1268" s="64" t="s">
        <v>699</v>
      </c>
      <c r="E1268" s="65">
        <v>0.02</v>
      </c>
      <c r="F1268" s="65"/>
      <c r="G1268" s="65">
        <f>SmtRes!CX304</f>
        <v>0.02</v>
      </c>
      <c r="H1268" s="67">
        <f>SmtRes!CZ304</f>
        <v>56.11</v>
      </c>
      <c r="I1268" s="66">
        <f>SmtRes!AI304</f>
        <v>1.58</v>
      </c>
      <c r="J1268" s="67">
        <f>ROUND(H1268*I1268, 2)</f>
        <v>88.65</v>
      </c>
      <c r="K1268" s="66"/>
      <c r="L1268" s="67">
        <f>SmtRes!DF304</f>
        <v>1.77</v>
      </c>
    </row>
    <row r="1269" spans="1:82" ht="14.25" x14ac:dyDescent="0.2">
      <c r="A1269" s="63"/>
      <c r="B1269" s="63" t="s">
        <v>706</v>
      </c>
      <c r="C1269" s="63" t="s">
        <v>708</v>
      </c>
      <c r="D1269" s="64" t="s">
        <v>237</v>
      </c>
      <c r="E1269" s="65">
        <v>1E-4</v>
      </c>
      <c r="F1269" s="65"/>
      <c r="G1269" s="65">
        <f>SmtRes!CX305</f>
        <v>1E-4</v>
      </c>
      <c r="H1269" s="67">
        <f>SmtRes!CZ305</f>
        <v>80020.98</v>
      </c>
      <c r="I1269" s="66">
        <f>SmtRes!AI305</f>
        <v>1.02</v>
      </c>
      <c r="J1269" s="67">
        <f>ROUND(H1269*I1269, 2)</f>
        <v>81621.399999999994</v>
      </c>
      <c r="K1269" s="66"/>
      <c r="L1269" s="67">
        <f>SmtRes!DF305</f>
        <v>8.16</v>
      </c>
    </row>
    <row r="1270" spans="1:82" ht="14.25" x14ac:dyDescent="0.2">
      <c r="A1270" s="63"/>
      <c r="B1270" s="63" t="s">
        <v>709</v>
      </c>
      <c r="C1270" s="63" t="s">
        <v>711</v>
      </c>
      <c r="D1270" s="64" t="s">
        <v>699</v>
      </c>
      <c r="E1270" s="65">
        <v>0.03</v>
      </c>
      <c r="F1270" s="65"/>
      <c r="G1270" s="65">
        <f>SmtRes!CX306</f>
        <v>0.03</v>
      </c>
      <c r="H1270" s="67">
        <f>SmtRes!CZ306</f>
        <v>60.6</v>
      </c>
      <c r="I1270" s="66">
        <f>SmtRes!AI306</f>
        <v>1.1200000000000001</v>
      </c>
      <c r="J1270" s="67">
        <f>ROUND(H1270*I1270, 2)</f>
        <v>67.87</v>
      </c>
      <c r="K1270" s="66"/>
      <c r="L1270" s="67">
        <f>SmtRes!DF306</f>
        <v>2.04</v>
      </c>
    </row>
    <row r="1271" spans="1:82" ht="14.25" x14ac:dyDescent="0.2">
      <c r="A1271" s="63"/>
      <c r="B1271" s="63" t="str">
        <f>EtalonRes!I409</f>
        <v>07.2.07.13</v>
      </c>
      <c r="C1271" s="63" t="str">
        <f>EtalonRes!K409</f>
        <v>Хомуты стальные</v>
      </c>
      <c r="D1271" s="64" t="str">
        <f>EtalonRes!O409</f>
        <v>кг</v>
      </c>
      <c r="E1271" s="65">
        <f>EtalonRes!X409</f>
        <v>0</v>
      </c>
      <c r="F1271" s="65"/>
      <c r="G1271" s="65">
        <f>ROUND(EtalonRes!AG409*Source!I295, 7)</f>
        <v>0</v>
      </c>
      <c r="H1271" s="67"/>
      <c r="I1271" s="66"/>
      <c r="J1271" s="67"/>
      <c r="K1271" s="66"/>
      <c r="L1271" s="67"/>
    </row>
    <row r="1272" spans="1:82" ht="14.25" x14ac:dyDescent="0.2">
      <c r="A1272" s="63"/>
      <c r="B1272" s="63" t="str">
        <f>EtalonRes!I410</f>
        <v>08.3.04.02</v>
      </c>
      <c r="C1272" s="63" t="str">
        <f>EtalonRes!K410</f>
        <v>Сталь стержневая диаметром до 10 мм</v>
      </c>
      <c r="D1272" s="64" t="str">
        <f>EtalonRes!O410</f>
        <v>т</v>
      </c>
      <c r="E1272" s="65">
        <f>EtalonRes!X410</f>
        <v>0</v>
      </c>
      <c r="F1272" s="65"/>
      <c r="G1272" s="65">
        <f>ROUND(EtalonRes!AG410*Source!I295, 7)</f>
        <v>0</v>
      </c>
      <c r="H1272" s="67"/>
      <c r="I1272" s="66"/>
      <c r="J1272" s="67"/>
      <c r="K1272" s="66"/>
      <c r="L1272" s="67"/>
    </row>
    <row r="1273" spans="1:82" ht="28.5" x14ac:dyDescent="0.2">
      <c r="A1273" s="63"/>
      <c r="B1273" s="63" t="str">
        <f>EtalonRes!I413</f>
        <v>21.2.01.02</v>
      </c>
      <c r="C1273" s="63" t="str">
        <f>EtalonRes!K413</f>
        <v>Провода неизолированные для воздушных линий электропередач</v>
      </c>
      <c r="D1273" s="64" t="str">
        <f>EtalonRes!O413</f>
        <v>т</v>
      </c>
      <c r="E1273" s="65">
        <f>EtalonRes!X413</f>
        <v>0</v>
      </c>
      <c r="F1273" s="65"/>
      <c r="G1273" s="65">
        <f>ROUND(EtalonRes!AG413*Source!I295, 7)</f>
        <v>0</v>
      </c>
      <c r="H1273" s="67"/>
      <c r="I1273" s="66"/>
      <c r="J1273" s="67"/>
      <c r="K1273" s="66"/>
      <c r="L1273" s="67"/>
    </row>
    <row r="1274" spans="1:82" ht="28.5" x14ac:dyDescent="0.2">
      <c r="A1274" s="63"/>
      <c r="B1274" s="63" t="str">
        <f>EtalonRes!I414</f>
        <v>22.2.01.04</v>
      </c>
      <c r="C1274" s="63" t="str">
        <f>EtalonRes!K414</f>
        <v>Изоляторы линейные штыревые фарфоровые</v>
      </c>
      <c r="D1274" s="64" t="str">
        <f>EtalonRes!O414</f>
        <v>ШТ</v>
      </c>
      <c r="E1274" s="65">
        <f>EtalonRes!X414</f>
        <v>0</v>
      </c>
      <c r="F1274" s="65"/>
      <c r="G1274" s="65">
        <f>ROUND(EtalonRes!AG414*Source!I295, 7)</f>
        <v>0</v>
      </c>
      <c r="H1274" s="67"/>
      <c r="I1274" s="66"/>
      <c r="J1274" s="67"/>
      <c r="K1274" s="66"/>
      <c r="L1274" s="67"/>
    </row>
    <row r="1275" spans="1:82" ht="14.25" x14ac:dyDescent="0.2">
      <c r="A1275" s="63"/>
      <c r="B1275" s="63" t="str">
        <f>EtalonRes!I415</f>
        <v>22.2.02.03</v>
      </c>
      <c r="C1275" s="71" t="str">
        <f>EtalonRes!K415</f>
        <v>Детали крепления стальные</v>
      </c>
      <c r="D1275" s="72" t="str">
        <f>EtalonRes!O415</f>
        <v>кг</v>
      </c>
      <c r="E1275" s="73">
        <f>EtalonRes!X415</f>
        <v>0</v>
      </c>
      <c r="F1275" s="73"/>
      <c r="G1275" s="73">
        <f>ROUND(EtalonRes!AG415*Source!I295, 7)</f>
        <v>0</v>
      </c>
      <c r="H1275" s="74"/>
      <c r="I1275" s="75"/>
      <c r="J1275" s="74"/>
      <c r="K1275" s="75"/>
      <c r="L1275" s="74"/>
    </row>
    <row r="1276" spans="1:82" ht="15" x14ac:dyDescent="0.2">
      <c r="A1276" s="63"/>
      <c r="B1276" s="63"/>
      <c r="C1276" s="77" t="s">
        <v>915</v>
      </c>
      <c r="D1276" s="64"/>
      <c r="E1276" s="65"/>
      <c r="F1276" s="65"/>
      <c r="G1276" s="65"/>
      <c r="H1276" s="67"/>
      <c r="I1276" s="66"/>
      <c r="J1276" s="67"/>
      <c r="K1276" s="66"/>
      <c r="L1276" s="67">
        <f>L1257+L1259+L1260+L1265</f>
        <v>2725.25</v>
      </c>
    </row>
    <row r="1277" spans="1:82" ht="14.25" x14ac:dyDescent="0.2">
      <c r="A1277" s="63"/>
      <c r="B1277" s="63"/>
      <c r="C1277" s="63" t="s">
        <v>916</v>
      </c>
      <c r="D1277" s="64"/>
      <c r="E1277" s="65"/>
      <c r="F1277" s="65"/>
      <c r="G1277" s="65"/>
      <c r="H1277" s="67"/>
      <c r="I1277" s="66"/>
      <c r="J1277" s="67"/>
      <c r="K1277" s="66"/>
      <c r="L1277" s="67">
        <f>SUM(AR1256:AR1280)+SUM(AS1256:AS1280)+SUM(AT1256:AT1280)+SUM(AU1256:AU1280)+SUM(AV1256:AV1280)</f>
        <v>2167.7999999999997</v>
      </c>
    </row>
    <row r="1278" spans="1:82" ht="14.25" x14ac:dyDescent="0.2">
      <c r="A1278" s="63"/>
      <c r="B1278" s="63" t="s">
        <v>27</v>
      </c>
      <c r="C1278" s="63" t="s">
        <v>917</v>
      </c>
      <c r="D1278" s="64" t="s">
        <v>838</v>
      </c>
      <c r="E1278" s="65">
        <f>Source!BZ295</f>
        <v>103</v>
      </c>
      <c r="F1278" s="65"/>
      <c r="G1278" s="65">
        <f>Source!AT295</f>
        <v>103</v>
      </c>
      <c r="H1278" s="67"/>
      <c r="I1278" s="66"/>
      <c r="J1278" s="67"/>
      <c r="K1278" s="66"/>
      <c r="L1278" s="67">
        <f>SUM(AZ1256:AZ1280)</f>
        <v>2232.83</v>
      </c>
    </row>
    <row r="1279" spans="1:82" ht="14.25" x14ac:dyDescent="0.2">
      <c r="A1279" s="71"/>
      <c r="B1279" s="71" t="s">
        <v>28</v>
      </c>
      <c r="C1279" s="71" t="s">
        <v>918</v>
      </c>
      <c r="D1279" s="72" t="s">
        <v>838</v>
      </c>
      <c r="E1279" s="73">
        <f>Source!CA295</f>
        <v>60</v>
      </c>
      <c r="F1279" s="73"/>
      <c r="G1279" s="73">
        <f>Source!AU295</f>
        <v>60</v>
      </c>
      <c r="H1279" s="74"/>
      <c r="I1279" s="75"/>
      <c r="J1279" s="74"/>
      <c r="K1279" s="75"/>
      <c r="L1279" s="74">
        <f>SUM(BA1256:BA1280)</f>
        <v>1300.68</v>
      </c>
    </row>
    <row r="1280" spans="1:82" ht="15" x14ac:dyDescent="0.2">
      <c r="C1280" s="79" t="s">
        <v>919</v>
      </c>
      <c r="D1280" s="79"/>
      <c r="E1280" s="79"/>
      <c r="F1280" s="79"/>
      <c r="G1280" s="79"/>
      <c r="H1280" s="79"/>
      <c r="I1280" s="80">
        <f>K1280/E1256</f>
        <v>6258.7599999999993</v>
      </c>
      <c r="J1280" s="80"/>
      <c r="K1280" s="80">
        <f>L1257+L1259+L1265+L1278+L1279+L1260</f>
        <v>6258.7599999999993</v>
      </c>
      <c r="L1280" s="80"/>
      <c r="AD1280">
        <f>ROUND((Source!AT295/100)*((ROUND(SUMIF(SmtRes!AQ298:'SmtRes'!AQ306,"=1",SmtRes!AD298:'SmtRes'!AD306)*Source!I295, 2)+ROUND(SUMIF(SmtRes!AQ298:'SmtRes'!AQ306,"=1",SmtRes!AC298:'SmtRes'!AC306)*Source!I295, 2))), 2)</f>
        <v>1438.37</v>
      </c>
      <c r="AE1280">
        <f>ROUND((Source!AU295/100)*((ROUND(SUMIF(SmtRes!AQ298:'SmtRes'!AQ306,"=1",SmtRes!AD298:'SmtRes'!AD306)*Source!I295, 2)+ROUND(SUMIF(SmtRes!AQ298:'SmtRes'!AQ306,"=1",SmtRes!AC298:'SmtRes'!AC306)*Source!I295, 2))), 2)</f>
        <v>837.89</v>
      </c>
      <c r="AN1280" s="76">
        <f>L1257+L1259+L1265+L1278+L1279+L1260</f>
        <v>6258.7599999999993</v>
      </c>
      <c r="AO1280" s="76">
        <f>L1259</f>
        <v>491.18000000000006</v>
      </c>
      <c r="AQ1280" t="s">
        <v>920</v>
      </c>
      <c r="AR1280" s="76">
        <f>L1257</f>
        <v>1656.36</v>
      </c>
      <c r="AT1280" s="76">
        <f>L1260</f>
        <v>511.43999999999994</v>
      </c>
      <c r="AV1280" t="s">
        <v>920</v>
      </c>
      <c r="AW1280" s="76">
        <f>L1265</f>
        <v>66.27000000000001</v>
      </c>
      <c r="AZ1280">
        <f>Source!X295</f>
        <v>2232.83</v>
      </c>
      <c r="BA1280">
        <f>Source!Y295</f>
        <v>1300.68</v>
      </c>
      <c r="CD1280">
        <v>1</v>
      </c>
    </row>
    <row r="1281" spans="1:82" ht="39.75" x14ac:dyDescent="0.2">
      <c r="A1281" s="82" t="s">
        <v>467</v>
      </c>
      <c r="B1281" s="71" t="str">
        <f>Source!F296</f>
        <v>Цена поставщика</v>
      </c>
      <c r="C1281" s="71" t="s">
        <v>1042</v>
      </c>
      <c r="D1281" s="72" t="str">
        <f>Source!H296</f>
        <v>ШТ</v>
      </c>
      <c r="E1281" s="73">
        <f>Source!K296</f>
        <v>4.5</v>
      </c>
      <c r="F1281" s="73"/>
      <c r="G1281" s="73">
        <f>Source!I296</f>
        <v>4.5</v>
      </c>
      <c r="H1281" s="74">
        <f>Source!AL296</f>
        <v>279.39999999999998</v>
      </c>
      <c r="I1281" s="75"/>
      <c r="J1281" s="74"/>
      <c r="K1281" s="75">
        <f>ROUND(1.02,7)</f>
        <v>1.02</v>
      </c>
      <c r="L1281" s="74">
        <f>Source!P296</f>
        <v>1282.45</v>
      </c>
    </row>
    <row r="1282" spans="1:82" ht="15" x14ac:dyDescent="0.2">
      <c r="C1282" s="79" t="s">
        <v>919</v>
      </c>
      <c r="D1282" s="79"/>
      <c r="E1282" s="79"/>
      <c r="F1282" s="79"/>
      <c r="G1282" s="79"/>
      <c r="H1282" s="79"/>
      <c r="I1282" s="80">
        <f>K1282/E1281</f>
        <v>284.98888888888888</v>
      </c>
      <c r="J1282" s="80"/>
      <c r="K1282" s="80">
        <f>L1281</f>
        <v>1282.45</v>
      </c>
      <c r="L1282" s="80"/>
      <c r="AD1282">
        <f>ROUND((Source!AT296/100)*((ROUND(ROUND(Source!AO296,2)*Source!I296, 2)+ROUND(ROUND(Source!AN296,2)*Source!I296, 2))), 2)</f>
        <v>0</v>
      </c>
      <c r="AE1282">
        <f>ROUND((Source!AU296/100)*((ROUND(ROUND(Source!AO296,2)*Source!I296, 2)+ROUND(ROUND(Source!AN296,2)*Source!I296, 2))), 2)</f>
        <v>0</v>
      </c>
      <c r="AN1282" s="76">
        <f>L1281</f>
        <v>1282.45</v>
      </c>
      <c r="AO1282">
        <f>0</f>
        <v>0</v>
      </c>
      <c r="AQ1282" t="s">
        <v>920</v>
      </c>
      <c r="AR1282">
        <f>0</f>
        <v>0</v>
      </c>
      <c r="AT1282">
        <f>0</f>
        <v>0</v>
      </c>
      <c r="AV1282" t="s">
        <v>920</v>
      </c>
      <c r="AW1282" s="76">
        <f>L1281</f>
        <v>1282.45</v>
      </c>
      <c r="AZ1282">
        <f>Source!X296</f>
        <v>0</v>
      </c>
      <c r="BA1282">
        <f>Source!Y296</f>
        <v>0</v>
      </c>
      <c r="CD1282">
        <v>1</v>
      </c>
    </row>
    <row r="1283" spans="1:82" ht="39.75" x14ac:dyDescent="0.2">
      <c r="A1283" s="82" t="s">
        <v>469</v>
      </c>
      <c r="B1283" s="71" t="str">
        <f>Source!F297</f>
        <v>Цена поставщика</v>
      </c>
      <c r="C1283" s="71" t="s">
        <v>1028</v>
      </c>
      <c r="D1283" s="72" t="str">
        <f>Source!H297</f>
        <v>м</v>
      </c>
      <c r="E1283" s="73">
        <f>Source!K297</f>
        <v>6</v>
      </c>
      <c r="F1283" s="73"/>
      <c r="G1283" s="73">
        <f>Source!I297</f>
        <v>6</v>
      </c>
      <c r="H1283" s="74">
        <f>Source!AL297</f>
        <v>160.75</v>
      </c>
      <c r="I1283" s="75"/>
      <c r="J1283" s="74"/>
      <c r="K1283" s="75">
        <f>ROUND(1.02,7)</f>
        <v>1.02</v>
      </c>
      <c r="L1283" s="74">
        <f>Source!P297</f>
        <v>983.79</v>
      </c>
    </row>
    <row r="1284" spans="1:82" ht="15" x14ac:dyDescent="0.2">
      <c r="C1284" s="79" t="s">
        <v>919</v>
      </c>
      <c r="D1284" s="79"/>
      <c r="E1284" s="79"/>
      <c r="F1284" s="79"/>
      <c r="G1284" s="79"/>
      <c r="H1284" s="79"/>
      <c r="I1284" s="80">
        <f>K1284/E1283</f>
        <v>163.965</v>
      </c>
      <c r="J1284" s="80"/>
      <c r="K1284" s="80">
        <f>L1283</f>
        <v>983.79</v>
      </c>
      <c r="L1284" s="80"/>
      <c r="AD1284">
        <f>ROUND((Source!AT297/100)*((ROUND(ROUND(Source!AO297,2)*Source!I297, 2)+ROUND(ROUND(Source!AN297,2)*Source!I297, 2))), 2)</f>
        <v>0</v>
      </c>
      <c r="AE1284">
        <f>ROUND((Source!AU297/100)*((ROUND(ROUND(Source!AO297,2)*Source!I297, 2)+ROUND(ROUND(Source!AN297,2)*Source!I297, 2))), 2)</f>
        <v>0</v>
      </c>
      <c r="AN1284" s="76">
        <f>L1283</f>
        <v>983.79</v>
      </c>
      <c r="AO1284">
        <f>0</f>
        <v>0</v>
      </c>
      <c r="AQ1284" t="s">
        <v>920</v>
      </c>
      <c r="AR1284">
        <f>0</f>
        <v>0</v>
      </c>
      <c r="AT1284">
        <f>0</f>
        <v>0</v>
      </c>
      <c r="AV1284" t="s">
        <v>920</v>
      </c>
      <c r="AW1284" s="76">
        <f>L1283</f>
        <v>983.79</v>
      </c>
      <c r="AZ1284">
        <f>Source!X297</f>
        <v>0</v>
      </c>
      <c r="BA1284">
        <f>Source!Y297</f>
        <v>0</v>
      </c>
      <c r="CD1284">
        <v>1</v>
      </c>
    </row>
    <row r="1285" spans="1:82" ht="54" x14ac:dyDescent="0.2">
      <c r="A1285" s="82" t="s">
        <v>470</v>
      </c>
      <c r="B1285" s="71" t="str">
        <f>Source!F299</f>
        <v>Цена поставщика</v>
      </c>
      <c r="C1285" s="71" t="s">
        <v>1043</v>
      </c>
      <c r="D1285" s="72" t="str">
        <f>Source!H299</f>
        <v>ШТ</v>
      </c>
      <c r="E1285" s="73">
        <f>Source!K299</f>
        <v>1</v>
      </c>
      <c r="F1285" s="73"/>
      <c r="G1285" s="73">
        <f>Source!I299</f>
        <v>1</v>
      </c>
      <c r="H1285" s="74">
        <f>Source!AL299</f>
        <v>45480</v>
      </c>
      <c r="I1285" s="75"/>
      <c r="J1285" s="74"/>
      <c r="K1285" s="75">
        <f>ROUND(1.02,7)</f>
        <v>1.02</v>
      </c>
      <c r="L1285" s="74">
        <f>Source!P299</f>
        <v>46389.599999999999</v>
      </c>
    </row>
    <row r="1286" spans="1:82" ht="15" x14ac:dyDescent="0.2">
      <c r="C1286" s="79" t="s">
        <v>919</v>
      </c>
      <c r="D1286" s="79"/>
      <c r="E1286" s="79"/>
      <c r="F1286" s="79"/>
      <c r="G1286" s="79"/>
      <c r="H1286" s="79"/>
      <c r="I1286" s="80">
        <f>K1286/E1285</f>
        <v>46389.599999999999</v>
      </c>
      <c r="J1286" s="80"/>
      <c r="K1286" s="80">
        <f>L1285</f>
        <v>46389.599999999999</v>
      </c>
      <c r="L1286" s="80"/>
      <c r="AD1286">
        <f>ROUND((Source!AT299/100)*((ROUND(ROUND(Source!AO299,2)*Source!I299, 2)+ROUND(ROUND(Source!AN299,2)*Source!I299, 2))), 2)</f>
        <v>0</v>
      </c>
      <c r="AE1286">
        <f>ROUND((Source!AU299/100)*((ROUND(ROUND(Source!AO299,2)*Source!I299, 2)+ROUND(ROUND(Source!AN299,2)*Source!I299, 2))), 2)</f>
        <v>0</v>
      </c>
      <c r="AN1286" s="76">
        <f>L1285</f>
        <v>46389.599999999999</v>
      </c>
      <c r="AO1286">
        <f>0</f>
        <v>0</v>
      </c>
      <c r="AQ1286" t="s">
        <v>920</v>
      </c>
      <c r="AR1286">
        <f>0</f>
        <v>0</v>
      </c>
      <c r="AT1286">
        <f>0</f>
        <v>0</v>
      </c>
      <c r="AV1286" t="s">
        <v>920</v>
      </c>
      <c r="AW1286" s="76">
        <f>L1285</f>
        <v>46389.599999999999</v>
      </c>
      <c r="AZ1286">
        <f>Source!X299</f>
        <v>0</v>
      </c>
      <c r="BA1286">
        <f>Source!Y299</f>
        <v>0</v>
      </c>
      <c r="CD1286">
        <v>1</v>
      </c>
    </row>
    <row r="1287" spans="1:82" ht="39.75" x14ac:dyDescent="0.2">
      <c r="A1287" s="82" t="s">
        <v>472</v>
      </c>
      <c r="B1287" s="71" t="str">
        <f>Source!F300</f>
        <v>Цена поставщика</v>
      </c>
      <c r="C1287" s="71" t="s">
        <v>1044</v>
      </c>
      <c r="D1287" s="72" t="str">
        <f>Source!H300</f>
        <v>ШТ</v>
      </c>
      <c r="E1287" s="73">
        <f>Source!K300</f>
        <v>6</v>
      </c>
      <c r="F1287" s="73"/>
      <c r="G1287" s="73">
        <f>Source!I300</f>
        <v>6</v>
      </c>
      <c r="H1287" s="74">
        <f>Source!AL300</f>
        <v>232.4</v>
      </c>
      <c r="I1287" s="75"/>
      <c r="J1287" s="74"/>
      <c r="K1287" s="75">
        <f>ROUND(1.02,7)</f>
        <v>1.02</v>
      </c>
      <c r="L1287" s="74">
        <f>Source!P300</f>
        <v>1422.29</v>
      </c>
    </row>
    <row r="1288" spans="1:82" ht="15" x14ac:dyDescent="0.2">
      <c r="C1288" s="79" t="s">
        <v>919</v>
      </c>
      <c r="D1288" s="79"/>
      <c r="E1288" s="79"/>
      <c r="F1288" s="79"/>
      <c r="G1288" s="79"/>
      <c r="H1288" s="79"/>
      <c r="I1288" s="80">
        <f>K1288/E1287</f>
        <v>237.04833333333332</v>
      </c>
      <c r="J1288" s="80"/>
      <c r="K1288" s="80">
        <f>L1287</f>
        <v>1422.29</v>
      </c>
      <c r="L1288" s="80"/>
      <c r="AD1288">
        <f>ROUND((Source!AT300/100)*((ROUND(ROUND(Source!AO300,2)*Source!I300, 2)+ROUND(ROUND(Source!AN300,2)*Source!I300, 2))), 2)</f>
        <v>0</v>
      </c>
      <c r="AE1288">
        <f>ROUND((Source!AU300/100)*((ROUND(ROUND(Source!AO300,2)*Source!I300, 2)+ROUND(ROUND(Source!AN300,2)*Source!I300, 2))), 2)</f>
        <v>0</v>
      </c>
      <c r="AN1288" s="76">
        <f>L1287</f>
        <v>1422.29</v>
      </c>
      <c r="AO1288">
        <f>0</f>
        <v>0</v>
      </c>
      <c r="AQ1288" t="s">
        <v>920</v>
      </c>
      <c r="AR1288">
        <f>0</f>
        <v>0</v>
      </c>
      <c r="AT1288">
        <f>0</f>
        <v>0</v>
      </c>
      <c r="AV1288" t="s">
        <v>920</v>
      </c>
      <c r="AW1288" s="76">
        <f>L1287</f>
        <v>1422.29</v>
      </c>
      <c r="AZ1288">
        <f>Source!X300</f>
        <v>0</v>
      </c>
      <c r="BA1288">
        <f>Source!Y300</f>
        <v>0</v>
      </c>
      <c r="CD1288">
        <v>1</v>
      </c>
    </row>
    <row r="1289" spans="1:82" ht="128.25" x14ac:dyDescent="0.2">
      <c r="A1289" s="82" t="s">
        <v>474</v>
      </c>
      <c r="B1289" s="71" t="s">
        <v>133</v>
      </c>
      <c r="C1289" s="71" t="str">
        <f>Source!G301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1289" s="72" t="str">
        <f>Source!H301</f>
        <v>1т груза</v>
      </c>
      <c r="E1289" s="73">
        <f>Source!K301</f>
        <v>16.634</v>
      </c>
      <c r="F1289" s="73"/>
      <c r="G1289" s="73">
        <f>Source!I301</f>
        <v>16.634</v>
      </c>
      <c r="H1289" s="74"/>
      <c r="I1289" s="75"/>
      <c r="J1289" s="74">
        <f>Source!AK301</f>
        <v>307.94</v>
      </c>
      <c r="K1289" s="75"/>
      <c r="L1289" s="74">
        <f>Source!HD301</f>
        <v>5122.2700000000004</v>
      </c>
    </row>
    <row r="1290" spans="1:82" ht="15" x14ac:dyDescent="0.2">
      <c r="C1290" s="79" t="s">
        <v>919</v>
      </c>
      <c r="D1290" s="79"/>
      <c r="E1290" s="79"/>
      <c r="F1290" s="79"/>
      <c r="G1290" s="79"/>
      <c r="H1290" s="79"/>
      <c r="I1290" s="80">
        <f>K1290/E1289</f>
        <v>307.93976193338949</v>
      </c>
      <c r="J1290" s="80"/>
      <c r="K1290" s="80">
        <f>L1289</f>
        <v>5122.2700000000004</v>
      </c>
      <c r="L1290" s="80"/>
      <c r="AD1290">
        <f>ROUND((Source!AT301/100)*((ROUND(0*Source!I301, 2)+ROUND(0*Source!I301, 2))), 2)</f>
        <v>0</v>
      </c>
      <c r="AE1290">
        <f>ROUND((Source!AU301/100)*((ROUND(0*Source!I301, 2)+ROUND(0*Source!I301, 2))), 2)</f>
        <v>0</v>
      </c>
      <c r="AN1290" s="76">
        <f>L1289</f>
        <v>5122.2700000000004</v>
      </c>
      <c r="AP1290">
        <f>0</f>
        <v>0</v>
      </c>
      <c r="AQ1290" t="s">
        <v>920</v>
      </c>
      <c r="AS1290">
        <f>0</f>
        <v>0</v>
      </c>
      <c r="AU1290">
        <f>0</f>
        <v>0</v>
      </c>
      <c r="AV1290" t="s">
        <v>920</v>
      </c>
      <c r="AZ1290">
        <f>Source!X301</f>
        <v>0</v>
      </c>
      <c r="BA1290">
        <f>Source!Y301</f>
        <v>0</v>
      </c>
      <c r="BB1290" s="76">
        <f>L1289</f>
        <v>5122.2700000000004</v>
      </c>
      <c r="CD1290">
        <v>1</v>
      </c>
    </row>
    <row r="1292" spans="1:82" ht="15" x14ac:dyDescent="0.2">
      <c r="A1292" s="85"/>
      <c r="B1292" s="86"/>
      <c r="C1292" s="87" t="s">
        <v>964</v>
      </c>
      <c r="D1292" s="87"/>
      <c r="E1292" s="87"/>
      <c r="F1292" s="87"/>
      <c r="G1292" s="87"/>
      <c r="H1292" s="87"/>
      <c r="I1292" s="70"/>
      <c r="J1292" s="85"/>
      <c r="K1292" s="88"/>
      <c r="L1292" s="70">
        <f>L1294+L1295+L1301+L1305</f>
        <v>6009317.3500000006</v>
      </c>
    </row>
    <row r="1293" spans="1:82" ht="14.25" x14ac:dyDescent="0.2">
      <c r="A1293" s="78"/>
      <c r="B1293" s="83"/>
      <c r="C1293" s="89" t="s">
        <v>965</v>
      </c>
      <c r="D1293" s="84"/>
      <c r="E1293" s="84"/>
      <c r="F1293" s="84"/>
      <c r="G1293" s="84"/>
      <c r="H1293" s="84"/>
      <c r="I1293" s="67"/>
      <c r="J1293" s="78"/>
      <c r="K1293" s="65"/>
      <c r="L1293" s="67"/>
    </row>
    <row r="1294" spans="1:82" ht="14.25" x14ac:dyDescent="0.2">
      <c r="A1294" s="78"/>
      <c r="B1294" s="83"/>
      <c r="C1294" s="84" t="s">
        <v>966</v>
      </c>
      <c r="D1294" s="84"/>
      <c r="E1294" s="84"/>
      <c r="F1294" s="84"/>
      <c r="G1294" s="84"/>
      <c r="H1294" s="84"/>
      <c r="I1294" s="67"/>
      <c r="J1294" s="78"/>
      <c r="K1294" s="65"/>
      <c r="L1294" s="67">
        <f>SUM(AR1084:AR1290)</f>
        <v>415541.06000000006</v>
      </c>
    </row>
    <row r="1295" spans="1:82" ht="14.25" hidden="1" x14ac:dyDescent="0.2">
      <c r="A1295" s="78"/>
      <c r="B1295" s="83"/>
      <c r="C1295" s="84" t="s">
        <v>967</v>
      </c>
      <c r="D1295" s="84"/>
      <c r="E1295" s="84"/>
      <c r="F1295" s="84"/>
      <c r="G1295" s="84"/>
      <c r="H1295" s="84"/>
      <c r="I1295" s="67"/>
      <c r="J1295" s="78"/>
      <c r="K1295" s="65"/>
      <c r="L1295" s="67">
        <f>L1297+L1300+L1299</f>
        <v>186545.78</v>
      </c>
    </row>
    <row r="1296" spans="1:82" ht="14.25" hidden="1" x14ac:dyDescent="0.2">
      <c r="A1296" s="78"/>
      <c r="B1296" s="83"/>
      <c r="C1296" s="89" t="s">
        <v>968</v>
      </c>
      <c r="D1296" s="84"/>
      <c r="E1296" s="84"/>
      <c r="F1296" s="84"/>
      <c r="G1296" s="84"/>
      <c r="H1296" s="84"/>
      <c r="I1296" s="67"/>
      <c r="J1296" s="78"/>
      <c r="K1296" s="65"/>
      <c r="L1296" s="67"/>
    </row>
    <row r="1297" spans="1:12" ht="14.25" x14ac:dyDescent="0.2">
      <c r="A1297" s="78"/>
      <c r="B1297" s="83"/>
      <c r="C1297" s="84" t="s">
        <v>967</v>
      </c>
      <c r="D1297" s="84"/>
      <c r="E1297" s="84"/>
      <c r="F1297" s="84"/>
      <c r="G1297" s="84"/>
      <c r="H1297" s="84"/>
      <c r="I1297" s="67"/>
      <c r="J1297" s="78"/>
      <c r="K1297" s="65"/>
      <c r="L1297" s="67">
        <f>SUM(AO1084:AO1290)</f>
        <v>90207.35</v>
      </c>
    </row>
    <row r="1298" spans="1:12" ht="14.25" hidden="1" x14ac:dyDescent="0.2">
      <c r="A1298" s="78"/>
      <c r="B1298" s="83"/>
      <c r="C1298" s="89" t="s">
        <v>969</v>
      </c>
      <c r="D1298" s="84"/>
      <c r="E1298" s="84"/>
      <c r="F1298" s="84"/>
      <c r="G1298" s="84"/>
      <c r="H1298" s="84"/>
      <c r="I1298" s="67"/>
      <c r="J1298" s="78"/>
      <c r="K1298" s="65"/>
      <c r="L1298" s="67"/>
    </row>
    <row r="1299" spans="1:12" ht="14.25" x14ac:dyDescent="0.2">
      <c r="A1299" s="78"/>
      <c r="B1299" s="83"/>
      <c r="C1299" s="84" t="s">
        <v>989</v>
      </c>
      <c r="D1299" s="84"/>
      <c r="E1299" s="84"/>
      <c r="F1299" s="84"/>
      <c r="G1299" s="84"/>
      <c r="H1299" s="84"/>
      <c r="I1299" s="67"/>
      <c r="J1299" s="78"/>
      <c r="K1299" s="65"/>
      <c r="L1299" s="67">
        <f>SUM(AT1084:AT1290)</f>
        <v>96338.43</v>
      </c>
    </row>
    <row r="1300" spans="1:12" ht="14.25" hidden="1" x14ac:dyDescent="0.2">
      <c r="A1300" s="78"/>
      <c r="B1300" s="83"/>
      <c r="C1300" s="84" t="s">
        <v>970</v>
      </c>
      <c r="D1300" s="84"/>
      <c r="E1300" s="84"/>
      <c r="F1300" s="84"/>
      <c r="G1300" s="84"/>
      <c r="H1300" s="84"/>
      <c r="I1300" s="67"/>
      <c r="J1300" s="78"/>
      <c r="K1300" s="65"/>
      <c r="L1300" s="67">
        <f>SUM(AV1084:AV1290)</f>
        <v>0</v>
      </c>
    </row>
    <row r="1301" spans="1:12" ht="14.25" x14ac:dyDescent="0.2">
      <c r="A1301" s="78"/>
      <c r="B1301" s="83"/>
      <c r="C1301" s="84" t="s">
        <v>971</v>
      </c>
      <c r="D1301" s="84"/>
      <c r="E1301" s="84"/>
      <c r="F1301" s="84"/>
      <c r="G1301" s="84"/>
      <c r="H1301" s="84"/>
      <c r="I1301" s="67"/>
      <c r="J1301" s="78"/>
      <c r="K1301" s="65"/>
      <c r="L1301" s="67">
        <f>L1303+L1304</f>
        <v>5402108.2400000012</v>
      </c>
    </row>
    <row r="1302" spans="1:12" ht="14.25" x14ac:dyDescent="0.2">
      <c r="A1302" s="78"/>
      <c r="B1302" s="83"/>
      <c r="C1302" s="89" t="s">
        <v>968</v>
      </c>
      <c r="D1302" s="84"/>
      <c r="E1302" s="84"/>
      <c r="F1302" s="84"/>
      <c r="G1302" s="84"/>
      <c r="H1302" s="84"/>
      <c r="I1302" s="67"/>
      <c r="J1302" s="78"/>
      <c r="K1302" s="65"/>
      <c r="L1302" s="67"/>
    </row>
    <row r="1303" spans="1:12" ht="14.25" x14ac:dyDescent="0.2">
      <c r="A1303" s="78"/>
      <c r="B1303" s="83"/>
      <c r="C1303" s="84" t="s">
        <v>972</v>
      </c>
      <c r="D1303" s="84"/>
      <c r="E1303" s="84"/>
      <c r="F1303" s="84"/>
      <c r="G1303" s="84"/>
      <c r="H1303" s="84"/>
      <c r="I1303" s="67"/>
      <c r="J1303" s="78"/>
      <c r="K1303" s="65"/>
      <c r="L1303" s="67">
        <f>SUM(AW1084:AW1290)-SUM(BK1084:BK1290)</f>
        <v>5402108.2400000012</v>
      </c>
    </row>
    <row r="1304" spans="1:12" ht="14.25" hidden="1" x14ac:dyDescent="0.2">
      <c r="A1304" s="78"/>
      <c r="B1304" s="83"/>
      <c r="C1304" s="84" t="s">
        <v>973</v>
      </c>
      <c r="D1304" s="84"/>
      <c r="E1304" s="84"/>
      <c r="F1304" s="84"/>
      <c r="G1304" s="84"/>
      <c r="H1304" s="84"/>
      <c r="I1304" s="67"/>
      <c r="J1304" s="78"/>
      <c r="K1304" s="65"/>
      <c r="L1304" s="67">
        <f>SUM(BC1084:BC1290)</f>
        <v>0</v>
      </c>
    </row>
    <row r="1305" spans="1:12" ht="14.25" x14ac:dyDescent="0.2">
      <c r="A1305" s="78"/>
      <c r="B1305" s="83"/>
      <c r="C1305" s="84" t="s">
        <v>974</v>
      </c>
      <c r="D1305" s="84"/>
      <c r="E1305" s="84"/>
      <c r="F1305" s="84"/>
      <c r="G1305" s="84"/>
      <c r="H1305" s="84"/>
      <c r="I1305" s="67"/>
      <c r="J1305" s="78"/>
      <c r="K1305" s="65"/>
      <c r="L1305" s="67">
        <f>SUM(BB1084:BB1290)</f>
        <v>5122.2700000000004</v>
      </c>
    </row>
    <row r="1306" spans="1:12" ht="14.25" x14ac:dyDescent="0.2">
      <c r="A1306" s="78"/>
      <c r="B1306" s="83"/>
      <c r="C1306" s="84" t="s">
        <v>975</v>
      </c>
      <c r="D1306" s="84"/>
      <c r="E1306" s="84"/>
      <c r="F1306" s="84"/>
      <c r="G1306" s="84"/>
      <c r="H1306" s="84"/>
      <c r="I1306" s="67"/>
      <c r="J1306" s="78"/>
      <c r="K1306" s="65"/>
      <c r="L1306" s="67">
        <f>SUM(AR1084:AR1290)+SUM(AT1084:AT1290)+SUM(AV1084:AV1290)</f>
        <v>511879.49000000005</v>
      </c>
    </row>
    <row r="1307" spans="1:12" ht="14.25" x14ac:dyDescent="0.2">
      <c r="A1307" s="78"/>
      <c r="B1307" s="83"/>
      <c r="C1307" s="84" t="s">
        <v>976</v>
      </c>
      <c r="D1307" s="84"/>
      <c r="E1307" s="84"/>
      <c r="F1307" s="84"/>
      <c r="G1307" s="84"/>
      <c r="H1307" s="84"/>
      <c r="I1307" s="67"/>
      <c r="J1307" s="78"/>
      <c r="K1307" s="65"/>
      <c r="L1307" s="67">
        <f>SUM(AZ1084:AZ1290)</f>
        <v>527235.87</v>
      </c>
    </row>
    <row r="1308" spans="1:12" ht="14.25" x14ac:dyDescent="0.2">
      <c r="A1308" s="78"/>
      <c r="B1308" s="83"/>
      <c r="C1308" s="84" t="s">
        <v>977</v>
      </c>
      <c r="D1308" s="84"/>
      <c r="E1308" s="84"/>
      <c r="F1308" s="84"/>
      <c r="G1308" s="84"/>
      <c r="H1308" s="84"/>
      <c r="I1308" s="67"/>
      <c r="J1308" s="78"/>
      <c r="K1308" s="65"/>
      <c r="L1308" s="67">
        <f>SUM(BA1084:BA1290)</f>
        <v>307127.69999999995</v>
      </c>
    </row>
    <row r="1309" spans="1:12" ht="14.25" hidden="1" x14ac:dyDescent="0.2">
      <c r="A1309" s="78"/>
      <c r="B1309" s="83"/>
      <c r="C1309" s="84" t="s">
        <v>978</v>
      </c>
      <c r="D1309" s="84"/>
      <c r="E1309" s="84"/>
      <c r="F1309" s="84"/>
      <c r="G1309" s="84"/>
      <c r="H1309" s="84"/>
      <c r="I1309" s="67"/>
      <c r="J1309" s="78"/>
      <c r="K1309" s="65"/>
      <c r="L1309" s="67">
        <f>L1311+L1312</f>
        <v>0</v>
      </c>
    </row>
    <row r="1310" spans="1:12" ht="14.25" hidden="1" x14ac:dyDescent="0.2">
      <c r="A1310" s="78"/>
      <c r="B1310" s="83"/>
      <c r="C1310" s="89" t="s">
        <v>965</v>
      </c>
      <c r="D1310" s="84"/>
      <c r="E1310" s="84"/>
      <c r="F1310" s="84"/>
      <c r="G1310" s="84"/>
      <c r="H1310" s="84"/>
      <c r="I1310" s="67"/>
      <c r="J1310" s="78"/>
      <c r="K1310" s="65"/>
      <c r="L1310" s="67"/>
    </row>
    <row r="1311" spans="1:12" ht="14.25" hidden="1" x14ac:dyDescent="0.2">
      <c r="A1311" s="78"/>
      <c r="B1311" s="83"/>
      <c r="C1311" s="84" t="s">
        <v>979</v>
      </c>
      <c r="D1311" s="84"/>
      <c r="E1311" s="84"/>
      <c r="F1311" s="84"/>
      <c r="G1311" s="84"/>
      <c r="H1311" s="84"/>
      <c r="I1311" s="67"/>
      <c r="J1311" s="78"/>
      <c r="K1311" s="65"/>
      <c r="L1311" s="67">
        <f>SUM(BK1084:BK1290)</f>
        <v>0</v>
      </c>
    </row>
    <row r="1312" spans="1:12" ht="14.25" hidden="1" x14ac:dyDescent="0.2">
      <c r="A1312" s="78"/>
      <c r="B1312" s="83"/>
      <c r="C1312" s="84" t="s">
        <v>980</v>
      </c>
      <c r="D1312" s="84"/>
      <c r="E1312" s="84"/>
      <c r="F1312" s="84"/>
      <c r="G1312" s="84"/>
      <c r="H1312" s="84"/>
      <c r="I1312" s="67"/>
      <c r="J1312" s="78"/>
      <c r="K1312" s="65"/>
      <c r="L1312" s="67">
        <f>SUM(BD1084:BD1290)</f>
        <v>0</v>
      </c>
    </row>
    <row r="1313" spans="1:12" ht="14.25" hidden="1" x14ac:dyDescent="0.2">
      <c r="A1313" s="78"/>
      <c r="B1313" s="83"/>
      <c r="C1313" s="84" t="s">
        <v>981</v>
      </c>
      <c r="D1313" s="84"/>
      <c r="E1313" s="84"/>
      <c r="F1313" s="84"/>
      <c r="G1313" s="84"/>
      <c r="H1313" s="84"/>
      <c r="I1313" s="67"/>
      <c r="J1313" s="78"/>
      <c r="K1313" s="65"/>
      <c r="L1313" s="67"/>
    </row>
    <row r="1314" spans="1:12" ht="14.25" hidden="1" x14ac:dyDescent="0.2">
      <c r="A1314" s="78"/>
      <c r="B1314" s="83"/>
      <c r="C1314" s="84" t="s">
        <v>982</v>
      </c>
      <c r="D1314" s="84"/>
      <c r="E1314" s="84"/>
      <c r="F1314" s="84"/>
      <c r="G1314" s="84"/>
      <c r="H1314" s="84"/>
      <c r="I1314" s="67"/>
      <c r="J1314" s="78"/>
      <c r="K1314" s="65"/>
      <c r="L1314" s="67">
        <f>SUM(BO1084:BO1290)</f>
        <v>0</v>
      </c>
    </row>
    <row r="1315" spans="1:12" ht="15" x14ac:dyDescent="0.2">
      <c r="A1315" s="85"/>
      <c r="B1315" s="86"/>
      <c r="C1315" s="87" t="s">
        <v>983</v>
      </c>
      <c r="D1315" s="87"/>
      <c r="E1315" s="87"/>
      <c r="F1315" s="87"/>
      <c r="G1315" s="87"/>
      <c r="H1315" s="87"/>
      <c r="I1315" s="70"/>
      <c r="J1315" s="85"/>
      <c r="K1315" s="88"/>
      <c r="L1315" s="70">
        <f>L1292+L1307+L1308+L1309+L1313+L1314</f>
        <v>6843680.9200000009</v>
      </c>
    </row>
    <row r="1316" spans="1:12" ht="14.25" x14ac:dyDescent="0.2">
      <c r="A1316" s="78"/>
      <c r="B1316" s="83"/>
      <c r="C1316" s="89" t="s">
        <v>984</v>
      </c>
      <c r="D1316" s="84"/>
      <c r="E1316" s="84"/>
      <c r="F1316" s="84"/>
      <c r="G1316" s="84"/>
      <c r="H1316" s="84"/>
      <c r="I1316" s="67"/>
      <c r="J1316" s="78"/>
      <c r="K1316" s="65"/>
      <c r="L1316" s="67"/>
    </row>
    <row r="1317" spans="1:12" ht="14.25" hidden="1" x14ac:dyDescent="0.2">
      <c r="A1317" s="78"/>
      <c r="B1317" s="83"/>
      <c r="C1317" s="84" t="s">
        <v>985</v>
      </c>
      <c r="D1317" s="84"/>
      <c r="E1317" s="84"/>
      <c r="F1317" s="84"/>
      <c r="G1317" s="84"/>
      <c r="H1317" s="84"/>
      <c r="I1317" s="67"/>
      <c r="J1317" s="78"/>
      <c r="K1317" s="65"/>
      <c r="L1317" s="67">
        <f>SUM(AX1084:AX1290)</f>
        <v>0</v>
      </c>
    </row>
    <row r="1318" spans="1:12" ht="14.25" hidden="1" x14ac:dyDescent="0.2">
      <c r="A1318" s="78"/>
      <c r="B1318" s="83"/>
      <c r="C1318" s="84" t="s">
        <v>986</v>
      </c>
      <c r="D1318" s="84"/>
      <c r="E1318" s="84"/>
      <c r="F1318" s="84"/>
      <c r="G1318" s="84"/>
      <c r="H1318" s="84"/>
      <c r="I1318" s="67"/>
      <c r="J1318" s="78"/>
      <c r="K1318" s="65"/>
      <c r="L1318" s="67">
        <f>SUM(AY1084:AY1290)</f>
        <v>0</v>
      </c>
    </row>
    <row r="1319" spans="1:12" ht="14.25" x14ac:dyDescent="0.2">
      <c r="A1319" s="78"/>
      <c r="B1319" s="83"/>
      <c r="C1319" s="84" t="s">
        <v>987</v>
      </c>
      <c r="D1319" s="84"/>
      <c r="E1319" s="84"/>
      <c r="F1319" s="90"/>
      <c r="G1319" s="69">
        <f>Source!F325</f>
        <v>900.75576000000001</v>
      </c>
      <c r="H1319" s="78"/>
      <c r="I1319" s="78"/>
      <c r="J1319" s="78"/>
      <c r="K1319" s="78"/>
      <c r="L1319" s="78"/>
    </row>
    <row r="1320" spans="1:12" ht="14.25" x14ac:dyDescent="0.2">
      <c r="A1320" s="78"/>
      <c r="B1320" s="83"/>
      <c r="C1320" s="84" t="s">
        <v>988</v>
      </c>
      <c r="D1320" s="84"/>
      <c r="E1320" s="84"/>
      <c r="F1320" s="90"/>
      <c r="G1320" s="69">
        <f>Source!F326</f>
        <v>200.087445</v>
      </c>
      <c r="H1320" s="78"/>
      <c r="I1320" s="78"/>
      <c r="J1320" s="78"/>
      <c r="K1320" s="78"/>
      <c r="L1320" s="78"/>
    </row>
    <row r="1323" spans="1:12" ht="16.5" x14ac:dyDescent="0.2">
      <c r="A1323" s="60" t="s">
        <v>1045</v>
      </c>
      <c r="B1323" s="60"/>
      <c r="C1323" s="60"/>
      <c r="D1323" s="60"/>
      <c r="E1323" s="60"/>
      <c r="F1323" s="60"/>
      <c r="G1323" s="60"/>
      <c r="H1323" s="60"/>
      <c r="I1323" s="60"/>
      <c r="J1323" s="60"/>
      <c r="K1323" s="60"/>
      <c r="L1323" s="60"/>
    </row>
    <row r="1324" spans="1:12" ht="93.75" x14ac:dyDescent="0.2">
      <c r="A1324" s="61" t="s">
        <v>476</v>
      </c>
      <c r="B1324" s="63" t="s">
        <v>1046</v>
      </c>
      <c r="C1324" s="63" t="s">
        <v>1047</v>
      </c>
      <c r="D1324" s="64" t="str">
        <f>Source!H337</f>
        <v>100 м3</v>
      </c>
      <c r="E1324" s="65">
        <f>Source!K337</f>
        <v>0.12375</v>
      </c>
      <c r="F1324" s="65"/>
      <c r="G1324" s="65">
        <f>Source!I337</f>
        <v>0.12375</v>
      </c>
      <c r="H1324" s="67"/>
      <c r="I1324" s="66"/>
      <c r="J1324" s="67"/>
      <c r="K1324" s="66"/>
      <c r="L1324" s="67"/>
    </row>
    <row r="1325" spans="1:12" ht="165.75" x14ac:dyDescent="0.2">
      <c r="B1325" s="68" t="str">
        <f>Source!EO337</f>
        <v>Поправка: 421/пр_2020_прил.10_т.5_п.4_гр.3</v>
      </c>
      <c r="C1325" s="68" t="str">
        <f>Source!CN337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26" spans="1:12" x14ac:dyDescent="0.2">
      <c r="C1326" s="81" t="str">
        <f>"Объем: "&amp;Source!I337&amp;"=12,375/"&amp;"100"</f>
        <v>Объем: 0,12375=12,375/100</v>
      </c>
    </row>
    <row r="1327" spans="1:12" ht="15" x14ac:dyDescent="0.2">
      <c r="A1327" s="62"/>
      <c r="B1327" s="65">
        <v>1</v>
      </c>
      <c r="C1327" s="62" t="s">
        <v>911</v>
      </c>
      <c r="D1327" s="64" t="s">
        <v>680</v>
      </c>
      <c r="E1327" s="69"/>
      <c r="F1327" s="65"/>
      <c r="G1327" s="69">
        <f>Source!U337</f>
        <v>22.869</v>
      </c>
      <c r="H1327" s="65"/>
      <c r="I1327" s="65"/>
      <c r="J1327" s="65"/>
      <c r="K1327" s="65"/>
      <c r="L1327" s="70">
        <f>SUM(L1328:L1328)-SUMIF(CE1328:CE1328, 1, L1328:L1328)</f>
        <v>8891.4699999999993</v>
      </c>
    </row>
    <row r="1328" spans="1:12" ht="28.5" x14ac:dyDescent="0.2">
      <c r="A1328" s="63"/>
      <c r="B1328" s="63" t="s">
        <v>797</v>
      </c>
      <c r="C1328" s="71" t="s">
        <v>798</v>
      </c>
      <c r="D1328" s="72" t="s">
        <v>680</v>
      </c>
      <c r="E1328" s="73">
        <v>154</v>
      </c>
      <c r="F1328" s="73">
        <f>ROUND(1.2,7)</f>
        <v>1.2</v>
      </c>
      <c r="G1328" s="73">
        <f>SmtRes!CX307</f>
        <v>22.869</v>
      </c>
      <c r="H1328" s="74"/>
      <c r="I1328" s="75"/>
      <c r="J1328" s="74">
        <f>SmtRes!CZ307</f>
        <v>388.8</v>
      </c>
      <c r="K1328" s="75"/>
      <c r="L1328" s="74">
        <f>SmtRes!DI307</f>
        <v>8891.4699999999993</v>
      </c>
    </row>
    <row r="1329" spans="1:82" ht="15" x14ac:dyDescent="0.2">
      <c r="A1329" s="63"/>
      <c r="B1329" s="63"/>
      <c r="C1329" s="77" t="s">
        <v>915</v>
      </c>
      <c r="D1329" s="64"/>
      <c r="E1329" s="65"/>
      <c r="F1329" s="65"/>
      <c r="G1329" s="65"/>
      <c r="H1329" s="67"/>
      <c r="I1329" s="66"/>
      <c r="J1329" s="67"/>
      <c r="K1329" s="66"/>
      <c r="L1329" s="67">
        <f>L1327</f>
        <v>8891.4699999999993</v>
      </c>
    </row>
    <row r="1330" spans="1:82" ht="14.25" x14ac:dyDescent="0.2">
      <c r="A1330" s="63"/>
      <c r="B1330" s="63"/>
      <c r="C1330" s="63" t="s">
        <v>916</v>
      </c>
      <c r="D1330" s="64"/>
      <c r="E1330" s="65"/>
      <c r="F1330" s="65"/>
      <c r="G1330" s="65"/>
      <c r="H1330" s="67"/>
      <c r="I1330" s="66"/>
      <c r="J1330" s="67"/>
      <c r="K1330" s="66"/>
      <c r="L1330" s="67">
        <f>SUM(AR1324:AR1333)+SUM(AS1324:AS1333)+SUM(AT1324:AT1333)+SUM(AU1324:AU1333)+SUM(AV1324:AV1333)</f>
        <v>8891.4699999999993</v>
      </c>
    </row>
    <row r="1331" spans="1:82" ht="28.5" x14ac:dyDescent="0.2">
      <c r="A1331" s="63"/>
      <c r="B1331" s="63" t="s">
        <v>484</v>
      </c>
      <c r="C1331" s="63" t="s">
        <v>1048</v>
      </c>
      <c r="D1331" s="64" t="s">
        <v>838</v>
      </c>
      <c r="E1331" s="65">
        <f>Source!BZ337</f>
        <v>89</v>
      </c>
      <c r="F1331" s="65"/>
      <c r="G1331" s="65">
        <f>Source!AT337</f>
        <v>89</v>
      </c>
      <c r="H1331" s="67"/>
      <c r="I1331" s="66"/>
      <c r="J1331" s="67"/>
      <c r="K1331" s="66"/>
      <c r="L1331" s="67">
        <f>SUM(AZ1324:AZ1333)</f>
        <v>7913.41</v>
      </c>
    </row>
    <row r="1332" spans="1:82" ht="28.5" x14ac:dyDescent="0.2">
      <c r="A1332" s="71"/>
      <c r="B1332" s="71" t="s">
        <v>485</v>
      </c>
      <c r="C1332" s="71" t="s">
        <v>1049</v>
      </c>
      <c r="D1332" s="72" t="s">
        <v>838</v>
      </c>
      <c r="E1332" s="73">
        <f>Source!CA337</f>
        <v>40</v>
      </c>
      <c r="F1332" s="73"/>
      <c r="G1332" s="73">
        <f>Source!AU337</f>
        <v>40</v>
      </c>
      <c r="H1332" s="74"/>
      <c r="I1332" s="75"/>
      <c r="J1332" s="74"/>
      <c r="K1332" s="75"/>
      <c r="L1332" s="74">
        <f>SUM(BA1324:BA1333)</f>
        <v>3556.59</v>
      </c>
    </row>
    <row r="1333" spans="1:82" ht="15" x14ac:dyDescent="0.2">
      <c r="C1333" s="79" t="s">
        <v>919</v>
      </c>
      <c r="D1333" s="79"/>
      <c r="E1333" s="79"/>
      <c r="F1333" s="79"/>
      <c r="G1333" s="79"/>
      <c r="H1333" s="79"/>
      <c r="I1333" s="80">
        <f>K1333/E1324</f>
        <v>164537.13131313131</v>
      </c>
      <c r="J1333" s="80"/>
      <c r="K1333" s="80">
        <f>L1327+L1331+L1332</f>
        <v>20361.469999999998</v>
      </c>
      <c r="L1333" s="80"/>
      <c r="AD1333">
        <f>ROUND((Source!AT337/100)*((ROUND(SUMIF(SmtRes!AQ307:'SmtRes'!AQ307,"=1",SmtRes!AD307:'SmtRes'!AD307)*Source!I337, 2)+ROUND(SUMIF(SmtRes!AQ307:'SmtRes'!AQ307,"=1",SmtRes!AC307:'SmtRes'!AC307)*Source!I337, 2))), 2)</f>
        <v>42.82</v>
      </c>
      <c r="AE1333">
        <f>ROUND((Source!AU337/100)*((ROUND(SUMIF(SmtRes!AQ307:'SmtRes'!AQ307,"=1",SmtRes!AD307:'SmtRes'!AD307)*Source!I337, 2)+ROUND(SUMIF(SmtRes!AQ307:'SmtRes'!AQ307,"=1",SmtRes!AC307:'SmtRes'!AC307)*Source!I337, 2))), 2)</f>
        <v>19.239999999999998</v>
      </c>
      <c r="AN1333" s="76">
        <f>L1327+L1331+L1332</f>
        <v>20361.469999999998</v>
      </c>
      <c r="AO1333">
        <f>0</f>
        <v>0</v>
      </c>
      <c r="AQ1333" t="s">
        <v>920</v>
      </c>
      <c r="AR1333" s="76">
        <f>L1327</f>
        <v>8891.4699999999993</v>
      </c>
      <c r="AT1333">
        <f>0</f>
        <v>0</v>
      </c>
      <c r="AV1333" t="s">
        <v>920</v>
      </c>
      <c r="AW1333">
        <f>0</f>
        <v>0</v>
      </c>
      <c r="AZ1333">
        <f>Source!X337</f>
        <v>7913.41</v>
      </c>
      <c r="BA1333">
        <f>Source!Y337</f>
        <v>3556.59</v>
      </c>
      <c r="CD1333">
        <v>1</v>
      </c>
    </row>
    <row r="1334" spans="1:82" ht="93.75" x14ac:dyDescent="0.2">
      <c r="A1334" s="61" t="s">
        <v>486</v>
      </c>
      <c r="B1334" s="63" t="s">
        <v>1046</v>
      </c>
      <c r="C1334" s="63" t="s">
        <v>1050</v>
      </c>
      <c r="D1334" s="64" t="str">
        <f>Source!H338</f>
        <v>100 м3</v>
      </c>
      <c r="E1334" s="65">
        <f>Source!K338</f>
        <v>8.7500000000000008E-3</v>
      </c>
      <c r="F1334" s="65"/>
      <c r="G1334" s="65">
        <f>Source!I338</f>
        <v>8.7500000000000008E-3</v>
      </c>
      <c r="H1334" s="67"/>
      <c r="I1334" s="66"/>
      <c r="J1334" s="67"/>
      <c r="K1334" s="66"/>
      <c r="L1334" s="67"/>
    </row>
    <row r="1335" spans="1:82" ht="280.5" x14ac:dyDescent="0.2">
      <c r="B1335" s="68" t="str">
        <f>Source!EO338</f>
        <v>Поправка: 421/пр_2020_прил.10_т.5_п.9.1_гр.3  Поправка: 421/пр_2020_прил.10_т.5_п.4_гр.3</v>
      </c>
      <c r="C1335" s="68" t="str">
        <f>Source!CN338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36" spans="1:82" x14ac:dyDescent="0.2">
      <c r="C1336" s="81" t="str">
        <f>"Объем: "&amp;Source!I338&amp;"=0,875/"&amp;"100"</f>
        <v>Объем: 0,00875=0,875/100</v>
      </c>
    </row>
    <row r="1337" spans="1:82" ht="15" x14ac:dyDescent="0.2">
      <c r="A1337" s="62"/>
      <c r="B1337" s="65">
        <v>1</v>
      </c>
      <c r="C1337" s="62" t="s">
        <v>911</v>
      </c>
      <c r="D1337" s="64" t="s">
        <v>680</v>
      </c>
      <c r="E1337" s="69"/>
      <c r="F1337" s="65"/>
      <c r="G1337" s="69">
        <f>Source!U338</f>
        <v>1.3474999999999999</v>
      </c>
      <c r="H1337" s="65"/>
      <c r="I1337" s="65"/>
      <c r="J1337" s="65"/>
      <c r="K1337" s="65"/>
      <c r="L1337" s="70">
        <f>SUM(L1338:L1338)-SUMIF(CE1338:CE1338, 1, L1338:L1338)</f>
        <v>722.99</v>
      </c>
    </row>
    <row r="1338" spans="1:82" ht="28.5" x14ac:dyDescent="0.2">
      <c r="A1338" s="63"/>
      <c r="B1338" s="63" t="s">
        <v>797</v>
      </c>
      <c r="C1338" s="71" t="s">
        <v>798</v>
      </c>
      <c r="D1338" s="72" t="s">
        <v>680</v>
      </c>
      <c r="E1338" s="73">
        <v>154</v>
      </c>
      <c r="F1338" s="73"/>
      <c r="G1338" s="73">
        <f>SmtRes!CX308</f>
        <v>1.3474999999999999</v>
      </c>
      <c r="H1338" s="74"/>
      <c r="I1338" s="75"/>
      <c r="J1338" s="74">
        <f>SmtRes!CZ308</f>
        <v>388.8</v>
      </c>
      <c r="K1338" s="75">
        <f>ROUND((1.15)*1.2,7)</f>
        <v>1.38</v>
      </c>
      <c r="L1338" s="74">
        <f>SmtRes!DI308</f>
        <v>722.99</v>
      </c>
    </row>
    <row r="1339" spans="1:82" ht="15" x14ac:dyDescent="0.2">
      <c r="A1339" s="63"/>
      <c r="B1339" s="63"/>
      <c r="C1339" s="77" t="s">
        <v>915</v>
      </c>
      <c r="D1339" s="64"/>
      <c r="E1339" s="65"/>
      <c r="F1339" s="65"/>
      <c r="G1339" s="65"/>
      <c r="H1339" s="67"/>
      <c r="I1339" s="66"/>
      <c r="J1339" s="67"/>
      <c r="K1339" s="66"/>
      <c r="L1339" s="67">
        <f>L1337</f>
        <v>722.99</v>
      </c>
    </row>
    <row r="1340" spans="1:82" ht="14.25" x14ac:dyDescent="0.2">
      <c r="A1340" s="63"/>
      <c r="B1340" s="63"/>
      <c r="C1340" s="63" t="s">
        <v>916</v>
      </c>
      <c r="D1340" s="64"/>
      <c r="E1340" s="65"/>
      <c r="F1340" s="65"/>
      <c r="G1340" s="65"/>
      <c r="H1340" s="67"/>
      <c r="I1340" s="66"/>
      <c r="J1340" s="67"/>
      <c r="K1340" s="66"/>
      <c r="L1340" s="67">
        <f>SUM(AR1334:AR1343)+SUM(AS1334:AS1343)+SUM(AT1334:AT1343)+SUM(AU1334:AU1343)+SUM(AV1334:AV1343)</f>
        <v>722.99</v>
      </c>
    </row>
    <row r="1341" spans="1:82" ht="28.5" x14ac:dyDescent="0.2">
      <c r="A1341" s="63"/>
      <c r="B1341" s="63" t="s">
        <v>484</v>
      </c>
      <c r="C1341" s="63" t="s">
        <v>1048</v>
      </c>
      <c r="D1341" s="64" t="s">
        <v>838</v>
      </c>
      <c r="E1341" s="65">
        <f>Source!BZ338</f>
        <v>89</v>
      </c>
      <c r="F1341" s="65"/>
      <c r="G1341" s="65">
        <f>Source!AT338</f>
        <v>89</v>
      </c>
      <c r="H1341" s="67"/>
      <c r="I1341" s="66"/>
      <c r="J1341" s="67"/>
      <c r="K1341" s="66"/>
      <c r="L1341" s="67">
        <f>SUM(AZ1334:AZ1343)</f>
        <v>643.46</v>
      </c>
    </row>
    <row r="1342" spans="1:82" ht="28.5" x14ac:dyDescent="0.2">
      <c r="A1342" s="71"/>
      <c r="B1342" s="71" t="s">
        <v>485</v>
      </c>
      <c r="C1342" s="71" t="s">
        <v>1049</v>
      </c>
      <c r="D1342" s="72" t="s">
        <v>838</v>
      </c>
      <c r="E1342" s="73">
        <f>Source!CA338</f>
        <v>40</v>
      </c>
      <c r="F1342" s="73"/>
      <c r="G1342" s="73">
        <f>Source!AU338</f>
        <v>40</v>
      </c>
      <c r="H1342" s="74"/>
      <c r="I1342" s="75"/>
      <c r="J1342" s="74"/>
      <c r="K1342" s="75"/>
      <c r="L1342" s="74">
        <f>SUM(BA1334:BA1343)</f>
        <v>289.2</v>
      </c>
    </row>
    <row r="1343" spans="1:82" ht="15" x14ac:dyDescent="0.2">
      <c r="C1343" s="79" t="s">
        <v>919</v>
      </c>
      <c r="D1343" s="79"/>
      <c r="E1343" s="79"/>
      <c r="F1343" s="79"/>
      <c r="G1343" s="79"/>
      <c r="H1343" s="79"/>
      <c r="I1343" s="80">
        <f>K1343/E1334</f>
        <v>189217.14285714284</v>
      </c>
      <c r="J1343" s="80"/>
      <c r="K1343" s="80">
        <f>L1337+L1341+L1342</f>
        <v>1655.65</v>
      </c>
      <c r="L1343" s="80"/>
      <c r="AD1343">
        <f>ROUND((Source!AT338/100)*((ROUND(SUMIF(SmtRes!AQ308:'SmtRes'!AQ308,"=1",SmtRes!AD308:'SmtRes'!AD308)*Source!I338, 2)+ROUND(SUMIF(SmtRes!AQ308:'SmtRes'!AQ308,"=1",SmtRes!AC308:'SmtRes'!AC308)*Source!I338, 2))), 2)</f>
        <v>3.03</v>
      </c>
      <c r="AE1343">
        <f>ROUND((Source!AU338/100)*((ROUND(SUMIF(SmtRes!AQ308:'SmtRes'!AQ308,"=1",SmtRes!AD308:'SmtRes'!AD308)*Source!I338, 2)+ROUND(SUMIF(SmtRes!AQ308:'SmtRes'!AQ308,"=1",SmtRes!AC308:'SmtRes'!AC308)*Source!I338, 2))), 2)</f>
        <v>1.36</v>
      </c>
      <c r="AN1343" s="76">
        <f>L1337+L1341+L1342</f>
        <v>1655.65</v>
      </c>
      <c r="AO1343">
        <f>0</f>
        <v>0</v>
      </c>
      <c r="AQ1343" t="s">
        <v>920</v>
      </c>
      <c r="AR1343" s="76">
        <f>L1337</f>
        <v>722.99</v>
      </c>
      <c r="AT1343">
        <f>0</f>
        <v>0</v>
      </c>
      <c r="AV1343" t="s">
        <v>920</v>
      </c>
      <c r="AW1343">
        <f>0</f>
        <v>0</v>
      </c>
      <c r="AZ1343">
        <f>Source!X338</f>
        <v>643.46</v>
      </c>
      <c r="BA1343">
        <f>Source!Y338</f>
        <v>289.2</v>
      </c>
      <c r="CD1343">
        <v>1</v>
      </c>
    </row>
    <row r="1344" spans="1:82" ht="28.5" x14ac:dyDescent="0.2">
      <c r="A1344" s="61" t="s">
        <v>487</v>
      </c>
      <c r="B1344" s="63" t="s">
        <v>1051</v>
      </c>
      <c r="C1344" s="63" t="str">
        <f>Source!G339</f>
        <v>Забивка вертикальных заземлителей вручную на глубину до 3 м</v>
      </c>
      <c r="D1344" s="64" t="str">
        <f>Source!H339</f>
        <v>ШТ</v>
      </c>
      <c r="E1344" s="65">
        <f>Source!K339</f>
        <v>99</v>
      </c>
      <c r="F1344" s="65"/>
      <c r="G1344" s="65">
        <f>Source!I339</f>
        <v>99</v>
      </c>
      <c r="H1344" s="67"/>
      <c r="I1344" s="66"/>
      <c r="J1344" s="67"/>
      <c r="K1344" s="66"/>
      <c r="L1344" s="67"/>
    </row>
    <row r="1345" spans="1:83" ht="15" x14ac:dyDescent="0.2">
      <c r="A1345" s="62"/>
      <c r="B1345" s="65">
        <v>1</v>
      </c>
      <c r="C1345" s="62" t="s">
        <v>911</v>
      </c>
      <c r="D1345" s="64" t="s">
        <v>680</v>
      </c>
      <c r="E1345" s="69"/>
      <c r="F1345" s="65"/>
      <c r="G1345" s="69">
        <f>Source!U339</f>
        <v>66.33</v>
      </c>
      <c r="H1345" s="65"/>
      <c r="I1345" s="65"/>
      <c r="J1345" s="65"/>
      <c r="K1345" s="65"/>
      <c r="L1345" s="70">
        <f>SUM(L1346:L1346)-SUMIF(CE1346:CE1346, 1, L1346:L1346)</f>
        <v>27918.959999999999</v>
      </c>
    </row>
    <row r="1346" spans="1:83" ht="28.5" x14ac:dyDescent="0.2">
      <c r="A1346" s="63"/>
      <c r="B1346" s="63" t="s">
        <v>799</v>
      </c>
      <c r="C1346" s="63" t="s">
        <v>800</v>
      </c>
      <c r="D1346" s="64" t="s">
        <v>680</v>
      </c>
      <c r="E1346" s="65">
        <v>0.67</v>
      </c>
      <c r="F1346" s="65"/>
      <c r="G1346" s="65">
        <f>SmtRes!CX309</f>
        <v>66.33</v>
      </c>
      <c r="H1346" s="67"/>
      <c r="I1346" s="66"/>
      <c r="J1346" s="67">
        <f>SmtRes!CZ309</f>
        <v>420.91</v>
      </c>
      <c r="K1346" s="66"/>
      <c r="L1346" s="67">
        <f>SmtRes!DI309</f>
        <v>27918.959999999999</v>
      </c>
    </row>
    <row r="1347" spans="1:83" ht="15" x14ac:dyDescent="0.2">
      <c r="A1347" s="62"/>
      <c r="B1347" s="65">
        <v>2</v>
      </c>
      <c r="C1347" s="62" t="s">
        <v>912</v>
      </c>
      <c r="D1347" s="64"/>
      <c r="E1347" s="69"/>
      <c r="F1347" s="65"/>
      <c r="G1347" s="69"/>
      <c r="H1347" s="65"/>
      <c r="I1347" s="65"/>
      <c r="J1347" s="65"/>
      <c r="K1347" s="65"/>
      <c r="L1347" s="70">
        <f>SUM(L1348:L1349)-SUMIF(CE1348:CE1349, 1, L1348:L1349)</f>
        <v>1137.99</v>
      </c>
    </row>
    <row r="1348" spans="1:83" ht="15" x14ac:dyDescent="0.2">
      <c r="A1348" s="62"/>
      <c r="B1348" s="65"/>
      <c r="C1348" s="62" t="s">
        <v>914</v>
      </c>
      <c r="D1348" s="64" t="s">
        <v>680</v>
      </c>
      <c r="E1348" s="69"/>
      <c r="F1348" s="65"/>
      <c r="G1348" s="69">
        <f>Source!V339</f>
        <v>0</v>
      </c>
      <c r="H1348" s="65"/>
      <c r="I1348" s="65"/>
      <c r="J1348" s="65"/>
      <c r="K1348" s="65"/>
      <c r="L1348" s="70">
        <f>SUMIF(CE1349:CE1349, 1, L1349:L1349)</f>
        <v>0</v>
      </c>
      <c r="CE1348">
        <v>1</v>
      </c>
    </row>
    <row r="1349" spans="1:83" ht="57" x14ac:dyDescent="0.2">
      <c r="A1349" s="63"/>
      <c r="B1349" s="63" t="s">
        <v>801</v>
      </c>
      <c r="C1349" s="63" t="s">
        <v>803</v>
      </c>
      <c r="D1349" s="64" t="s">
        <v>571</v>
      </c>
      <c r="E1349" s="65">
        <v>0.12</v>
      </c>
      <c r="F1349" s="65"/>
      <c r="G1349" s="65">
        <f>SmtRes!CX310</f>
        <v>11.88</v>
      </c>
      <c r="H1349" s="67"/>
      <c r="I1349" s="66"/>
      <c r="J1349" s="67">
        <f>SmtRes!CZ310</f>
        <v>95.79</v>
      </c>
      <c r="K1349" s="66"/>
      <c r="L1349" s="67">
        <f>SmtRes!DG310</f>
        <v>1137.99</v>
      </c>
    </row>
    <row r="1350" spans="1:83" ht="15" x14ac:dyDescent="0.2">
      <c r="A1350" s="62"/>
      <c r="B1350" s="65">
        <v>4</v>
      </c>
      <c r="C1350" s="62" t="s">
        <v>925</v>
      </c>
      <c r="D1350" s="64"/>
      <c r="E1350" s="69"/>
      <c r="F1350" s="65"/>
      <c r="G1350" s="69"/>
      <c r="H1350" s="65"/>
      <c r="I1350" s="65"/>
      <c r="J1350" s="65"/>
      <c r="K1350" s="65"/>
      <c r="L1350" s="70">
        <f>SUM(L1351:L1352)-SUMIF(CE1351:CE1352, 1, L1351:L1352)</f>
        <v>26113.09</v>
      </c>
    </row>
    <row r="1351" spans="1:83" ht="57" x14ac:dyDescent="0.2">
      <c r="A1351" s="63"/>
      <c r="B1351" s="63" t="s">
        <v>804</v>
      </c>
      <c r="C1351" s="63" t="s">
        <v>806</v>
      </c>
      <c r="D1351" s="64" t="s">
        <v>699</v>
      </c>
      <c r="E1351" s="65">
        <v>0.03</v>
      </c>
      <c r="F1351" s="65"/>
      <c r="G1351" s="65">
        <f>SmtRes!CX311</f>
        <v>2.97</v>
      </c>
      <c r="H1351" s="67">
        <f>SmtRes!CZ311</f>
        <v>155.63</v>
      </c>
      <c r="I1351" s="66">
        <f>SmtRes!AI311</f>
        <v>0.94</v>
      </c>
      <c r="J1351" s="67">
        <f>ROUND(H1351*I1351, 2)</f>
        <v>146.29</v>
      </c>
      <c r="K1351" s="66"/>
      <c r="L1351" s="67">
        <f>SmtRes!DF311</f>
        <v>434.48</v>
      </c>
    </row>
    <row r="1352" spans="1:83" ht="28.5" x14ac:dyDescent="0.2">
      <c r="A1352" s="63"/>
      <c r="B1352" s="63" t="s">
        <v>807</v>
      </c>
      <c r="C1352" s="71" t="s">
        <v>809</v>
      </c>
      <c r="D1352" s="72" t="s">
        <v>237</v>
      </c>
      <c r="E1352" s="73">
        <v>5.0000000000000001E-3</v>
      </c>
      <c r="F1352" s="73"/>
      <c r="G1352" s="73">
        <f>SmtRes!CX312</f>
        <v>0.495</v>
      </c>
      <c r="H1352" s="74"/>
      <c r="I1352" s="75"/>
      <c r="J1352" s="74">
        <f>SmtRes!CZ312</f>
        <v>51875.98</v>
      </c>
      <c r="K1352" s="75"/>
      <c r="L1352" s="74">
        <f>SmtRes!DF312</f>
        <v>25678.61</v>
      </c>
    </row>
    <row r="1353" spans="1:83" ht="15" x14ac:dyDescent="0.2">
      <c r="A1353" s="63"/>
      <c r="B1353" s="63"/>
      <c r="C1353" s="77" t="s">
        <v>915</v>
      </c>
      <c r="D1353" s="64"/>
      <c r="E1353" s="65"/>
      <c r="F1353" s="65"/>
      <c r="G1353" s="65"/>
      <c r="H1353" s="67"/>
      <c r="I1353" s="66"/>
      <c r="J1353" s="67"/>
      <c r="K1353" s="66"/>
      <c r="L1353" s="67">
        <f>L1345+L1347+L1348+L1350</f>
        <v>55170.04</v>
      </c>
    </row>
    <row r="1354" spans="1:83" ht="14.25" x14ac:dyDescent="0.2">
      <c r="A1354" s="63"/>
      <c r="B1354" s="63"/>
      <c r="C1354" s="63" t="s">
        <v>916</v>
      </c>
      <c r="D1354" s="64"/>
      <c r="E1354" s="65"/>
      <c r="F1354" s="65"/>
      <c r="G1354" s="65"/>
      <c r="H1354" s="67"/>
      <c r="I1354" s="66"/>
      <c r="J1354" s="67"/>
      <c r="K1354" s="66"/>
      <c r="L1354" s="67">
        <f>SUM(AR1344:AR1357)+SUM(AS1344:AS1357)+SUM(AT1344:AT1357)+SUM(AU1344:AU1357)+SUM(AV1344:AV1357)</f>
        <v>27918.959999999999</v>
      </c>
    </row>
    <row r="1355" spans="1:83" ht="14.25" x14ac:dyDescent="0.2">
      <c r="A1355" s="63"/>
      <c r="B1355" s="63" t="s">
        <v>27</v>
      </c>
      <c r="C1355" s="63" t="s">
        <v>917</v>
      </c>
      <c r="D1355" s="64" t="s">
        <v>838</v>
      </c>
      <c r="E1355" s="65">
        <f>Source!BZ339</f>
        <v>103</v>
      </c>
      <c r="F1355" s="65"/>
      <c r="G1355" s="65">
        <f>Source!AT339</f>
        <v>103</v>
      </c>
      <c r="H1355" s="67"/>
      <c r="I1355" s="66"/>
      <c r="J1355" s="67"/>
      <c r="K1355" s="66"/>
      <c r="L1355" s="67">
        <f>SUM(AZ1344:AZ1357)</f>
        <v>28756.53</v>
      </c>
    </row>
    <row r="1356" spans="1:83" ht="14.25" x14ac:dyDescent="0.2">
      <c r="A1356" s="71"/>
      <c r="B1356" s="71" t="s">
        <v>28</v>
      </c>
      <c r="C1356" s="71" t="s">
        <v>918</v>
      </c>
      <c r="D1356" s="72" t="s">
        <v>838</v>
      </c>
      <c r="E1356" s="73">
        <f>Source!CA339</f>
        <v>60</v>
      </c>
      <c r="F1356" s="73"/>
      <c r="G1356" s="73">
        <f>Source!AU339</f>
        <v>60</v>
      </c>
      <c r="H1356" s="74"/>
      <c r="I1356" s="75"/>
      <c r="J1356" s="74"/>
      <c r="K1356" s="75"/>
      <c r="L1356" s="74">
        <f>SUM(BA1344:BA1357)</f>
        <v>16751.38</v>
      </c>
    </row>
    <row r="1357" spans="1:83" ht="15" x14ac:dyDescent="0.2">
      <c r="C1357" s="79" t="s">
        <v>919</v>
      </c>
      <c r="D1357" s="79"/>
      <c r="E1357" s="79"/>
      <c r="F1357" s="79"/>
      <c r="G1357" s="79"/>
      <c r="H1357" s="79"/>
      <c r="I1357" s="80">
        <f>K1357/E1344</f>
        <v>1016.94898989899</v>
      </c>
      <c r="J1357" s="80"/>
      <c r="K1357" s="80">
        <f>L1345+L1347+L1350+L1355+L1356+L1348</f>
        <v>100677.95000000001</v>
      </c>
      <c r="L1357" s="80"/>
      <c r="AD1357">
        <f>ROUND((Source!AT339/100)*((ROUND(SUMIF(SmtRes!AQ309:'SmtRes'!AQ312,"=1",SmtRes!AD309:'SmtRes'!AD312)*Source!I339, 2)+ROUND(SUMIF(SmtRes!AQ309:'SmtRes'!AQ312,"=1",SmtRes!AC309:'SmtRes'!AC312)*Source!I339, 2))), 2)</f>
        <v>42920.19</v>
      </c>
      <c r="AE1357">
        <f>ROUND((Source!AU339/100)*((ROUND(SUMIF(SmtRes!AQ309:'SmtRes'!AQ312,"=1",SmtRes!AD309:'SmtRes'!AD312)*Source!I339, 2)+ROUND(SUMIF(SmtRes!AQ309:'SmtRes'!AQ312,"=1",SmtRes!AC309:'SmtRes'!AC312)*Source!I339, 2))), 2)</f>
        <v>25002.05</v>
      </c>
      <c r="AN1357" s="76">
        <f>L1345+L1347+L1350+L1355+L1356+L1348</f>
        <v>100677.95000000001</v>
      </c>
      <c r="AO1357" s="76">
        <f>L1347</f>
        <v>1137.99</v>
      </c>
      <c r="AQ1357" t="s">
        <v>920</v>
      </c>
      <c r="AR1357" s="76">
        <f>L1345</f>
        <v>27918.959999999999</v>
      </c>
      <c r="AT1357" s="76">
        <f>L1348</f>
        <v>0</v>
      </c>
      <c r="AV1357" t="s">
        <v>920</v>
      </c>
      <c r="AW1357" s="76">
        <f>L1350</f>
        <v>26113.09</v>
      </c>
      <c r="AZ1357">
        <f>Source!X339</f>
        <v>28756.53</v>
      </c>
      <c r="BA1357">
        <f>Source!Y339</f>
        <v>16751.38</v>
      </c>
      <c r="CD1357">
        <v>1</v>
      </c>
    </row>
    <row r="1358" spans="1:83" ht="42.75" x14ac:dyDescent="0.2">
      <c r="A1358" s="82" t="s">
        <v>491</v>
      </c>
      <c r="B1358" s="71" t="str">
        <f>Source!F340</f>
        <v>08.4.03.03-0006</v>
      </c>
      <c r="C1358" s="71" t="str">
        <f>Source!G340</f>
        <v>Сталь арматурная рифленая свариваемая, класс A500C, диаметр 16 мм</v>
      </c>
      <c r="D1358" s="72" t="str">
        <f>Source!H340</f>
        <v>т</v>
      </c>
      <c r="E1358" s="73">
        <f>Source!K340</f>
        <v>0.46866600000000003</v>
      </c>
      <c r="F1358" s="73"/>
      <c r="G1358" s="73">
        <f>Source!I340</f>
        <v>0.46866600000000003</v>
      </c>
      <c r="H1358" s="74">
        <f>Source!AL340</f>
        <v>55389.5</v>
      </c>
      <c r="I1358" s="75">
        <f>IF(Source!BC340&lt;&gt; 0, Source!BC340, 1)</f>
        <v>0.91</v>
      </c>
      <c r="J1358" s="74">
        <f>ROUND(H1358*I1358, 2)</f>
        <v>50404.45</v>
      </c>
      <c r="K1358" s="75"/>
      <c r="L1358" s="74">
        <f>Source!P340</f>
        <v>23622.85</v>
      </c>
    </row>
    <row r="1359" spans="1:83" ht="15" x14ac:dyDescent="0.2">
      <c r="C1359" s="79" t="s">
        <v>919</v>
      </c>
      <c r="D1359" s="79"/>
      <c r="E1359" s="79"/>
      <c r="F1359" s="79"/>
      <c r="G1359" s="79"/>
      <c r="H1359" s="79"/>
      <c r="I1359" s="80">
        <f>K1359/E1358</f>
        <v>50404.44581002248</v>
      </c>
      <c r="J1359" s="80"/>
      <c r="K1359" s="80">
        <f>L1358</f>
        <v>23622.85</v>
      </c>
      <c r="L1359" s="80"/>
      <c r="AD1359">
        <f>ROUND((Source!AT340/100)*((ROUND(ROUND(Source!AO340,2)*Source!I340, 2)+ROUND(ROUND(Source!AN340,2)*Source!I340, 2))), 2)</f>
        <v>0</v>
      </c>
      <c r="AE1359">
        <f>ROUND((Source!AU340/100)*((ROUND(ROUND(Source!AO340,2)*Source!I340, 2)+ROUND(ROUND(Source!AN340,2)*Source!I340, 2))), 2)</f>
        <v>0</v>
      </c>
      <c r="AN1359" s="76">
        <f>L1358</f>
        <v>23622.85</v>
      </c>
      <c r="AO1359">
        <f>0</f>
        <v>0</v>
      </c>
      <c r="AQ1359" t="s">
        <v>920</v>
      </c>
      <c r="AR1359">
        <f>0</f>
        <v>0</v>
      </c>
      <c r="AT1359">
        <f>0</f>
        <v>0</v>
      </c>
      <c r="AV1359" t="s">
        <v>920</v>
      </c>
      <c r="AW1359" s="76">
        <f>L1358</f>
        <v>23622.85</v>
      </c>
      <c r="AZ1359">
        <f>Source!X340</f>
        <v>0</v>
      </c>
      <c r="BA1359">
        <f>Source!Y340</f>
        <v>0</v>
      </c>
      <c r="CD1359">
        <v>1</v>
      </c>
    </row>
    <row r="1360" spans="1:83" ht="79.5" x14ac:dyDescent="0.2">
      <c r="A1360" s="61" t="s">
        <v>495</v>
      </c>
      <c r="B1360" s="63" t="s">
        <v>1051</v>
      </c>
      <c r="C1360" s="63" t="s">
        <v>1052</v>
      </c>
      <c r="D1360" s="64" t="str">
        <f>Source!H341</f>
        <v>ШТ</v>
      </c>
      <c r="E1360" s="65">
        <f>Source!K341</f>
        <v>7</v>
      </c>
      <c r="F1360" s="65"/>
      <c r="G1360" s="65">
        <f>Source!I341</f>
        <v>7</v>
      </c>
      <c r="H1360" s="67"/>
      <c r="I1360" s="66"/>
      <c r="J1360" s="67"/>
      <c r="K1360" s="66"/>
      <c r="L1360" s="67"/>
    </row>
    <row r="1361" spans="1:83" ht="127.5" x14ac:dyDescent="0.2">
      <c r="B1361" s="68" t="str">
        <f>Source!EO341</f>
        <v>Поправка: 421/пр_2020_прил.10_т.5_п.9.1_гр.3</v>
      </c>
      <c r="C1361" s="68" t="str">
        <f>Source!CN341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362" spans="1:83" ht="15" x14ac:dyDescent="0.2">
      <c r="A1362" s="62"/>
      <c r="B1362" s="65">
        <v>1</v>
      </c>
      <c r="C1362" s="62" t="s">
        <v>911</v>
      </c>
      <c r="D1362" s="64" t="s">
        <v>680</v>
      </c>
      <c r="E1362" s="69"/>
      <c r="F1362" s="65"/>
      <c r="G1362" s="69">
        <f>Source!U341</f>
        <v>5.3935000000000004</v>
      </c>
      <c r="H1362" s="65"/>
      <c r="I1362" s="65"/>
      <c r="J1362" s="65"/>
      <c r="K1362" s="65"/>
      <c r="L1362" s="70">
        <f>SUM(L1363:L1363)-SUMIF(CE1363:CE1363, 1, L1363:L1363)</f>
        <v>2270.1799999999998</v>
      </c>
    </row>
    <row r="1363" spans="1:83" ht="28.5" x14ac:dyDescent="0.2">
      <c r="A1363" s="63"/>
      <c r="B1363" s="63" t="s">
        <v>799</v>
      </c>
      <c r="C1363" s="63" t="s">
        <v>800</v>
      </c>
      <c r="D1363" s="64" t="s">
        <v>680</v>
      </c>
      <c r="E1363" s="65">
        <v>0.67</v>
      </c>
      <c r="F1363" s="65">
        <f>ROUND(1.15,7)</f>
        <v>1.1499999999999999</v>
      </c>
      <c r="G1363" s="65">
        <f>SmtRes!CX313</f>
        <v>5.3935000000000004</v>
      </c>
      <c r="H1363" s="67"/>
      <c r="I1363" s="66"/>
      <c r="J1363" s="67">
        <f>SmtRes!CZ313</f>
        <v>420.91</v>
      </c>
      <c r="K1363" s="66"/>
      <c r="L1363" s="67">
        <f>SmtRes!DI313</f>
        <v>2270.1799999999998</v>
      </c>
    </row>
    <row r="1364" spans="1:83" ht="15" x14ac:dyDescent="0.2">
      <c r="A1364" s="62"/>
      <c r="B1364" s="65">
        <v>2</v>
      </c>
      <c r="C1364" s="62" t="s">
        <v>912</v>
      </c>
      <c r="D1364" s="64"/>
      <c r="E1364" s="69"/>
      <c r="F1364" s="65"/>
      <c r="G1364" s="69"/>
      <c r="H1364" s="65"/>
      <c r="I1364" s="65"/>
      <c r="J1364" s="65"/>
      <c r="K1364" s="65"/>
      <c r="L1364" s="70">
        <f>SUM(L1365:L1366)-SUMIF(CE1365:CE1366, 1, L1365:L1366)</f>
        <v>92.53</v>
      </c>
    </row>
    <row r="1365" spans="1:83" ht="15" x14ac:dyDescent="0.2">
      <c r="A1365" s="62"/>
      <c r="B1365" s="65"/>
      <c r="C1365" s="62" t="s">
        <v>914</v>
      </c>
      <c r="D1365" s="64" t="s">
        <v>680</v>
      </c>
      <c r="E1365" s="69"/>
      <c r="F1365" s="65"/>
      <c r="G1365" s="69">
        <f>Source!V341</f>
        <v>0</v>
      </c>
      <c r="H1365" s="65"/>
      <c r="I1365" s="65"/>
      <c r="J1365" s="65"/>
      <c r="K1365" s="65"/>
      <c r="L1365" s="70">
        <f>SUMIF(CE1366:CE1366, 1, L1366:L1366)</f>
        <v>0</v>
      </c>
      <c r="CE1365">
        <v>1</v>
      </c>
    </row>
    <row r="1366" spans="1:83" ht="57" x14ac:dyDescent="0.2">
      <c r="A1366" s="63"/>
      <c r="B1366" s="63" t="s">
        <v>801</v>
      </c>
      <c r="C1366" s="63" t="s">
        <v>803</v>
      </c>
      <c r="D1366" s="64" t="s">
        <v>571</v>
      </c>
      <c r="E1366" s="65">
        <v>0.12</v>
      </c>
      <c r="F1366" s="65">
        <f>ROUND(1.15,7)</f>
        <v>1.1499999999999999</v>
      </c>
      <c r="G1366" s="65">
        <f>SmtRes!CX314</f>
        <v>0.96599999999999997</v>
      </c>
      <c r="H1366" s="67"/>
      <c r="I1366" s="66"/>
      <c r="J1366" s="67">
        <f>SmtRes!CZ314</f>
        <v>95.79</v>
      </c>
      <c r="K1366" s="66"/>
      <c r="L1366" s="67">
        <f>SmtRes!DG314</f>
        <v>92.53</v>
      </c>
    </row>
    <row r="1367" spans="1:83" ht="15" x14ac:dyDescent="0.2">
      <c r="A1367" s="62"/>
      <c r="B1367" s="65">
        <v>4</v>
      </c>
      <c r="C1367" s="62" t="s">
        <v>925</v>
      </c>
      <c r="D1367" s="64"/>
      <c r="E1367" s="69"/>
      <c r="F1367" s="65"/>
      <c r="G1367" s="69"/>
      <c r="H1367" s="65"/>
      <c r="I1367" s="65"/>
      <c r="J1367" s="65"/>
      <c r="K1367" s="65"/>
      <c r="L1367" s="70">
        <f>SUM(L1368:L1369)-SUMIF(CE1368:CE1369, 1, L1368:L1369)</f>
        <v>1846.38</v>
      </c>
    </row>
    <row r="1368" spans="1:83" ht="57" x14ac:dyDescent="0.2">
      <c r="A1368" s="63"/>
      <c r="B1368" s="63" t="s">
        <v>804</v>
      </c>
      <c r="C1368" s="63" t="s">
        <v>806</v>
      </c>
      <c r="D1368" s="64" t="s">
        <v>699</v>
      </c>
      <c r="E1368" s="65">
        <v>0.03</v>
      </c>
      <c r="F1368" s="65"/>
      <c r="G1368" s="65">
        <f>SmtRes!CX315</f>
        <v>0.21</v>
      </c>
      <c r="H1368" s="67">
        <f>SmtRes!CZ315</f>
        <v>155.63</v>
      </c>
      <c r="I1368" s="66">
        <f>SmtRes!AI315</f>
        <v>0.94</v>
      </c>
      <c r="J1368" s="67">
        <f>ROUND(H1368*I1368, 2)</f>
        <v>146.29</v>
      </c>
      <c r="K1368" s="66"/>
      <c r="L1368" s="67">
        <f>SmtRes!DF315</f>
        <v>30.72</v>
      </c>
    </row>
    <row r="1369" spans="1:83" ht="28.5" x14ac:dyDescent="0.2">
      <c r="A1369" s="63"/>
      <c r="B1369" s="63" t="s">
        <v>807</v>
      </c>
      <c r="C1369" s="71" t="s">
        <v>809</v>
      </c>
      <c r="D1369" s="72" t="s">
        <v>237</v>
      </c>
      <c r="E1369" s="73">
        <v>5.0000000000000001E-3</v>
      </c>
      <c r="F1369" s="73"/>
      <c r="G1369" s="73">
        <f>SmtRes!CX316</f>
        <v>3.5000000000000003E-2</v>
      </c>
      <c r="H1369" s="74"/>
      <c r="I1369" s="75"/>
      <c r="J1369" s="74">
        <f>SmtRes!CZ316</f>
        <v>51875.98</v>
      </c>
      <c r="K1369" s="75"/>
      <c r="L1369" s="74">
        <f>SmtRes!DF316</f>
        <v>1815.66</v>
      </c>
    </row>
    <row r="1370" spans="1:83" ht="15" x14ac:dyDescent="0.2">
      <c r="A1370" s="63"/>
      <c r="B1370" s="63"/>
      <c r="C1370" s="77" t="s">
        <v>915</v>
      </c>
      <c r="D1370" s="64"/>
      <c r="E1370" s="65"/>
      <c r="F1370" s="65"/>
      <c r="G1370" s="65"/>
      <c r="H1370" s="67"/>
      <c r="I1370" s="66"/>
      <c r="J1370" s="67"/>
      <c r="K1370" s="66"/>
      <c r="L1370" s="67">
        <f>L1362+L1364+L1365+L1367</f>
        <v>4209.09</v>
      </c>
    </row>
    <row r="1371" spans="1:83" ht="14.25" x14ac:dyDescent="0.2">
      <c r="A1371" s="63"/>
      <c r="B1371" s="63"/>
      <c r="C1371" s="63" t="s">
        <v>916</v>
      </c>
      <c r="D1371" s="64"/>
      <c r="E1371" s="65"/>
      <c r="F1371" s="65"/>
      <c r="G1371" s="65"/>
      <c r="H1371" s="67"/>
      <c r="I1371" s="66"/>
      <c r="J1371" s="67"/>
      <c r="K1371" s="66"/>
      <c r="L1371" s="67">
        <f>SUM(AR1360:AR1374)+SUM(AS1360:AS1374)+SUM(AT1360:AT1374)+SUM(AU1360:AU1374)+SUM(AV1360:AV1374)</f>
        <v>2270.1799999999998</v>
      </c>
    </row>
    <row r="1372" spans="1:83" ht="14.25" x14ac:dyDescent="0.2">
      <c r="A1372" s="63"/>
      <c r="B1372" s="63" t="s">
        <v>27</v>
      </c>
      <c r="C1372" s="63" t="s">
        <v>917</v>
      </c>
      <c r="D1372" s="64" t="s">
        <v>838</v>
      </c>
      <c r="E1372" s="65">
        <f>Source!BZ341</f>
        <v>103</v>
      </c>
      <c r="F1372" s="65"/>
      <c r="G1372" s="65">
        <f>Source!AT341</f>
        <v>103</v>
      </c>
      <c r="H1372" s="67"/>
      <c r="I1372" s="66"/>
      <c r="J1372" s="67"/>
      <c r="K1372" s="66"/>
      <c r="L1372" s="67">
        <f>SUM(AZ1360:AZ1374)</f>
        <v>2338.29</v>
      </c>
    </row>
    <row r="1373" spans="1:83" ht="14.25" x14ac:dyDescent="0.2">
      <c r="A1373" s="71"/>
      <c r="B1373" s="71" t="s">
        <v>28</v>
      </c>
      <c r="C1373" s="71" t="s">
        <v>918</v>
      </c>
      <c r="D1373" s="72" t="s">
        <v>838</v>
      </c>
      <c r="E1373" s="73">
        <f>Source!CA341</f>
        <v>60</v>
      </c>
      <c r="F1373" s="73"/>
      <c r="G1373" s="73">
        <f>Source!AU341</f>
        <v>60</v>
      </c>
      <c r="H1373" s="74"/>
      <c r="I1373" s="75"/>
      <c r="J1373" s="74"/>
      <c r="K1373" s="75"/>
      <c r="L1373" s="74">
        <f>SUM(BA1360:BA1374)</f>
        <v>1362.11</v>
      </c>
    </row>
    <row r="1374" spans="1:83" ht="15" x14ac:dyDescent="0.2">
      <c r="C1374" s="79" t="s">
        <v>919</v>
      </c>
      <c r="D1374" s="79"/>
      <c r="E1374" s="79"/>
      <c r="F1374" s="79"/>
      <c r="G1374" s="79"/>
      <c r="H1374" s="79"/>
      <c r="I1374" s="80">
        <f>K1374/E1360</f>
        <v>1129.9271428571428</v>
      </c>
      <c r="J1374" s="80"/>
      <c r="K1374" s="80">
        <f>L1362+L1364+L1367+L1372+L1373+L1365</f>
        <v>7909.49</v>
      </c>
      <c r="L1374" s="80"/>
      <c r="AD1374">
        <f>ROUND((Source!AT341/100)*((ROUND(SUMIF(SmtRes!AQ313:'SmtRes'!AQ316,"=1",SmtRes!AD313:'SmtRes'!AD316)*Source!I341, 2)+ROUND(SUMIF(SmtRes!AQ313:'SmtRes'!AQ316,"=1",SmtRes!AC313:'SmtRes'!AC316)*Source!I341, 2))), 2)</f>
        <v>3034.76</v>
      </c>
      <c r="AE1374">
        <f>ROUND((Source!AU341/100)*((ROUND(SUMIF(SmtRes!AQ313:'SmtRes'!AQ316,"=1",SmtRes!AD313:'SmtRes'!AD316)*Source!I341, 2)+ROUND(SUMIF(SmtRes!AQ313:'SmtRes'!AQ316,"=1",SmtRes!AC313:'SmtRes'!AC316)*Source!I341, 2))), 2)</f>
        <v>1767.82</v>
      </c>
      <c r="AN1374" s="76">
        <f>L1362+L1364+L1367+L1372+L1373+L1365</f>
        <v>7909.49</v>
      </c>
      <c r="AO1374" s="76">
        <f>L1364</f>
        <v>92.53</v>
      </c>
      <c r="AQ1374" t="s">
        <v>920</v>
      </c>
      <c r="AR1374" s="76">
        <f>L1362</f>
        <v>2270.1799999999998</v>
      </c>
      <c r="AT1374" s="76">
        <f>L1365</f>
        <v>0</v>
      </c>
      <c r="AV1374" t="s">
        <v>920</v>
      </c>
      <c r="AW1374" s="76">
        <f>L1367</f>
        <v>1846.38</v>
      </c>
      <c r="AZ1374">
        <f>Source!X341</f>
        <v>2338.29</v>
      </c>
      <c r="BA1374">
        <f>Source!Y341</f>
        <v>1362.11</v>
      </c>
      <c r="CD1374">
        <v>1</v>
      </c>
    </row>
    <row r="1375" spans="1:83" ht="42.75" x14ac:dyDescent="0.2">
      <c r="A1375" s="82" t="s">
        <v>496</v>
      </c>
      <c r="B1375" s="71" t="str">
        <f>Source!F342</f>
        <v>08.4.03.03-0006</v>
      </c>
      <c r="C1375" s="71" t="str">
        <f>Source!G342</f>
        <v>Сталь арматурная рифленая свариваемая, класс A500C, диаметр 16 мм</v>
      </c>
      <c r="D1375" s="72" t="str">
        <f>Source!H342</f>
        <v>т</v>
      </c>
      <c r="E1375" s="73">
        <f>Source!K342</f>
        <v>3.3138000000000001E-2</v>
      </c>
      <c r="F1375" s="73"/>
      <c r="G1375" s="73">
        <f>Source!I342</f>
        <v>3.3138000000000001E-2</v>
      </c>
      <c r="H1375" s="74">
        <f>Source!AL342</f>
        <v>55389.5</v>
      </c>
      <c r="I1375" s="75">
        <f>IF(Source!BC342&lt;&gt; 0, Source!BC342, 1)</f>
        <v>0.91</v>
      </c>
      <c r="J1375" s="74">
        <f>ROUND(H1375*I1375, 2)</f>
        <v>50404.45</v>
      </c>
      <c r="K1375" s="75"/>
      <c r="L1375" s="74">
        <f>Source!P342</f>
        <v>1670.3</v>
      </c>
    </row>
    <row r="1376" spans="1:83" ht="15" x14ac:dyDescent="0.2">
      <c r="C1376" s="79" t="s">
        <v>919</v>
      </c>
      <c r="D1376" s="79"/>
      <c r="E1376" s="79"/>
      <c r="F1376" s="79"/>
      <c r="G1376" s="79"/>
      <c r="H1376" s="79"/>
      <c r="I1376" s="80">
        <f>K1376/E1375</f>
        <v>50404.369605890519</v>
      </c>
      <c r="J1376" s="80"/>
      <c r="K1376" s="80">
        <f>L1375</f>
        <v>1670.3</v>
      </c>
      <c r="L1376" s="80"/>
      <c r="AD1376">
        <f>ROUND((Source!AT342/100)*((ROUND(ROUND(Source!AO342,2)*Source!I342, 2)+ROUND(ROUND(Source!AN342,2)*Source!I342, 2))), 2)</f>
        <v>0</v>
      </c>
      <c r="AE1376">
        <f>ROUND((Source!AU342/100)*((ROUND(ROUND(Source!AO342,2)*Source!I342, 2)+ROUND(ROUND(Source!AN342,2)*Source!I342, 2))), 2)</f>
        <v>0</v>
      </c>
      <c r="AN1376" s="76">
        <f>L1375</f>
        <v>1670.3</v>
      </c>
      <c r="AO1376">
        <f>0</f>
        <v>0</v>
      </c>
      <c r="AQ1376" t="s">
        <v>920</v>
      </c>
      <c r="AR1376">
        <f>0</f>
        <v>0</v>
      </c>
      <c r="AT1376">
        <f>0</f>
        <v>0</v>
      </c>
      <c r="AV1376" t="s">
        <v>920</v>
      </c>
      <c r="AW1376" s="76">
        <f>L1375</f>
        <v>1670.3</v>
      </c>
      <c r="AZ1376">
        <f>Source!X342</f>
        <v>0</v>
      </c>
      <c r="BA1376">
        <f>Source!Y342</f>
        <v>0</v>
      </c>
      <c r="CD1376">
        <v>1</v>
      </c>
    </row>
    <row r="1377" spans="1:83" ht="28.5" x14ac:dyDescent="0.2">
      <c r="A1377" s="61" t="s">
        <v>497</v>
      </c>
      <c r="B1377" s="63" t="s">
        <v>1053</v>
      </c>
      <c r="C1377" s="63" t="str">
        <f>Source!G343</f>
        <v>Устройство шин заземления опор ВЛ и подстанций</v>
      </c>
      <c r="D1377" s="64" t="str">
        <f>Source!H343</f>
        <v>10 м</v>
      </c>
      <c r="E1377" s="65">
        <f>Source!K343</f>
        <v>89.3</v>
      </c>
      <c r="F1377" s="65"/>
      <c r="G1377" s="65">
        <f>Source!I343</f>
        <v>89.3</v>
      </c>
      <c r="H1377" s="67"/>
      <c r="I1377" s="66"/>
      <c r="J1377" s="67"/>
      <c r="K1377" s="66"/>
      <c r="L1377" s="67"/>
    </row>
    <row r="1378" spans="1:83" x14ac:dyDescent="0.2">
      <c r="C1378" s="81" t="str">
        <f>"Объем: "&amp;Source!I343&amp;"=893/"&amp;"10"</f>
        <v>Объем: 89,3=893/10</v>
      </c>
    </row>
    <row r="1379" spans="1:83" ht="15" x14ac:dyDescent="0.2">
      <c r="A1379" s="62"/>
      <c r="B1379" s="65">
        <v>1</v>
      </c>
      <c r="C1379" s="62" t="s">
        <v>911</v>
      </c>
      <c r="D1379" s="64" t="s">
        <v>680</v>
      </c>
      <c r="E1379" s="69"/>
      <c r="F1379" s="65"/>
      <c r="G1379" s="69">
        <f>Source!U343</f>
        <v>160.74</v>
      </c>
      <c r="H1379" s="65"/>
      <c r="I1379" s="65"/>
      <c r="J1379" s="65"/>
      <c r="K1379" s="65"/>
      <c r="L1379" s="70">
        <f>SUM(L1380:L1380)-SUMIF(CE1380:CE1380, 1, L1380:L1380)</f>
        <v>67657.070000000007</v>
      </c>
    </row>
    <row r="1380" spans="1:83" ht="28.5" x14ac:dyDescent="0.2">
      <c r="A1380" s="63"/>
      <c r="B1380" s="63" t="s">
        <v>799</v>
      </c>
      <c r="C1380" s="63" t="s">
        <v>800</v>
      </c>
      <c r="D1380" s="64" t="s">
        <v>680</v>
      </c>
      <c r="E1380" s="65">
        <v>1.8</v>
      </c>
      <c r="F1380" s="65"/>
      <c r="G1380" s="65">
        <f>SmtRes!CX317</f>
        <v>160.74</v>
      </c>
      <c r="H1380" s="67"/>
      <c r="I1380" s="66"/>
      <c r="J1380" s="67">
        <f>SmtRes!CZ317</f>
        <v>420.91</v>
      </c>
      <c r="K1380" s="66"/>
      <c r="L1380" s="67">
        <f>SmtRes!DI317</f>
        <v>67657.070000000007</v>
      </c>
    </row>
    <row r="1381" spans="1:83" ht="15" x14ac:dyDescent="0.2">
      <c r="A1381" s="62"/>
      <c r="B1381" s="65">
        <v>2</v>
      </c>
      <c r="C1381" s="62" t="s">
        <v>912</v>
      </c>
      <c r="D1381" s="64"/>
      <c r="E1381" s="69"/>
      <c r="F1381" s="65"/>
      <c r="G1381" s="69"/>
      <c r="H1381" s="65"/>
      <c r="I1381" s="65"/>
      <c r="J1381" s="65"/>
      <c r="K1381" s="65"/>
      <c r="L1381" s="70">
        <f>SUM(L1382:L1385)-SUMIF(CE1382:CE1385, 1, L1382:L1385)</f>
        <v>914.12</v>
      </c>
    </row>
    <row r="1382" spans="1:83" ht="15" x14ac:dyDescent="0.2">
      <c r="A1382" s="62"/>
      <c r="B1382" s="65"/>
      <c r="C1382" s="62" t="s">
        <v>914</v>
      </c>
      <c r="D1382" s="64" t="s">
        <v>680</v>
      </c>
      <c r="E1382" s="69"/>
      <c r="F1382" s="65"/>
      <c r="G1382" s="69">
        <f>Source!V343</f>
        <v>0.89300000000000002</v>
      </c>
      <c r="H1382" s="65"/>
      <c r="I1382" s="65"/>
      <c r="J1382" s="65"/>
      <c r="K1382" s="65"/>
      <c r="L1382" s="70">
        <f>SUMIF(CE1383:CE1385, 1, L1383:L1385)</f>
        <v>426.84</v>
      </c>
      <c r="CE1382">
        <v>1</v>
      </c>
    </row>
    <row r="1383" spans="1:83" ht="28.5" x14ac:dyDescent="0.2">
      <c r="A1383" s="63"/>
      <c r="B1383" s="63" t="s">
        <v>687</v>
      </c>
      <c r="C1383" s="63" t="s">
        <v>689</v>
      </c>
      <c r="D1383" s="64" t="s">
        <v>571</v>
      </c>
      <c r="E1383" s="65">
        <v>0.01</v>
      </c>
      <c r="F1383" s="65"/>
      <c r="G1383" s="65">
        <f>SmtRes!CX319</f>
        <v>0.89300000000000002</v>
      </c>
      <c r="H1383" s="67"/>
      <c r="I1383" s="66"/>
      <c r="J1383" s="67">
        <f>SmtRes!CZ319</f>
        <v>544.70000000000005</v>
      </c>
      <c r="K1383" s="66"/>
      <c r="L1383" s="67">
        <f>SmtRes!DG319</f>
        <v>486.42</v>
      </c>
    </row>
    <row r="1384" spans="1:83" ht="28.5" x14ac:dyDescent="0.2">
      <c r="A1384" s="63"/>
      <c r="B1384" s="63" t="s">
        <v>686</v>
      </c>
      <c r="C1384" s="63" t="s">
        <v>913</v>
      </c>
      <c r="D1384" s="64" t="s">
        <v>680</v>
      </c>
      <c r="E1384" s="65">
        <f>SmtRes!DO319*SmtRes!AT319</f>
        <v>0.01</v>
      </c>
      <c r="F1384" s="65"/>
      <c r="G1384" s="65">
        <f>SmtRes!DO319*SmtRes!CX319</f>
        <v>0.89300000000000002</v>
      </c>
      <c r="H1384" s="67"/>
      <c r="I1384" s="66"/>
      <c r="J1384" s="67">
        <f>ROUND(SmtRes!AG319/SmtRes!DO319, 2)</f>
        <v>477.98</v>
      </c>
      <c r="K1384" s="66"/>
      <c r="L1384" s="67">
        <f>SmtRes!DH319</f>
        <v>426.84</v>
      </c>
      <c r="CE1384">
        <v>1</v>
      </c>
    </row>
    <row r="1385" spans="1:83" ht="57" x14ac:dyDescent="0.2">
      <c r="A1385" s="63"/>
      <c r="B1385" s="63" t="s">
        <v>801</v>
      </c>
      <c r="C1385" s="63" t="s">
        <v>803</v>
      </c>
      <c r="D1385" s="64" t="s">
        <v>571</v>
      </c>
      <c r="E1385" s="65">
        <v>0.05</v>
      </c>
      <c r="F1385" s="65"/>
      <c r="G1385" s="65">
        <f>SmtRes!CX320</f>
        <v>4.4649999999999999</v>
      </c>
      <c r="H1385" s="67"/>
      <c r="I1385" s="66"/>
      <c r="J1385" s="67">
        <f>SmtRes!CZ320</f>
        <v>95.79</v>
      </c>
      <c r="K1385" s="66"/>
      <c r="L1385" s="67">
        <f>SmtRes!DG320</f>
        <v>427.7</v>
      </c>
    </row>
    <row r="1386" spans="1:83" ht="15" x14ac:dyDescent="0.2">
      <c r="A1386" s="62"/>
      <c r="B1386" s="65">
        <v>4</v>
      </c>
      <c r="C1386" s="62" t="s">
        <v>925</v>
      </c>
      <c r="D1386" s="64"/>
      <c r="E1386" s="69"/>
      <c r="F1386" s="65"/>
      <c r="G1386" s="69"/>
      <c r="H1386" s="65"/>
      <c r="I1386" s="65"/>
      <c r="J1386" s="65"/>
      <c r="K1386" s="65"/>
      <c r="L1386" s="70">
        <f>SUM(L1387:L1387)-SUMIF(CE1387:CE1387, 1, L1387:L1387)</f>
        <v>1567.64</v>
      </c>
    </row>
    <row r="1387" spans="1:83" ht="57" x14ac:dyDescent="0.2">
      <c r="A1387" s="63"/>
      <c r="B1387" s="63" t="s">
        <v>804</v>
      </c>
      <c r="C1387" s="63" t="s">
        <v>806</v>
      </c>
      <c r="D1387" s="64" t="s">
        <v>699</v>
      </c>
      <c r="E1387" s="65">
        <v>0.12</v>
      </c>
      <c r="F1387" s="65"/>
      <c r="G1387" s="65">
        <f>SmtRes!CX321</f>
        <v>10.715999999999999</v>
      </c>
      <c r="H1387" s="67">
        <f>SmtRes!CZ321</f>
        <v>155.63</v>
      </c>
      <c r="I1387" s="66">
        <f>SmtRes!AI321</f>
        <v>0.94</v>
      </c>
      <c r="J1387" s="67">
        <f>ROUND(H1387*I1387, 2)</f>
        <v>146.29</v>
      </c>
      <c r="K1387" s="66"/>
      <c r="L1387" s="67">
        <f>SmtRes!DF321</f>
        <v>1567.64</v>
      </c>
    </row>
    <row r="1388" spans="1:83" ht="14.25" x14ac:dyDescent="0.2">
      <c r="A1388" s="63"/>
      <c r="B1388" s="63" t="str">
        <f>EtalonRes!I431</f>
        <v>08.3.04.02</v>
      </c>
      <c r="C1388" s="71" t="str">
        <f>EtalonRes!K431</f>
        <v>Сталь стержневая диаметром до 10 мм</v>
      </c>
      <c r="D1388" s="72" t="str">
        <f>EtalonRes!O431</f>
        <v>т</v>
      </c>
      <c r="E1388" s="73">
        <f>EtalonRes!X431</f>
        <v>0</v>
      </c>
      <c r="F1388" s="73"/>
      <c r="G1388" s="73">
        <f>ROUND(EtalonRes!AG431*Source!I343, 7)</f>
        <v>0</v>
      </c>
      <c r="H1388" s="74"/>
      <c r="I1388" s="75"/>
      <c r="J1388" s="74"/>
      <c r="K1388" s="75"/>
      <c r="L1388" s="74"/>
    </row>
    <row r="1389" spans="1:83" ht="15" x14ac:dyDescent="0.2">
      <c r="A1389" s="63"/>
      <c r="B1389" s="63"/>
      <c r="C1389" s="77" t="s">
        <v>915</v>
      </c>
      <c r="D1389" s="64"/>
      <c r="E1389" s="65"/>
      <c r="F1389" s="65"/>
      <c r="G1389" s="65"/>
      <c r="H1389" s="67"/>
      <c r="I1389" s="66"/>
      <c r="J1389" s="67"/>
      <c r="K1389" s="66"/>
      <c r="L1389" s="67">
        <f>L1379+L1381+L1382+L1386</f>
        <v>70565.67</v>
      </c>
    </row>
    <row r="1390" spans="1:83" ht="14.25" x14ac:dyDescent="0.2">
      <c r="A1390" s="63"/>
      <c r="B1390" s="63"/>
      <c r="C1390" s="63" t="s">
        <v>916</v>
      </c>
      <c r="D1390" s="64"/>
      <c r="E1390" s="65"/>
      <c r="F1390" s="65"/>
      <c r="G1390" s="65"/>
      <c r="H1390" s="67"/>
      <c r="I1390" s="66"/>
      <c r="J1390" s="67"/>
      <c r="K1390" s="66"/>
      <c r="L1390" s="67">
        <f>SUM(AR1377:AR1393)+SUM(AS1377:AS1393)+SUM(AT1377:AT1393)+SUM(AU1377:AU1393)+SUM(AV1377:AV1393)</f>
        <v>68083.91</v>
      </c>
    </row>
    <row r="1391" spans="1:83" ht="14.25" x14ac:dyDescent="0.2">
      <c r="A1391" s="63"/>
      <c r="B1391" s="63" t="s">
        <v>27</v>
      </c>
      <c r="C1391" s="63" t="s">
        <v>917</v>
      </c>
      <c r="D1391" s="64" t="s">
        <v>838</v>
      </c>
      <c r="E1391" s="65">
        <f>Source!BZ343</f>
        <v>103</v>
      </c>
      <c r="F1391" s="65"/>
      <c r="G1391" s="65">
        <f>Source!AT343</f>
        <v>103</v>
      </c>
      <c r="H1391" s="67"/>
      <c r="I1391" s="66"/>
      <c r="J1391" s="67"/>
      <c r="K1391" s="66"/>
      <c r="L1391" s="67">
        <f>SUM(AZ1377:AZ1393)</f>
        <v>70126.429999999993</v>
      </c>
    </row>
    <row r="1392" spans="1:83" ht="14.25" x14ac:dyDescent="0.2">
      <c r="A1392" s="71"/>
      <c r="B1392" s="71" t="s">
        <v>28</v>
      </c>
      <c r="C1392" s="71" t="s">
        <v>918</v>
      </c>
      <c r="D1392" s="72" t="s">
        <v>838</v>
      </c>
      <c r="E1392" s="73">
        <f>Source!CA343</f>
        <v>60</v>
      </c>
      <c r="F1392" s="73"/>
      <c r="G1392" s="73">
        <f>Source!AU343</f>
        <v>60</v>
      </c>
      <c r="H1392" s="74"/>
      <c r="I1392" s="75"/>
      <c r="J1392" s="74"/>
      <c r="K1392" s="75"/>
      <c r="L1392" s="74">
        <f>SUM(BA1377:BA1393)</f>
        <v>40850.35</v>
      </c>
    </row>
    <row r="1393" spans="1:83" ht="15" x14ac:dyDescent="0.2">
      <c r="C1393" s="79" t="s">
        <v>919</v>
      </c>
      <c r="D1393" s="79"/>
      <c r="E1393" s="79"/>
      <c r="F1393" s="79"/>
      <c r="G1393" s="79"/>
      <c r="H1393" s="79"/>
      <c r="I1393" s="80">
        <f>K1393/E1377</f>
        <v>2032.9501679731245</v>
      </c>
      <c r="J1393" s="80"/>
      <c r="K1393" s="80">
        <f>L1379+L1381+L1386+L1391+L1392+L1382</f>
        <v>181542.45</v>
      </c>
      <c r="L1393" s="80"/>
      <c r="AD1393">
        <f>ROUND((Source!AT343/100)*((ROUND(SUMIF(SmtRes!AQ317:'SmtRes'!AQ321,"=1",SmtRes!AD317:'SmtRes'!AD321)*Source!I343, 2)+ROUND(SUMIF(SmtRes!AQ317:'SmtRes'!AQ321,"=1",SmtRes!AC317:'SmtRes'!AC321)*Source!I343, 2))), 2)</f>
        <v>82679</v>
      </c>
      <c r="AE1393">
        <f>ROUND((Source!AU343/100)*((ROUND(SUMIF(SmtRes!AQ317:'SmtRes'!AQ321,"=1",SmtRes!AD317:'SmtRes'!AD321)*Source!I343, 2)+ROUND(SUMIF(SmtRes!AQ317:'SmtRes'!AQ321,"=1",SmtRes!AC317:'SmtRes'!AC321)*Source!I343, 2))), 2)</f>
        <v>48162.52</v>
      </c>
      <c r="AN1393" s="76">
        <f>L1379+L1381+L1386+L1391+L1392+L1382</f>
        <v>181542.45</v>
      </c>
      <c r="AO1393" s="76">
        <f>L1381</f>
        <v>914.12</v>
      </c>
      <c r="AQ1393" t="s">
        <v>920</v>
      </c>
      <c r="AR1393" s="76">
        <f>L1379</f>
        <v>67657.070000000007</v>
      </c>
      <c r="AT1393" s="76">
        <f>L1382</f>
        <v>426.84</v>
      </c>
      <c r="AV1393" t="s">
        <v>920</v>
      </c>
      <c r="AW1393" s="76">
        <f>L1386</f>
        <v>1567.64</v>
      </c>
      <c r="AZ1393">
        <f>Source!X343</f>
        <v>70126.429999999993</v>
      </c>
      <c r="BA1393">
        <f>Source!Y343</f>
        <v>40850.35</v>
      </c>
      <c r="CD1393">
        <v>1</v>
      </c>
    </row>
    <row r="1394" spans="1:83" ht="39.75" x14ac:dyDescent="0.2">
      <c r="A1394" s="82" t="s">
        <v>502</v>
      </c>
      <c r="B1394" s="71" t="str">
        <f>Source!F344</f>
        <v>Цена поставщика</v>
      </c>
      <c r="C1394" s="71" t="s">
        <v>1054</v>
      </c>
      <c r="D1394" s="72" t="str">
        <f>Source!H344</f>
        <v>ШТ</v>
      </c>
      <c r="E1394" s="73">
        <f>Source!K344</f>
        <v>297</v>
      </c>
      <c r="F1394" s="73"/>
      <c r="G1394" s="73">
        <f>Source!I344</f>
        <v>297</v>
      </c>
      <c r="H1394" s="74">
        <f>Source!AL344</f>
        <v>32.5</v>
      </c>
      <c r="I1394" s="75"/>
      <c r="J1394" s="74"/>
      <c r="K1394" s="75">
        <f>ROUND(1.02,7)</f>
        <v>1.02</v>
      </c>
      <c r="L1394" s="74">
        <f>Source!P344</f>
        <v>9845.5499999999993</v>
      </c>
    </row>
    <row r="1395" spans="1:83" ht="15" x14ac:dyDescent="0.2">
      <c r="C1395" s="79" t="s">
        <v>919</v>
      </c>
      <c r="D1395" s="79"/>
      <c r="E1395" s="79"/>
      <c r="F1395" s="79"/>
      <c r="G1395" s="79"/>
      <c r="H1395" s="79"/>
      <c r="I1395" s="80">
        <f>K1395/E1394</f>
        <v>33.15</v>
      </c>
      <c r="J1395" s="80"/>
      <c r="K1395" s="80">
        <f>L1394</f>
        <v>9845.5499999999993</v>
      </c>
      <c r="L1395" s="80"/>
      <c r="AD1395">
        <f>ROUND((Source!AT344/100)*((ROUND(ROUND(Source!AO344,2)*Source!I344, 2)+ROUND(ROUND(Source!AN344,2)*Source!I344, 2))), 2)</f>
        <v>0</v>
      </c>
      <c r="AE1395">
        <f>ROUND((Source!AU344/100)*((ROUND(ROUND(Source!AO344,2)*Source!I344, 2)+ROUND(ROUND(Source!AN344,2)*Source!I344, 2))), 2)</f>
        <v>0</v>
      </c>
      <c r="AN1395" s="76">
        <f>L1394</f>
        <v>9845.5499999999993</v>
      </c>
      <c r="AO1395">
        <f>0</f>
        <v>0</v>
      </c>
      <c r="AQ1395" t="s">
        <v>920</v>
      </c>
      <c r="AR1395">
        <f>0</f>
        <v>0</v>
      </c>
      <c r="AT1395">
        <f>0</f>
        <v>0</v>
      </c>
      <c r="AV1395" t="s">
        <v>920</v>
      </c>
      <c r="AW1395" s="76">
        <f>L1394</f>
        <v>9845.5499999999993</v>
      </c>
      <c r="AZ1395">
        <f>Source!X344</f>
        <v>0</v>
      </c>
      <c r="BA1395">
        <f>Source!Y344</f>
        <v>0</v>
      </c>
      <c r="CD1395">
        <v>1</v>
      </c>
    </row>
    <row r="1396" spans="1:83" ht="39.75" x14ac:dyDescent="0.2">
      <c r="A1396" s="82" t="s">
        <v>504</v>
      </c>
      <c r="B1396" s="71" t="str">
        <f>Source!F345</f>
        <v>Цена поставщика</v>
      </c>
      <c r="C1396" s="71" t="s">
        <v>1055</v>
      </c>
      <c r="D1396" s="72" t="str">
        <f>Source!H345</f>
        <v>ШТ</v>
      </c>
      <c r="E1396" s="73">
        <f>Source!K345</f>
        <v>99</v>
      </c>
      <c r="F1396" s="73"/>
      <c r="G1396" s="73">
        <f>Source!I345</f>
        <v>99</v>
      </c>
      <c r="H1396" s="74">
        <f>Source!AL345</f>
        <v>78.5</v>
      </c>
      <c r="I1396" s="75"/>
      <c r="J1396" s="74"/>
      <c r="K1396" s="75">
        <f>ROUND(1.02,7)</f>
        <v>1.02</v>
      </c>
      <c r="L1396" s="74">
        <f>Source!P345</f>
        <v>7926.93</v>
      </c>
    </row>
    <row r="1397" spans="1:83" ht="15" x14ac:dyDescent="0.2">
      <c r="C1397" s="79" t="s">
        <v>919</v>
      </c>
      <c r="D1397" s="79"/>
      <c r="E1397" s="79"/>
      <c r="F1397" s="79"/>
      <c r="G1397" s="79"/>
      <c r="H1397" s="79"/>
      <c r="I1397" s="80">
        <f>K1397/E1396</f>
        <v>80.070000000000007</v>
      </c>
      <c r="J1397" s="80"/>
      <c r="K1397" s="80">
        <f>L1396</f>
        <v>7926.93</v>
      </c>
      <c r="L1397" s="80"/>
      <c r="AD1397">
        <f>ROUND((Source!AT345/100)*((ROUND(ROUND(Source!AO345,2)*Source!I345, 2)+ROUND(ROUND(Source!AN345,2)*Source!I345, 2))), 2)</f>
        <v>0</v>
      </c>
      <c r="AE1397">
        <f>ROUND((Source!AU345/100)*((ROUND(ROUND(Source!AO345,2)*Source!I345, 2)+ROUND(ROUND(Source!AN345,2)*Source!I345, 2))), 2)</f>
        <v>0</v>
      </c>
      <c r="AN1397" s="76">
        <f>L1396</f>
        <v>7926.93</v>
      </c>
      <c r="AO1397">
        <f>0</f>
        <v>0</v>
      </c>
      <c r="AQ1397" t="s">
        <v>920</v>
      </c>
      <c r="AR1397">
        <f>0</f>
        <v>0</v>
      </c>
      <c r="AT1397">
        <f>0</f>
        <v>0</v>
      </c>
      <c r="AV1397" t="s">
        <v>920</v>
      </c>
      <c r="AW1397" s="76">
        <f>L1396</f>
        <v>7926.93</v>
      </c>
      <c r="AZ1397">
        <f>Source!X345</f>
        <v>0</v>
      </c>
      <c r="BA1397">
        <f>Source!Y345</f>
        <v>0</v>
      </c>
      <c r="CD1397">
        <v>1</v>
      </c>
    </row>
    <row r="1398" spans="1:83" ht="57" x14ac:dyDescent="0.2">
      <c r="A1398" s="82" t="s">
        <v>506</v>
      </c>
      <c r="B1398" s="71" t="str">
        <f>Source!F346</f>
        <v>25.2.02.11-0021</v>
      </c>
      <c r="C1398" s="71" t="str">
        <f>Source!G346</f>
        <v>Лента крепления из нержавеющей стали в пластмассовой коробке с кабельной бухтой, ширина 20 мм, толщина 0,7 мм, длина 50 м</v>
      </c>
      <c r="D1398" s="72" t="str">
        <f>Source!H346</f>
        <v>ШТ</v>
      </c>
      <c r="E1398" s="73">
        <f>Source!K346</f>
        <v>18</v>
      </c>
      <c r="F1398" s="73"/>
      <c r="G1398" s="73">
        <f>Source!I346</f>
        <v>18</v>
      </c>
      <c r="H1398" s="74">
        <f>Source!AL346</f>
        <v>4136.76</v>
      </c>
      <c r="I1398" s="75">
        <f>IF(Source!BC346&lt;&gt; 0, Source!BC346, 1)</f>
        <v>1.41</v>
      </c>
      <c r="J1398" s="74">
        <f>ROUND(H1398*I1398, 2)</f>
        <v>5832.83</v>
      </c>
      <c r="K1398" s="75"/>
      <c r="L1398" s="74">
        <f>Source!P346</f>
        <v>104990.94</v>
      </c>
    </row>
    <row r="1399" spans="1:83" ht="15" x14ac:dyDescent="0.2">
      <c r="C1399" s="79" t="s">
        <v>919</v>
      </c>
      <c r="D1399" s="79"/>
      <c r="E1399" s="79"/>
      <c r="F1399" s="79"/>
      <c r="G1399" s="79"/>
      <c r="H1399" s="79"/>
      <c r="I1399" s="80">
        <f>K1399/E1398</f>
        <v>5832.83</v>
      </c>
      <c r="J1399" s="80"/>
      <c r="K1399" s="80">
        <f>L1398</f>
        <v>104990.94</v>
      </c>
      <c r="L1399" s="80"/>
      <c r="AD1399">
        <f>ROUND((Source!AT346/100)*((ROUND(ROUND(Source!AO346,2)*Source!I346, 2)+ROUND(ROUND(Source!AN346,2)*Source!I346, 2))), 2)</f>
        <v>0</v>
      </c>
      <c r="AE1399">
        <f>ROUND((Source!AU346/100)*((ROUND(ROUND(Source!AO346,2)*Source!I346, 2)+ROUND(ROUND(Source!AN346,2)*Source!I346, 2))), 2)</f>
        <v>0</v>
      </c>
      <c r="AN1399" s="76">
        <f>L1398</f>
        <v>104990.94</v>
      </c>
      <c r="AO1399">
        <f>0</f>
        <v>0</v>
      </c>
      <c r="AQ1399" t="s">
        <v>920</v>
      </c>
      <c r="AR1399">
        <f>0</f>
        <v>0</v>
      </c>
      <c r="AT1399">
        <f>0</f>
        <v>0</v>
      </c>
      <c r="AV1399" t="s">
        <v>920</v>
      </c>
      <c r="AW1399" s="76">
        <f>L1398</f>
        <v>104990.94</v>
      </c>
      <c r="AZ1399">
        <f>Source!X346</f>
        <v>0</v>
      </c>
      <c r="BA1399">
        <f>Source!Y346</f>
        <v>0</v>
      </c>
      <c r="CD1399">
        <v>1</v>
      </c>
    </row>
    <row r="1400" spans="1:83" ht="42.75" x14ac:dyDescent="0.2">
      <c r="A1400" s="82" t="s">
        <v>510</v>
      </c>
      <c r="B1400" s="71" t="str">
        <f>Source!F347</f>
        <v>08.4.03.03-0003</v>
      </c>
      <c r="C1400" s="71" t="str">
        <f>Source!G347</f>
        <v>Сталь арматурная рифленая свариваемая, класс A500C, диаметр 10 мм</v>
      </c>
      <c r="D1400" s="72" t="str">
        <f>Source!H347</f>
        <v>т</v>
      </c>
      <c r="E1400" s="73">
        <f>Source!K347</f>
        <v>0.55008800000000002</v>
      </c>
      <c r="F1400" s="73"/>
      <c r="G1400" s="73">
        <f>Source!I347</f>
        <v>0.55008800000000002</v>
      </c>
      <c r="H1400" s="74">
        <f>Source!AL347</f>
        <v>58288</v>
      </c>
      <c r="I1400" s="75">
        <f>IF(Source!BC347&lt;&gt; 0, Source!BC347, 1)</f>
        <v>0.91</v>
      </c>
      <c r="J1400" s="74">
        <f>ROUND(H1400*I1400, 2)</f>
        <v>53042.080000000002</v>
      </c>
      <c r="K1400" s="75"/>
      <c r="L1400" s="74">
        <f>Source!P347</f>
        <v>29177.81</v>
      </c>
    </row>
    <row r="1401" spans="1:83" ht="15" x14ac:dyDescent="0.2">
      <c r="C1401" s="79" t="s">
        <v>919</v>
      </c>
      <c r="D1401" s="79"/>
      <c r="E1401" s="79"/>
      <c r="F1401" s="79"/>
      <c r="G1401" s="79"/>
      <c r="H1401" s="79"/>
      <c r="I1401" s="80">
        <f>K1401/E1400</f>
        <v>53042.076904058988</v>
      </c>
      <c r="J1401" s="80"/>
      <c r="K1401" s="80">
        <f>L1400</f>
        <v>29177.81</v>
      </c>
      <c r="L1401" s="80"/>
      <c r="AD1401">
        <f>ROUND((Source!AT347/100)*((ROUND(ROUND(Source!AO347,2)*Source!I347, 2)+ROUND(ROUND(Source!AN347,2)*Source!I347, 2))), 2)</f>
        <v>0</v>
      </c>
      <c r="AE1401">
        <f>ROUND((Source!AU347/100)*((ROUND(ROUND(Source!AO347,2)*Source!I347, 2)+ROUND(ROUND(Source!AN347,2)*Source!I347, 2))), 2)</f>
        <v>0</v>
      </c>
      <c r="AN1401" s="76">
        <f>L1400</f>
        <v>29177.81</v>
      </c>
      <c r="AO1401">
        <f>0</f>
        <v>0</v>
      </c>
      <c r="AQ1401" t="s">
        <v>920</v>
      </c>
      <c r="AR1401">
        <f>0</f>
        <v>0</v>
      </c>
      <c r="AT1401">
        <f>0</f>
        <v>0</v>
      </c>
      <c r="AV1401" t="s">
        <v>920</v>
      </c>
      <c r="AW1401" s="76">
        <f>L1400</f>
        <v>29177.81</v>
      </c>
      <c r="AZ1401">
        <f>Source!X347</f>
        <v>0</v>
      </c>
      <c r="BA1401">
        <f>Source!Y347</f>
        <v>0</v>
      </c>
      <c r="CD1401">
        <v>1</v>
      </c>
    </row>
    <row r="1402" spans="1:83" ht="79.5" x14ac:dyDescent="0.2">
      <c r="A1402" s="61" t="s">
        <v>514</v>
      </c>
      <c r="B1402" s="63" t="s">
        <v>1053</v>
      </c>
      <c r="C1402" s="63" t="s">
        <v>1056</v>
      </c>
      <c r="D1402" s="64" t="str">
        <f>Source!H348</f>
        <v>10 м</v>
      </c>
      <c r="E1402" s="65">
        <f>Source!K348</f>
        <v>6.3</v>
      </c>
      <c r="F1402" s="65"/>
      <c r="G1402" s="65">
        <f>Source!I348</f>
        <v>6.3</v>
      </c>
      <c r="H1402" s="67"/>
      <c r="I1402" s="66"/>
      <c r="J1402" s="67"/>
      <c r="K1402" s="66"/>
      <c r="L1402" s="67"/>
    </row>
    <row r="1403" spans="1:83" ht="280.5" x14ac:dyDescent="0.2">
      <c r="B1403" s="68" t="str">
        <f>Source!EO348</f>
        <v>Поправка: 421/пр_2020_прил.10_т.5_п.9.1_гр.3  Поправка: 421/пр_2020_прил.10_т.5_п.4_гр.3</v>
      </c>
      <c r="C1403" s="68" t="str">
        <f>Source!CN348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04" spans="1:83" x14ac:dyDescent="0.2">
      <c r="C1404" s="81" t="str">
        <f>"Объем: "&amp;Source!I348&amp;"=63/"&amp;"10"</f>
        <v>Объем: 6,3=63/10</v>
      </c>
    </row>
    <row r="1405" spans="1:83" ht="15" x14ac:dyDescent="0.2">
      <c r="A1405" s="62"/>
      <c r="B1405" s="65">
        <v>1</v>
      </c>
      <c r="C1405" s="62" t="s">
        <v>911</v>
      </c>
      <c r="D1405" s="64" t="s">
        <v>680</v>
      </c>
      <c r="E1405" s="69"/>
      <c r="F1405" s="65"/>
      <c r="G1405" s="69">
        <f>Source!U348</f>
        <v>13.041</v>
      </c>
      <c r="H1405" s="65"/>
      <c r="I1405" s="65"/>
      <c r="J1405" s="65"/>
      <c r="K1405" s="65"/>
      <c r="L1405" s="70">
        <f>SUM(L1406:L1406)-SUMIF(CE1406:CE1406, 1, L1406:L1406)</f>
        <v>5489.09</v>
      </c>
    </row>
    <row r="1406" spans="1:83" ht="28.5" x14ac:dyDescent="0.2">
      <c r="A1406" s="63"/>
      <c r="B1406" s="63" t="s">
        <v>799</v>
      </c>
      <c r="C1406" s="63" t="s">
        <v>800</v>
      </c>
      <c r="D1406" s="64" t="s">
        <v>680</v>
      </c>
      <c r="E1406" s="65">
        <v>1.8</v>
      </c>
      <c r="F1406" s="65">
        <f>ROUND((1.15),7)</f>
        <v>1.1499999999999999</v>
      </c>
      <c r="G1406" s="65">
        <f>SmtRes!CX322</f>
        <v>13.041</v>
      </c>
      <c r="H1406" s="67"/>
      <c r="I1406" s="66"/>
      <c r="J1406" s="67">
        <f>SmtRes!CZ322</f>
        <v>420.91</v>
      </c>
      <c r="K1406" s="66"/>
      <c r="L1406" s="67">
        <f>SmtRes!DI322</f>
        <v>5489.09</v>
      </c>
    </row>
    <row r="1407" spans="1:83" ht="15" x14ac:dyDescent="0.2">
      <c r="A1407" s="62"/>
      <c r="B1407" s="65">
        <v>2</v>
      </c>
      <c r="C1407" s="62" t="s">
        <v>912</v>
      </c>
      <c r="D1407" s="64"/>
      <c r="E1407" s="69"/>
      <c r="F1407" s="65"/>
      <c r="G1407" s="69"/>
      <c r="H1407" s="65"/>
      <c r="I1407" s="65"/>
      <c r="J1407" s="65"/>
      <c r="K1407" s="65"/>
      <c r="L1407" s="70">
        <f>SUM(L1408:L1411)-SUMIF(CE1408:CE1411, 1, L1408:L1411)</f>
        <v>74.160000000000011</v>
      </c>
    </row>
    <row r="1408" spans="1:83" ht="15" x14ac:dyDescent="0.2">
      <c r="A1408" s="62"/>
      <c r="B1408" s="65"/>
      <c r="C1408" s="62" t="s">
        <v>914</v>
      </c>
      <c r="D1408" s="64" t="s">
        <v>680</v>
      </c>
      <c r="E1408" s="69"/>
      <c r="F1408" s="65"/>
      <c r="G1408" s="69">
        <f>Source!V348</f>
        <v>7.2450000000000001E-2</v>
      </c>
      <c r="H1408" s="65"/>
      <c r="I1408" s="65"/>
      <c r="J1408" s="65"/>
      <c r="K1408" s="65"/>
      <c r="L1408" s="70">
        <f>SUMIF(CE1409:CE1411, 1, L1409:L1411)</f>
        <v>34.630000000000003</v>
      </c>
      <c r="CE1408">
        <v>1</v>
      </c>
    </row>
    <row r="1409" spans="1:83" ht="28.5" x14ac:dyDescent="0.2">
      <c r="A1409" s="63"/>
      <c r="B1409" s="63" t="s">
        <v>687</v>
      </c>
      <c r="C1409" s="63" t="s">
        <v>689</v>
      </c>
      <c r="D1409" s="64" t="s">
        <v>571</v>
      </c>
      <c r="E1409" s="65">
        <v>0.01</v>
      </c>
      <c r="F1409" s="65">
        <f>ROUND((1.15),7)</f>
        <v>1.1499999999999999</v>
      </c>
      <c r="G1409" s="65">
        <f>SmtRes!CX324</f>
        <v>7.2450000000000001E-2</v>
      </c>
      <c r="H1409" s="67"/>
      <c r="I1409" s="66"/>
      <c r="J1409" s="67">
        <f>SmtRes!CZ324</f>
        <v>544.70000000000005</v>
      </c>
      <c r="K1409" s="66"/>
      <c r="L1409" s="67">
        <f>SmtRes!DG324</f>
        <v>39.46</v>
      </c>
    </row>
    <row r="1410" spans="1:83" ht="28.5" x14ac:dyDescent="0.2">
      <c r="A1410" s="63"/>
      <c r="B1410" s="63" t="s">
        <v>686</v>
      </c>
      <c r="C1410" s="63" t="s">
        <v>913</v>
      </c>
      <c r="D1410" s="64" t="s">
        <v>680</v>
      </c>
      <c r="E1410" s="65">
        <f>SmtRes!DO324*SmtRes!AT324</f>
        <v>0.01</v>
      </c>
      <c r="F1410" s="65">
        <f>ROUND((1.15),7)</f>
        <v>1.1499999999999999</v>
      </c>
      <c r="G1410" s="65">
        <f>SmtRes!DO324*SmtRes!CX324</f>
        <v>7.2450000000000001E-2</v>
      </c>
      <c r="H1410" s="67"/>
      <c r="I1410" s="66"/>
      <c r="J1410" s="67">
        <f>ROUND(SmtRes!AG324/SmtRes!DO324, 2)</f>
        <v>477.98</v>
      </c>
      <c r="K1410" s="66"/>
      <c r="L1410" s="67">
        <f>SmtRes!DH324</f>
        <v>34.630000000000003</v>
      </c>
      <c r="CE1410">
        <v>1</v>
      </c>
    </row>
    <row r="1411" spans="1:83" ht="57" x14ac:dyDescent="0.2">
      <c r="A1411" s="63"/>
      <c r="B1411" s="63" t="s">
        <v>801</v>
      </c>
      <c r="C1411" s="63" t="s">
        <v>803</v>
      </c>
      <c r="D1411" s="64" t="s">
        <v>571</v>
      </c>
      <c r="E1411" s="65">
        <v>0.05</v>
      </c>
      <c r="F1411" s="65">
        <f>ROUND((1.15),7)</f>
        <v>1.1499999999999999</v>
      </c>
      <c r="G1411" s="65">
        <f>SmtRes!CX325</f>
        <v>0.36225000000000002</v>
      </c>
      <c r="H1411" s="67"/>
      <c r="I1411" s="66"/>
      <c r="J1411" s="67">
        <f>SmtRes!CZ325</f>
        <v>95.79</v>
      </c>
      <c r="K1411" s="66"/>
      <c r="L1411" s="67">
        <f>SmtRes!DG325</f>
        <v>34.700000000000003</v>
      </c>
    </row>
    <row r="1412" spans="1:83" ht="15" x14ac:dyDescent="0.2">
      <c r="A1412" s="62"/>
      <c r="B1412" s="65">
        <v>4</v>
      </c>
      <c r="C1412" s="62" t="s">
        <v>925</v>
      </c>
      <c r="D1412" s="64"/>
      <c r="E1412" s="69"/>
      <c r="F1412" s="65"/>
      <c r="G1412" s="69"/>
      <c r="H1412" s="65"/>
      <c r="I1412" s="65"/>
      <c r="J1412" s="65"/>
      <c r="K1412" s="65"/>
      <c r="L1412" s="70">
        <f>SUM(L1413:L1413)-SUMIF(CE1413:CE1413, 1, L1413:L1413)</f>
        <v>110.6</v>
      </c>
    </row>
    <row r="1413" spans="1:83" ht="57" x14ac:dyDescent="0.2">
      <c r="A1413" s="63"/>
      <c r="B1413" s="63" t="s">
        <v>804</v>
      </c>
      <c r="C1413" s="63" t="s">
        <v>806</v>
      </c>
      <c r="D1413" s="64" t="s">
        <v>699</v>
      </c>
      <c r="E1413" s="65">
        <v>0.12</v>
      </c>
      <c r="F1413" s="65"/>
      <c r="G1413" s="65">
        <f>SmtRes!CX326</f>
        <v>0.75600000000000001</v>
      </c>
      <c r="H1413" s="67">
        <f>SmtRes!CZ326</f>
        <v>155.63</v>
      </c>
      <c r="I1413" s="66">
        <f>SmtRes!AI326</f>
        <v>0.94</v>
      </c>
      <c r="J1413" s="67">
        <f>ROUND(H1413*I1413, 2)</f>
        <v>146.29</v>
      </c>
      <c r="K1413" s="66"/>
      <c r="L1413" s="67">
        <f>SmtRes!DF326</f>
        <v>110.6</v>
      </c>
    </row>
    <row r="1414" spans="1:83" ht="14.25" x14ac:dyDescent="0.2">
      <c r="A1414" s="63"/>
      <c r="B1414" s="63" t="str">
        <f>EtalonRes!I437</f>
        <v>08.3.04.02</v>
      </c>
      <c r="C1414" s="71" t="str">
        <f>EtalonRes!K437</f>
        <v>Сталь стержневая диаметром до 10 мм</v>
      </c>
      <c r="D1414" s="72" t="str">
        <f>EtalonRes!O437</f>
        <v>т</v>
      </c>
      <c r="E1414" s="73">
        <f>EtalonRes!X437</f>
        <v>0</v>
      </c>
      <c r="F1414" s="73"/>
      <c r="G1414" s="73">
        <f>ROUND(EtalonRes!AG437*Source!I348, 7)</f>
        <v>0</v>
      </c>
      <c r="H1414" s="74"/>
      <c r="I1414" s="75"/>
      <c r="J1414" s="74"/>
      <c r="K1414" s="75"/>
      <c r="L1414" s="74"/>
    </row>
    <row r="1415" spans="1:83" ht="15" x14ac:dyDescent="0.2">
      <c r="A1415" s="63"/>
      <c r="B1415" s="63"/>
      <c r="C1415" s="77" t="s">
        <v>915</v>
      </c>
      <c r="D1415" s="64"/>
      <c r="E1415" s="65"/>
      <c r="F1415" s="65"/>
      <c r="G1415" s="65"/>
      <c r="H1415" s="67"/>
      <c r="I1415" s="66"/>
      <c r="J1415" s="67"/>
      <c r="K1415" s="66"/>
      <c r="L1415" s="67">
        <f>L1405+L1407+L1408+L1412</f>
        <v>5708.4800000000005</v>
      </c>
    </row>
    <row r="1416" spans="1:83" ht="14.25" x14ac:dyDescent="0.2">
      <c r="A1416" s="63"/>
      <c r="B1416" s="63"/>
      <c r="C1416" s="63" t="s">
        <v>916</v>
      </c>
      <c r="D1416" s="64"/>
      <c r="E1416" s="65"/>
      <c r="F1416" s="65"/>
      <c r="G1416" s="65"/>
      <c r="H1416" s="67"/>
      <c r="I1416" s="66"/>
      <c r="J1416" s="67"/>
      <c r="K1416" s="66"/>
      <c r="L1416" s="67">
        <f>SUM(AR1402:AR1419)+SUM(AS1402:AS1419)+SUM(AT1402:AT1419)+SUM(AU1402:AU1419)+SUM(AV1402:AV1419)</f>
        <v>5523.72</v>
      </c>
    </row>
    <row r="1417" spans="1:83" ht="14.25" x14ac:dyDescent="0.2">
      <c r="A1417" s="63"/>
      <c r="B1417" s="63" t="s">
        <v>27</v>
      </c>
      <c r="C1417" s="63" t="s">
        <v>917</v>
      </c>
      <c r="D1417" s="64" t="s">
        <v>838</v>
      </c>
      <c r="E1417" s="65">
        <f>Source!BZ348</f>
        <v>103</v>
      </c>
      <c r="F1417" s="65"/>
      <c r="G1417" s="65">
        <f>Source!AT348</f>
        <v>103</v>
      </c>
      <c r="H1417" s="67"/>
      <c r="I1417" s="66"/>
      <c r="J1417" s="67"/>
      <c r="K1417" s="66"/>
      <c r="L1417" s="67">
        <f>SUM(AZ1402:AZ1419)</f>
        <v>5689.43</v>
      </c>
    </row>
    <row r="1418" spans="1:83" ht="14.25" x14ac:dyDescent="0.2">
      <c r="A1418" s="71"/>
      <c r="B1418" s="71" t="s">
        <v>28</v>
      </c>
      <c r="C1418" s="71" t="s">
        <v>918</v>
      </c>
      <c r="D1418" s="72" t="s">
        <v>838</v>
      </c>
      <c r="E1418" s="73">
        <f>Source!CA348</f>
        <v>60</v>
      </c>
      <c r="F1418" s="73"/>
      <c r="G1418" s="73">
        <f>Source!AU348</f>
        <v>60</v>
      </c>
      <c r="H1418" s="74"/>
      <c r="I1418" s="75"/>
      <c r="J1418" s="74"/>
      <c r="K1418" s="75"/>
      <c r="L1418" s="74">
        <f>SUM(BA1402:BA1419)</f>
        <v>3314.23</v>
      </c>
    </row>
    <row r="1419" spans="1:83" ht="15" x14ac:dyDescent="0.2">
      <c r="C1419" s="79" t="s">
        <v>919</v>
      </c>
      <c r="D1419" s="79"/>
      <c r="E1419" s="79"/>
      <c r="F1419" s="79"/>
      <c r="G1419" s="79"/>
      <c r="H1419" s="79"/>
      <c r="I1419" s="80">
        <f>K1419/E1402</f>
        <v>2335.2603174603173</v>
      </c>
      <c r="J1419" s="80"/>
      <c r="K1419" s="80">
        <f>L1405+L1407+L1412+L1417+L1418+L1408</f>
        <v>14712.14</v>
      </c>
      <c r="L1419" s="80"/>
      <c r="AD1419">
        <f>ROUND((Source!AT348/100)*((ROUND(SUMIF(SmtRes!AQ322:'SmtRes'!AQ326,"=1",SmtRes!AD322:'SmtRes'!AD326)*Source!I348, 2)+ROUND(SUMIF(SmtRes!AQ322:'SmtRes'!AQ326,"=1",SmtRes!AC322:'SmtRes'!AC326)*Source!I348, 2))), 2)</f>
        <v>5832.89</v>
      </c>
      <c r="AE1419">
        <f>ROUND((Source!AU348/100)*((ROUND(SUMIF(SmtRes!AQ322:'SmtRes'!AQ326,"=1",SmtRes!AD322:'SmtRes'!AD326)*Source!I348, 2)+ROUND(SUMIF(SmtRes!AQ322:'SmtRes'!AQ326,"=1",SmtRes!AC322:'SmtRes'!AC326)*Source!I348, 2))), 2)</f>
        <v>3397.8</v>
      </c>
      <c r="AN1419" s="76">
        <f>L1405+L1407+L1412+L1417+L1418+L1408</f>
        <v>14712.14</v>
      </c>
      <c r="AO1419" s="76">
        <f>L1407</f>
        <v>74.160000000000011</v>
      </c>
      <c r="AQ1419" t="s">
        <v>920</v>
      </c>
      <c r="AR1419" s="76">
        <f>L1405</f>
        <v>5489.09</v>
      </c>
      <c r="AT1419" s="76">
        <f>L1408</f>
        <v>34.630000000000003</v>
      </c>
      <c r="AV1419" t="s">
        <v>920</v>
      </c>
      <c r="AW1419" s="76">
        <f>L1412</f>
        <v>110.6</v>
      </c>
      <c r="AZ1419">
        <f>Source!X348</f>
        <v>5689.43</v>
      </c>
      <c r="BA1419">
        <f>Source!Y348</f>
        <v>3314.23</v>
      </c>
      <c r="CD1419">
        <v>1</v>
      </c>
    </row>
    <row r="1420" spans="1:83" ht="39.75" x14ac:dyDescent="0.2">
      <c r="A1420" s="82" t="s">
        <v>516</v>
      </c>
      <c r="B1420" s="71" t="str">
        <f>Source!F349</f>
        <v>Цена поставщика</v>
      </c>
      <c r="C1420" s="71" t="s">
        <v>1054</v>
      </c>
      <c r="D1420" s="72" t="str">
        <f>Source!H349</f>
        <v>ШТ</v>
      </c>
      <c r="E1420" s="73">
        <f>Source!K349</f>
        <v>21</v>
      </c>
      <c r="F1420" s="73"/>
      <c r="G1420" s="73">
        <f>Source!I349</f>
        <v>21</v>
      </c>
      <c r="H1420" s="74">
        <f>Source!AL349</f>
        <v>32.5</v>
      </c>
      <c r="I1420" s="75"/>
      <c r="J1420" s="74"/>
      <c r="K1420" s="75">
        <f>ROUND(1.02,7)</f>
        <v>1.02</v>
      </c>
      <c r="L1420" s="74">
        <f>Source!P349</f>
        <v>696.15</v>
      </c>
    </row>
    <row r="1421" spans="1:83" ht="15" x14ac:dyDescent="0.2">
      <c r="C1421" s="79" t="s">
        <v>919</v>
      </c>
      <c r="D1421" s="79"/>
      <c r="E1421" s="79"/>
      <c r="F1421" s="79"/>
      <c r="G1421" s="79"/>
      <c r="H1421" s="79"/>
      <c r="I1421" s="80">
        <f>K1421/E1420</f>
        <v>33.15</v>
      </c>
      <c r="J1421" s="80"/>
      <c r="K1421" s="80">
        <f>L1420</f>
        <v>696.15</v>
      </c>
      <c r="L1421" s="80"/>
      <c r="AD1421">
        <f>ROUND((Source!AT349/100)*((ROUND(ROUND(Source!AO349,2)*Source!I349, 2)+ROUND(ROUND(Source!AN349,2)*Source!I349, 2))), 2)</f>
        <v>0</v>
      </c>
      <c r="AE1421">
        <f>ROUND((Source!AU349/100)*((ROUND(ROUND(Source!AO349,2)*Source!I349, 2)+ROUND(ROUND(Source!AN349,2)*Source!I349, 2))), 2)</f>
        <v>0</v>
      </c>
      <c r="AN1421" s="76">
        <f>L1420</f>
        <v>696.15</v>
      </c>
      <c r="AO1421">
        <f>0</f>
        <v>0</v>
      </c>
      <c r="AQ1421" t="s">
        <v>920</v>
      </c>
      <c r="AR1421">
        <f>0</f>
        <v>0</v>
      </c>
      <c r="AT1421">
        <f>0</f>
        <v>0</v>
      </c>
      <c r="AV1421" t="s">
        <v>920</v>
      </c>
      <c r="AW1421" s="76">
        <f>L1420</f>
        <v>696.15</v>
      </c>
      <c r="AZ1421">
        <f>Source!X349</f>
        <v>0</v>
      </c>
      <c r="BA1421">
        <f>Source!Y349</f>
        <v>0</v>
      </c>
      <c r="CD1421">
        <v>1</v>
      </c>
    </row>
    <row r="1422" spans="1:83" ht="39.75" x14ac:dyDescent="0.2">
      <c r="A1422" s="82" t="s">
        <v>517</v>
      </c>
      <c r="B1422" s="71" t="str">
        <f>Source!F350</f>
        <v>Цена поставщика</v>
      </c>
      <c r="C1422" s="71" t="s">
        <v>1055</v>
      </c>
      <c r="D1422" s="72" t="str">
        <f>Source!H350</f>
        <v>ШТ</v>
      </c>
      <c r="E1422" s="73">
        <f>Source!K350</f>
        <v>7</v>
      </c>
      <c r="F1422" s="73"/>
      <c r="G1422" s="73">
        <f>Source!I350</f>
        <v>7</v>
      </c>
      <c r="H1422" s="74">
        <f>Source!AL350</f>
        <v>78.5</v>
      </c>
      <c r="I1422" s="75"/>
      <c r="J1422" s="74"/>
      <c r="K1422" s="75">
        <f>ROUND(1.02,7)</f>
        <v>1.02</v>
      </c>
      <c r="L1422" s="74">
        <f>Source!P350</f>
        <v>560.49</v>
      </c>
    </row>
    <row r="1423" spans="1:83" ht="15" x14ac:dyDescent="0.2">
      <c r="C1423" s="79" t="s">
        <v>919</v>
      </c>
      <c r="D1423" s="79"/>
      <c r="E1423" s="79"/>
      <c r="F1423" s="79"/>
      <c r="G1423" s="79"/>
      <c r="H1423" s="79"/>
      <c r="I1423" s="80">
        <f>K1423/E1422</f>
        <v>80.070000000000007</v>
      </c>
      <c r="J1423" s="80"/>
      <c r="K1423" s="80">
        <f>L1422</f>
        <v>560.49</v>
      </c>
      <c r="L1423" s="80"/>
      <c r="AD1423">
        <f>ROUND((Source!AT350/100)*((ROUND(ROUND(Source!AO350,2)*Source!I350, 2)+ROUND(ROUND(Source!AN350,2)*Source!I350, 2))), 2)</f>
        <v>0</v>
      </c>
      <c r="AE1423">
        <f>ROUND((Source!AU350/100)*((ROUND(ROUND(Source!AO350,2)*Source!I350, 2)+ROUND(ROUND(Source!AN350,2)*Source!I350, 2))), 2)</f>
        <v>0</v>
      </c>
      <c r="AN1423" s="76">
        <f>L1422</f>
        <v>560.49</v>
      </c>
      <c r="AO1423">
        <f>0</f>
        <v>0</v>
      </c>
      <c r="AQ1423" t="s">
        <v>920</v>
      </c>
      <c r="AR1423">
        <f>0</f>
        <v>0</v>
      </c>
      <c r="AT1423">
        <f>0</f>
        <v>0</v>
      </c>
      <c r="AV1423" t="s">
        <v>920</v>
      </c>
      <c r="AW1423" s="76">
        <f>L1422</f>
        <v>560.49</v>
      </c>
      <c r="AZ1423">
        <f>Source!X350</f>
        <v>0</v>
      </c>
      <c r="BA1423">
        <f>Source!Y350</f>
        <v>0</v>
      </c>
      <c r="CD1423">
        <v>1</v>
      </c>
    </row>
    <row r="1424" spans="1:83" ht="57" x14ac:dyDescent="0.2">
      <c r="A1424" s="82" t="s">
        <v>518</v>
      </c>
      <c r="B1424" s="71" t="str">
        <f>Source!F351</f>
        <v>25.2.02.11-0021</v>
      </c>
      <c r="C1424" s="71" t="str">
        <f>Source!G351</f>
        <v>Лента крепления из нержавеющей стали в пластмассовой коробке с кабельной бухтой, ширина 20 мм, толщина 0,7 мм, длина 50 м</v>
      </c>
      <c r="D1424" s="72" t="str">
        <f>Source!H351</f>
        <v>ШТ</v>
      </c>
      <c r="E1424" s="73">
        <f>Source!K351</f>
        <v>0.42</v>
      </c>
      <c r="F1424" s="73"/>
      <c r="G1424" s="73">
        <f>Source!I351</f>
        <v>0.42</v>
      </c>
      <c r="H1424" s="74">
        <f>Source!AL351</f>
        <v>4136.76</v>
      </c>
      <c r="I1424" s="75">
        <f>IF(Source!BC351&lt;&gt; 0, Source!BC351, 1)</f>
        <v>1.41</v>
      </c>
      <c r="J1424" s="74">
        <f>ROUND(H1424*I1424, 2)</f>
        <v>5832.83</v>
      </c>
      <c r="K1424" s="75"/>
      <c r="L1424" s="74">
        <f>Source!P351</f>
        <v>2449.79</v>
      </c>
    </row>
    <row r="1425" spans="1:82" ht="15" x14ac:dyDescent="0.2">
      <c r="C1425" s="79" t="s">
        <v>919</v>
      </c>
      <c r="D1425" s="79"/>
      <c r="E1425" s="79"/>
      <c r="F1425" s="79"/>
      <c r="G1425" s="79"/>
      <c r="H1425" s="79"/>
      <c r="I1425" s="80">
        <f>K1425/E1424</f>
        <v>5832.833333333333</v>
      </c>
      <c r="J1425" s="80"/>
      <c r="K1425" s="80">
        <f>L1424</f>
        <v>2449.79</v>
      </c>
      <c r="L1425" s="80"/>
      <c r="AD1425">
        <f>ROUND((Source!AT351/100)*((ROUND(ROUND(Source!AO351,2)*Source!I351, 2)+ROUND(ROUND(Source!AN351,2)*Source!I351, 2))), 2)</f>
        <v>0</v>
      </c>
      <c r="AE1425">
        <f>ROUND((Source!AU351/100)*((ROUND(ROUND(Source!AO351,2)*Source!I351, 2)+ROUND(ROUND(Source!AN351,2)*Source!I351, 2))), 2)</f>
        <v>0</v>
      </c>
      <c r="AN1425" s="76">
        <f>L1424</f>
        <v>2449.79</v>
      </c>
      <c r="AO1425">
        <f>0</f>
        <v>0</v>
      </c>
      <c r="AQ1425" t="s">
        <v>920</v>
      </c>
      <c r="AR1425">
        <f>0</f>
        <v>0</v>
      </c>
      <c r="AT1425">
        <f>0</f>
        <v>0</v>
      </c>
      <c r="AV1425" t="s">
        <v>920</v>
      </c>
      <c r="AW1425" s="76">
        <f>L1424</f>
        <v>2449.79</v>
      </c>
      <c r="AZ1425">
        <f>Source!X351</f>
        <v>0</v>
      </c>
      <c r="BA1425">
        <f>Source!Y351</f>
        <v>0</v>
      </c>
      <c r="CD1425">
        <v>1</v>
      </c>
    </row>
    <row r="1426" spans="1:82" ht="42.75" x14ac:dyDescent="0.2">
      <c r="A1426" s="82" t="s">
        <v>519</v>
      </c>
      <c r="B1426" s="71" t="str">
        <f>Source!F352</f>
        <v>08.4.03.03-0003</v>
      </c>
      <c r="C1426" s="71" t="str">
        <f>Source!G352</f>
        <v>Сталь арматурная рифленая свариваемая, класс A500C, диаметр 10 мм</v>
      </c>
      <c r="D1426" s="72" t="str">
        <f>Source!H352</f>
        <v>т</v>
      </c>
      <c r="E1426" s="73">
        <f>Source!K352</f>
        <v>3.8808000000000002E-2</v>
      </c>
      <c r="F1426" s="73"/>
      <c r="G1426" s="73">
        <f>Source!I352</f>
        <v>3.8808000000000002E-2</v>
      </c>
      <c r="H1426" s="74">
        <f>Source!AL352</f>
        <v>58288</v>
      </c>
      <c r="I1426" s="75">
        <f>IF(Source!BC352&lt;&gt; 0, Source!BC352, 1)</f>
        <v>0.91</v>
      </c>
      <c r="J1426" s="74">
        <f>ROUND(H1426*I1426, 2)</f>
        <v>53042.080000000002</v>
      </c>
      <c r="K1426" s="75"/>
      <c r="L1426" s="74">
        <f>Source!P352</f>
        <v>2058.46</v>
      </c>
    </row>
    <row r="1427" spans="1:82" ht="15" x14ac:dyDescent="0.2">
      <c r="C1427" s="79" t="s">
        <v>919</v>
      </c>
      <c r="D1427" s="79"/>
      <c r="E1427" s="79"/>
      <c r="F1427" s="79"/>
      <c r="G1427" s="79"/>
      <c r="H1427" s="79"/>
      <c r="I1427" s="80">
        <f>K1427/E1426</f>
        <v>53042.156256441966</v>
      </c>
      <c r="J1427" s="80"/>
      <c r="K1427" s="80">
        <f>L1426</f>
        <v>2058.46</v>
      </c>
      <c r="L1427" s="80"/>
      <c r="AD1427">
        <f>ROUND((Source!AT352/100)*((ROUND(ROUND(Source!AO352,2)*Source!I352, 2)+ROUND(ROUND(Source!AN352,2)*Source!I352, 2))), 2)</f>
        <v>0</v>
      </c>
      <c r="AE1427">
        <f>ROUND((Source!AU352/100)*((ROUND(ROUND(Source!AO352,2)*Source!I352, 2)+ROUND(ROUND(Source!AN352,2)*Source!I352, 2))), 2)</f>
        <v>0</v>
      </c>
      <c r="AN1427" s="76">
        <f>L1426</f>
        <v>2058.46</v>
      </c>
      <c r="AO1427">
        <f>0</f>
        <v>0</v>
      </c>
      <c r="AQ1427" t="s">
        <v>920</v>
      </c>
      <c r="AR1427">
        <f>0</f>
        <v>0</v>
      </c>
      <c r="AT1427">
        <f>0</f>
        <v>0</v>
      </c>
      <c r="AV1427" t="s">
        <v>920</v>
      </c>
      <c r="AW1427" s="76">
        <f>L1426</f>
        <v>2058.46</v>
      </c>
      <c r="AZ1427">
        <f>Source!X352</f>
        <v>0</v>
      </c>
      <c r="BA1427">
        <f>Source!Y352</f>
        <v>0</v>
      </c>
      <c r="CD1427">
        <v>1</v>
      </c>
    </row>
    <row r="1428" spans="1:82" ht="79.5" x14ac:dyDescent="0.2">
      <c r="A1428" s="61" t="s">
        <v>520</v>
      </c>
      <c r="B1428" s="63" t="s">
        <v>1057</v>
      </c>
      <c r="C1428" s="63" t="s">
        <v>1058</v>
      </c>
      <c r="D1428" s="64" t="str">
        <f>Source!H353</f>
        <v>100 м3</v>
      </c>
      <c r="E1428" s="65">
        <f>Source!K353</f>
        <v>0.12375</v>
      </c>
      <c r="F1428" s="65"/>
      <c r="G1428" s="65">
        <f>Source!I353</f>
        <v>0.12375</v>
      </c>
      <c r="H1428" s="67"/>
      <c r="I1428" s="66"/>
      <c r="J1428" s="67"/>
      <c r="K1428" s="66"/>
      <c r="L1428" s="67"/>
    </row>
    <row r="1429" spans="1:82" ht="165.75" x14ac:dyDescent="0.2">
      <c r="B1429" s="68" t="str">
        <f>Source!EO353</f>
        <v>Поправка: 421/пр_2020_прил.10_т.5_п.4_гр.3</v>
      </c>
      <c r="C1429" s="68" t="str">
        <f>Source!CN353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30" spans="1:82" x14ac:dyDescent="0.2">
      <c r="C1430" s="81" t="str">
        <f>"Объем: "&amp;Source!I353&amp;"=12,375/"&amp;"100"</f>
        <v>Объем: 0,12375=12,375/100</v>
      </c>
    </row>
    <row r="1431" spans="1:82" ht="15" x14ac:dyDescent="0.2">
      <c r="A1431" s="62"/>
      <c r="B1431" s="65">
        <v>1</v>
      </c>
      <c r="C1431" s="62" t="s">
        <v>911</v>
      </c>
      <c r="D1431" s="64" t="s">
        <v>680</v>
      </c>
      <c r="E1431" s="69"/>
      <c r="F1431" s="65"/>
      <c r="G1431" s="69">
        <f>Source!U353</f>
        <v>13.142250000000001</v>
      </c>
      <c r="H1431" s="65"/>
      <c r="I1431" s="65"/>
      <c r="J1431" s="65"/>
      <c r="K1431" s="65"/>
      <c r="L1431" s="70">
        <f>SUM(L1432:L1432)-SUMIF(CE1432:CE1432, 1, L1432:L1432)</f>
        <v>4898.7700000000004</v>
      </c>
    </row>
    <row r="1432" spans="1:82" ht="28.5" x14ac:dyDescent="0.2">
      <c r="A1432" s="63"/>
      <c r="B1432" s="63" t="s">
        <v>810</v>
      </c>
      <c r="C1432" s="71" t="s">
        <v>811</v>
      </c>
      <c r="D1432" s="72" t="s">
        <v>680</v>
      </c>
      <c r="E1432" s="73">
        <v>88.5</v>
      </c>
      <c r="F1432" s="73">
        <f>ROUND(1.2,7)</f>
        <v>1.2</v>
      </c>
      <c r="G1432" s="73">
        <f>SmtRes!CX327</f>
        <v>13.142250000000001</v>
      </c>
      <c r="H1432" s="74"/>
      <c r="I1432" s="75"/>
      <c r="J1432" s="74">
        <f>SmtRes!CZ327</f>
        <v>372.75</v>
      </c>
      <c r="K1432" s="75"/>
      <c r="L1432" s="74">
        <f>SmtRes!DI327</f>
        <v>4898.7700000000004</v>
      </c>
    </row>
    <row r="1433" spans="1:82" ht="15" x14ac:dyDescent="0.2">
      <c r="A1433" s="63"/>
      <c r="B1433" s="63"/>
      <c r="C1433" s="77" t="s">
        <v>915</v>
      </c>
      <c r="D1433" s="64"/>
      <c r="E1433" s="65"/>
      <c r="F1433" s="65"/>
      <c r="G1433" s="65"/>
      <c r="H1433" s="67"/>
      <c r="I1433" s="66"/>
      <c r="J1433" s="67"/>
      <c r="K1433" s="66"/>
      <c r="L1433" s="67">
        <f>L1431</f>
        <v>4898.7700000000004</v>
      </c>
    </row>
    <row r="1434" spans="1:82" ht="14.25" x14ac:dyDescent="0.2">
      <c r="A1434" s="63"/>
      <c r="B1434" s="63"/>
      <c r="C1434" s="63" t="s">
        <v>916</v>
      </c>
      <c r="D1434" s="64"/>
      <c r="E1434" s="65"/>
      <c r="F1434" s="65"/>
      <c r="G1434" s="65"/>
      <c r="H1434" s="67"/>
      <c r="I1434" s="66"/>
      <c r="J1434" s="67"/>
      <c r="K1434" s="66"/>
      <c r="L1434" s="67">
        <f>SUM(AR1428:AR1437)+SUM(AS1428:AS1437)+SUM(AT1428:AT1437)+SUM(AU1428:AU1437)+SUM(AV1428:AV1437)</f>
        <v>4898.7700000000004</v>
      </c>
    </row>
    <row r="1435" spans="1:82" ht="28.5" x14ac:dyDescent="0.2">
      <c r="A1435" s="63"/>
      <c r="B1435" s="63" t="s">
        <v>484</v>
      </c>
      <c r="C1435" s="63" t="s">
        <v>1048</v>
      </c>
      <c r="D1435" s="64" t="s">
        <v>838</v>
      </c>
      <c r="E1435" s="65">
        <f>Source!BZ353</f>
        <v>89</v>
      </c>
      <c r="F1435" s="65"/>
      <c r="G1435" s="65">
        <f>Source!AT353</f>
        <v>89</v>
      </c>
      <c r="H1435" s="67"/>
      <c r="I1435" s="66"/>
      <c r="J1435" s="67"/>
      <c r="K1435" s="66"/>
      <c r="L1435" s="67">
        <f>SUM(AZ1428:AZ1437)</f>
        <v>4359.91</v>
      </c>
    </row>
    <row r="1436" spans="1:82" ht="28.5" x14ac:dyDescent="0.2">
      <c r="A1436" s="71"/>
      <c r="B1436" s="71" t="s">
        <v>485</v>
      </c>
      <c r="C1436" s="71" t="s">
        <v>1049</v>
      </c>
      <c r="D1436" s="72" t="s">
        <v>838</v>
      </c>
      <c r="E1436" s="73">
        <f>Source!CA353</f>
        <v>40</v>
      </c>
      <c r="F1436" s="73"/>
      <c r="G1436" s="73">
        <f>Source!AU353</f>
        <v>40</v>
      </c>
      <c r="H1436" s="74"/>
      <c r="I1436" s="75"/>
      <c r="J1436" s="74"/>
      <c r="K1436" s="75"/>
      <c r="L1436" s="74">
        <f>SUM(BA1428:BA1437)</f>
        <v>1959.51</v>
      </c>
    </row>
    <row r="1437" spans="1:82" ht="15" x14ac:dyDescent="0.2">
      <c r="C1437" s="79" t="s">
        <v>919</v>
      </c>
      <c r="D1437" s="79"/>
      <c r="E1437" s="79"/>
      <c r="F1437" s="79"/>
      <c r="G1437" s="79"/>
      <c r="H1437" s="79"/>
      <c r="I1437" s="80">
        <f>K1437/E1428</f>
        <v>90652.04040404041</v>
      </c>
      <c r="J1437" s="80"/>
      <c r="K1437" s="80">
        <f>L1431+L1435+L1436</f>
        <v>11218.19</v>
      </c>
      <c r="L1437" s="80"/>
      <c r="AD1437">
        <f>ROUND((Source!AT353/100)*((ROUND(SUMIF(SmtRes!AQ327:'SmtRes'!AQ327,"=1",SmtRes!AD327:'SmtRes'!AD327)*Source!I353, 2)+ROUND(SUMIF(SmtRes!AQ327:'SmtRes'!AQ327,"=1",SmtRes!AC327:'SmtRes'!AC327)*Source!I353, 2))), 2)</f>
        <v>41.06</v>
      </c>
      <c r="AE1437">
        <f>ROUND((Source!AU353/100)*((ROUND(SUMIF(SmtRes!AQ327:'SmtRes'!AQ327,"=1",SmtRes!AD327:'SmtRes'!AD327)*Source!I353, 2)+ROUND(SUMIF(SmtRes!AQ327:'SmtRes'!AQ327,"=1",SmtRes!AC327:'SmtRes'!AC327)*Source!I353, 2))), 2)</f>
        <v>18.45</v>
      </c>
      <c r="AN1437" s="76">
        <f>L1431+L1435+L1436</f>
        <v>11218.19</v>
      </c>
      <c r="AO1437">
        <f>0</f>
        <v>0</v>
      </c>
      <c r="AQ1437" t="s">
        <v>920</v>
      </c>
      <c r="AR1437" s="76">
        <f>L1431</f>
        <v>4898.7700000000004</v>
      </c>
      <c r="AT1437">
        <f>0</f>
        <v>0</v>
      </c>
      <c r="AV1437" t="s">
        <v>920</v>
      </c>
      <c r="AW1437">
        <f>0</f>
        <v>0</v>
      </c>
      <c r="AZ1437">
        <f>Source!X353</f>
        <v>4359.91</v>
      </c>
      <c r="BA1437">
        <f>Source!Y353</f>
        <v>1959.51</v>
      </c>
      <c r="CD1437">
        <v>1</v>
      </c>
    </row>
    <row r="1438" spans="1:82" ht="79.5" x14ac:dyDescent="0.2">
      <c r="A1438" s="61" t="s">
        <v>524</v>
      </c>
      <c r="B1438" s="63" t="s">
        <v>1057</v>
      </c>
      <c r="C1438" s="63" t="s">
        <v>1059</v>
      </c>
      <c r="D1438" s="64" t="str">
        <f>Source!H354</f>
        <v>100 м3</v>
      </c>
      <c r="E1438" s="65">
        <f>Source!K354</f>
        <v>8.7500000000000008E-3</v>
      </c>
      <c r="F1438" s="65"/>
      <c r="G1438" s="65">
        <f>Source!I354</f>
        <v>8.7500000000000008E-3</v>
      </c>
      <c r="H1438" s="67"/>
      <c r="I1438" s="66"/>
      <c r="J1438" s="67"/>
      <c r="K1438" s="66"/>
      <c r="L1438" s="67"/>
    </row>
    <row r="1439" spans="1:82" ht="280.5" x14ac:dyDescent="0.2">
      <c r="B1439" s="68" t="str">
        <f>Source!EO354</f>
        <v>Поправка: 421/пр_2020_прил.10_т.5_п.9.1_гр.3  Поправка: 421/пр_2020_прил.10_т.5_п.4_гр.3</v>
      </c>
      <c r="C1439" s="68" t="str">
        <f>Source!CN354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40" spans="1:82" x14ac:dyDescent="0.2">
      <c r="C1440" s="81" t="str">
        <f>"Объем: "&amp;Source!I354&amp;"=0,875/"&amp;"100"</f>
        <v>Объем: 0,00875=0,875/100</v>
      </c>
    </row>
    <row r="1441" spans="1:83" ht="15" x14ac:dyDescent="0.2">
      <c r="A1441" s="62"/>
      <c r="B1441" s="65">
        <v>1</v>
      </c>
      <c r="C1441" s="62" t="s">
        <v>911</v>
      </c>
      <c r="D1441" s="64" t="s">
        <v>680</v>
      </c>
      <c r="E1441" s="69"/>
      <c r="F1441" s="65"/>
      <c r="G1441" s="69">
        <f>Source!U354</f>
        <v>0.77437500000000004</v>
      </c>
      <c r="H1441" s="65"/>
      <c r="I1441" s="65"/>
      <c r="J1441" s="65"/>
      <c r="K1441" s="65"/>
      <c r="L1441" s="70">
        <f>SUM(L1442:L1442)-SUMIF(CE1442:CE1442, 1, L1442:L1442)</f>
        <v>398.33</v>
      </c>
    </row>
    <row r="1442" spans="1:83" ht="28.5" x14ac:dyDescent="0.2">
      <c r="A1442" s="63"/>
      <c r="B1442" s="63" t="s">
        <v>810</v>
      </c>
      <c r="C1442" s="71" t="s">
        <v>811</v>
      </c>
      <c r="D1442" s="72" t="s">
        <v>680</v>
      </c>
      <c r="E1442" s="73">
        <v>88.5</v>
      </c>
      <c r="F1442" s="73"/>
      <c r="G1442" s="73">
        <f>SmtRes!CX328</f>
        <v>0.77437500000000004</v>
      </c>
      <c r="H1442" s="74"/>
      <c r="I1442" s="75"/>
      <c r="J1442" s="74">
        <f>SmtRes!CZ328</f>
        <v>372.75</v>
      </c>
      <c r="K1442" s="75">
        <f>ROUND((1.15)*1.2,7)</f>
        <v>1.38</v>
      </c>
      <c r="L1442" s="74">
        <f>SmtRes!DI328</f>
        <v>398.33</v>
      </c>
    </row>
    <row r="1443" spans="1:83" ht="15" x14ac:dyDescent="0.2">
      <c r="A1443" s="63"/>
      <c r="B1443" s="63"/>
      <c r="C1443" s="77" t="s">
        <v>915</v>
      </c>
      <c r="D1443" s="64"/>
      <c r="E1443" s="65"/>
      <c r="F1443" s="65"/>
      <c r="G1443" s="65"/>
      <c r="H1443" s="67"/>
      <c r="I1443" s="66"/>
      <c r="J1443" s="67"/>
      <c r="K1443" s="66"/>
      <c r="L1443" s="67">
        <f>L1441</f>
        <v>398.33</v>
      </c>
    </row>
    <row r="1444" spans="1:83" ht="14.25" x14ac:dyDescent="0.2">
      <c r="A1444" s="63"/>
      <c r="B1444" s="63"/>
      <c r="C1444" s="63" t="s">
        <v>916</v>
      </c>
      <c r="D1444" s="64"/>
      <c r="E1444" s="65"/>
      <c r="F1444" s="65"/>
      <c r="G1444" s="65"/>
      <c r="H1444" s="67"/>
      <c r="I1444" s="66"/>
      <c r="J1444" s="67"/>
      <c r="K1444" s="66"/>
      <c r="L1444" s="67">
        <f>SUM(AR1438:AR1447)+SUM(AS1438:AS1447)+SUM(AT1438:AT1447)+SUM(AU1438:AU1447)+SUM(AV1438:AV1447)</f>
        <v>398.33</v>
      </c>
    </row>
    <row r="1445" spans="1:83" ht="28.5" x14ac:dyDescent="0.2">
      <c r="A1445" s="63"/>
      <c r="B1445" s="63" t="s">
        <v>484</v>
      </c>
      <c r="C1445" s="63" t="s">
        <v>1048</v>
      </c>
      <c r="D1445" s="64" t="s">
        <v>838</v>
      </c>
      <c r="E1445" s="65">
        <f>Source!BZ354</f>
        <v>89</v>
      </c>
      <c r="F1445" s="65"/>
      <c r="G1445" s="65">
        <f>Source!AT354</f>
        <v>89</v>
      </c>
      <c r="H1445" s="67"/>
      <c r="I1445" s="66"/>
      <c r="J1445" s="67"/>
      <c r="K1445" s="66"/>
      <c r="L1445" s="67">
        <f>SUM(AZ1438:AZ1447)</f>
        <v>354.51</v>
      </c>
    </row>
    <row r="1446" spans="1:83" ht="28.5" x14ac:dyDescent="0.2">
      <c r="A1446" s="71"/>
      <c r="B1446" s="71" t="s">
        <v>485</v>
      </c>
      <c r="C1446" s="71" t="s">
        <v>1049</v>
      </c>
      <c r="D1446" s="72" t="s">
        <v>838</v>
      </c>
      <c r="E1446" s="73">
        <f>Source!CA354</f>
        <v>40</v>
      </c>
      <c r="F1446" s="73"/>
      <c r="G1446" s="73">
        <f>Source!AU354</f>
        <v>40</v>
      </c>
      <c r="H1446" s="74"/>
      <c r="I1446" s="75"/>
      <c r="J1446" s="74"/>
      <c r="K1446" s="75"/>
      <c r="L1446" s="74">
        <f>SUM(BA1438:BA1447)</f>
        <v>159.33000000000001</v>
      </c>
    </row>
    <row r="1447" spans="1:83" ht="15" x14ac:dyDescent="0.2">
      <c r="C1447" s="79" t="s">
        <v>919</v>
      </c>
      <c r="D1447" s="79"/>
      <c r="E1447" s="79"/>
      <c r="F1447" s="79"/>
      <c r="G1447" s="79"/>
      <c r="H1447" s="79"/>
      <c r="I1447" s="80">
        <f>K1447/E1438</f>
        <v>104247.99999999999</v>
      </c>
      <c r="J1447" s="80"/>
      <c r="K1447" s="80">
        <f>L1441+L1445+L1446</f>
        <v>912.17</v>
      </c>
      <c r="L1447" s="80"/>
      <c r="AD1447">
        <f>ROUND((Source!AT354/100)*((ROUND(SUMIF(SmtRes!AQ328:'SmtRes'!AQ328,"=1",SmtRes!AD328:'SmtRes'!AD328)*Source!I354, 2)+ROUND(SUMIF(SmtRes!AQ328:'SmtRes'!AQ328,"=1",SmtRes!AC328:'SmtRes'!AC328)*Source!I354, 2))), 2)</f>
        <v>2.9</v>
      </c>
      <c r="AE1447">
        <f>ROUND((Source!AU354/100)*((ROUND(SUMIF(SmtRes!AQ328:'SmtRes'!AQ328,"=1",SmtRes!AD328:'SmtRes'!AD328)*Source!I354, 2)+ROUND(SUMIF(SmtRes!AQ328:'SmtRes'!AQ328,"=1",SmtRes!AC328:'SmtRes'!AC328)*Source!I354, 2))), 2)</f>
        <v>1.3</v>
      </c>
      <c r="AN1447" s="76">
        <f>L1441+L1445+L1446</f>
        <v>912.17</v>
      </c>
      <c r="AO1447">
        <f>0</f>
        <v>0</v>
      </c>
      <c r="AQ1447" t="s">
        <v>920</v>
      </c>
      <c r="AR1447" s="76">
        <f>L1441</f>
        <v>398.33</v>
      </c>
      <c r="AT1447">
        <f>0</f>
        <v>0</v>
      </c>
      <c r="AV1447" t="s">
        <v>920</v>
      </c>
      <c r="AW1447">
        <f>0</f>
        <v>0</v>
      </c>
      <c r="AZ1447">
        <f>Source!X354</f>
        <v>354.51</v>
      </c>
      <c r="BA1447">
        <f>Source!Y354</f>
        <v>159.33000000000001</v>
      </c>
      <c r="CD1447">
        <v>1</v>
      </c>
    </row>
    <row r="1448" spans="1:83" ht="79.5" x14ac:dyDescent="0.2">
      <c r="A1448" s="61" t="s">
        <v>525</v>
      </c>
      <c r="B1448" s="63" t="s">
        <v>1060</v>
      </c>
      <c r="C1448" s="63" t="s">
        <v>1061</v>
      </c>
      <c r="D1448" s="64" t="str">
        <f>Source!H355</f>
        <v>100 ШТ</v>
      </c>
      <c r="E1448" s="65">
        <f>Source!K355</f>
        <v>0.15</v>
      </c>
      <c r="F1448" s="65"/>
      <c r="G1448" s="65">
        <f>Source!I355</f>
        <v>0.15</v>
      </c>
      <c r="H1448" s="67"/>
      <c r="I1448" s="66"/>
      <c r="J1448" s="67"/>
      <c r="K1448" s="66"/>
      <c r="L1448" s="67"/>
    </row>
    <row r="1449" spans="1:83" ht="191.25" x14ac:dyDescent="0.2">
      <c r="B1449" s="68" t="str">
        <f>Source!EO355</f>
        <v>Поправка: 421/пр_2020_прил.10_т.5_п.4_гр.4  Поправка: Сб.№м 8, п.1.8. 3.1</v>
      </c>
      <c r="C1449" s="68" t="str">
        <f>Source!CN355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1450" spans="1:83" x14ac:dyDescent="0.2">
      <c r="C1450" s="81" t="str">
        <f>"Объем: "&amp;Source!I355&amp;"=15/"&amp;"100"</f>
        <v>Объем: 0,15=15/100</v>
      </c>
    </row>
    <row r="1451" spans="1:83" ht="15" x14ac:dyDescent="0.2">
      <c r="A1451" s="62"/>
      <c r="B1451" s="65">
        <v>1</v>
      </c>
      <c r="C1451" s="62" t="s">
        <v>911</v>
      </c>
      <c r="D1451" s="64" t="s">
        <v>680</v>
      </c>
      <c r="E1451" s="69"/>
      <c r="F1451" s="65"/>
      <c r="G1451" s="69">
        <f>Source!U355</f>
        <v>7.7868000000000004</v>
      </c>
      <c r="H1451" s="65"/>
      <c r="I1451" s="65"/>
      <c r="J1451" s="65"/>
      <c r="K1451" s="65"/>
      <c r="L1451" s="70">
        <f>SUM(L1452:L1452)-SUMIF(CE1452:CE1452, 1, L1452:L1452)</f>
        <v>3721.93</v>
      </c>
    </row>
    <row r="1452" spans="1:83" ht="28.5" x14ac:dyDescent="0.2">
      <c r="A1452" s="63"/>
      <c r="B1452" s="63" t="s">
        <v>760</v>
      </c>
      <c r="C1452" s="63" t="s">
        <v>761</v>
      </c>
      <c r="D1452" s="64" t="s">
        <v>680</v>
      </c>
      <c r="E1452" s="65">
        <v>41.2</v>
      </c>
      <c r="F1452" s="65">
        <f>ROUND((1.2)*1.05,7)</f>
        <v>1.26</v>
      </c>
      <c r="G1452" s="65">
        <f>SmtRes!CX329</f>
        <v>7.7868000000000004</v>
      </c>
      <c r="H1452" s="67"/>
      <c r="I1452" s="66"/>
      <c r="J1452" s="67">
        <f>SmtRes!CZ329</f>
        <v>477.98</v>
      </c>
      <c r="K1452" s="66"/>
      <c r="L1452" s="67">
        <f>SmtRes!DI329</f>
        <v>3721.93</v>
      </c>
    </row>
    <row r="1453" spans="1:83" ht="15" x14ac:dyDescent="0.2">
      <c r="A1453" s="62"/>
      <c r="B1453" s="65">
        <v>2</v>
      </c>
      <c r="C1453" s="62" t="s">
        <v>912</v>
      </c>
      <c r="D1453" s="64"/>
      <c r="E1453" s="69"/>
      <c r="F1453" s="65"/>
      <c r="G1453" s="69"/>
      <c r="H1453" s="65"/>
      <c r="I1453" s="65"/>
      <c r="J1453" s="65"/>
      <c r="K1453" s="65"/>
      <c r="L1453" s="70">
        <f>SUM(L1454:L1459)-SUMIF(CE1454:CE1459, 1, L1454:L1459)</f>
        <v>37.069999999999986</v>
      </c>
    </row>
    <row r="1454" spans="1:83" ht="15" x14ac:dyDescent="0.2">
      <c r="A1454" s="62"/>
      <c r="B1454" s="65"/>
      <c r="C1454" s="62" t="s">
        <v>914</v>
      </c>
      <c r="D1454" s="64" t="s">
        <v>680</v>
      </c>
      <c r="E1454" s="69"/>
      <c r="F1454" s="65"/>
      <c r="G1454" s="69">
        <f>Source!V355</f>
        <v>3.5999999999999997E-2</v>
      </c>
      <c r="H1454" s="65"/>
      <c r="I1454" s="65"/>
      <c r="J1454" s="65"/>
      <c r="K1454" s="65"/>
      <c r="L1454" s="70">
        <f>SUMIF(CE1455:CE1459, 1, L1455:L1459)</f>
        <v>20.16</v>
      </c>
      <c r="CE1454">
        <v>1</v>
      </c>
    </row>
    <row r="1455" spans="1:83" ht="28.5" x14ac:dyDescent="0.2">
      <c r="A1455" s="63"/>
      <c r="B1455" s="63" t="s">
        <v>692</v>
      </c>
      <c r="C1455" s="63" t="s">
        <v>694</v>
      </c>
      <c r="D1455" s="64" t="s">
        <v>571</v>
      </c>
      <c r="E1455" s="65">
        <v>0.1</v>
      </c>
      <c r="F1455" s="65">
        <f>ROUND(1.2,7)</f>
        <v>1.2</v>
      </c>
      <c r="G1455" s="65">
        <f>SmtRes!CX331</f>
        <v>1.7999999999999999E-2</v>
      </c>
      <c r="H1455" s="67"/>
      <c r="I1455" s="66"/>
      <c r="J1455" s="67">
        <f>SmtRes!CZ331</f>
        <v>1472.33</v>
      </c>
      <c r="K1455" s="66"/>
      <c r="L1455" s="67">
        <f>SmtRes!DG331</f>
        <v>26.5</v>
      </c>
    </row>
    <row r="1456" spans="1:83" ht="28.5" x14ac:dyDescent="0.2">
      <c r="A1456" s="63"/>
      <c r="B1456" s="63" t="s">
        <v>695</v>
      </c>
      <c r="C1456" s="63" t="s">
        <v>924</v>
      </c>
      <c r="D1456" s="64" t="s">
        <v>680</v>
      </c>
      <c r="E1456" s="65">
        <f>SmtRes!DO331*SmtRes!AT331</f>
        <v>0.1</v>
      </c>
      <c r="F1456" s="65">
        <f>ROUND(1.2,7)</f>
        <v>1.2</v>
      </c>
      <c r="G1456" s="65">
        <f>SmtRes!DO331*SmtRes!CX331</f>
        <v>1.7999999999999999E-2</v>
      </c>
      <c r="H1456" s="67"/>
      <c r="I1456" s="66"/>
      <c r="J1456" s="67">
        <f>ROUND(SmtRes!AG331/SmtRes!DO331, 2)</f>
        <v>642.05999999999995</v>
      </c>
      <c r="K1456" s="66"/>
      <c r="L1456" s="67">
        <f>SmtRes!DH331</f>
        <v>11.56</v>
      </c>
      <c r="CE1456">
        <v>1</v>
      </c>
    </row>
    <row r="1457" spans="1:83" ht="28.5" x14ac:dyDescent="0.2">
      <c r="A1457" s="63"/>
      <c r="B1457" s="63" t="s">
        <v>687</v>
      </c>
      <c r="C1457" s="63" t="s">
        <v>689</v>
      </c>
      <c r="D1457" s="64" t="s">
        <v>571</v>
      </c>
      <c r="E1457" s="65">
        <v>0.1</v>
      </c>
      <c r="F1457" s="65">
        <f>ROUND(1.2,7)</f>
        <v>1.2</v>
      </c>
      <c r="G1457" s="65">
        <f>SmtRes!CX332</f>
        <v>1.7999999999999999E-2</v>
      </c>
      <c r="H1457" s="67"/>
      <c r="I1457" s="66"/>
      <c r="J1457" s="67">
        <f>SmtRes!CZ332</f>
        <v>544.70000000000005</v>
      </c>
      <c r="K1457" s="66"/>
      <c r="L1457" s="67">
        <f>SmtRes!DG332</f>
        <v>9.8000000000000007</v>
      </c>
    </row>
    <row r="1458" spans="1:83" ht="28.5" x14ac:dyDescent="0.2">
      <c r="A1458" s="63"/>
      <c r="B1458" s="63" t="s">
        <v>686</v>
      </c>
      <c r="C1458" s="63" t="s">
        <v>913</v>
      </c>
      <c r="D1458" s="64" t="s">
        <v>680</v>
      </c>
      <c r="E1458" s="65">
        <f>SmtRes!DO332*SmtRes!AT332</f>
        <v>0.1</v>
      </c>
      <c r="F1458" s="65">
        <f>ROUND(1.2,7)</f>
        <v>1.2</v>
      </c>
      <c r="G1458" s="65">
        <f>SmtRes!DO332*SmtRes!CX332</f>
        <v>1.7999999999999999E-2</v>
      </c>
      <c r="H1458" s="67"/>
      <c r="I1458" s="66"/>
      <c r="J1458" s="67">
        <f>ROUND(SmtRes!AG332/SmtRes!DO332, 2)</f>
        <v>477.98</v>
      </c>
      <c r="K1458" s="66"/>
      <c r="L1458" s="67">
        <f>SmtRes!DH332</f>
        <v>8.6</v>
      </c>
      <c r="CE1458">
        <v>1</v>
      </c>
    </row>
    <row r="1459" spans="1:83" ht="42.75" x14ac:dyDescent="0.2">
      <c r="A1459" s="63"/>
      <c r="B1459" s="63" t="s">
        <v>812</v>
      </c>
      <c r="C1459" s="63" t="s">
        <v>814</v>
      </c>
      <c r="D1459" s="64" t="s">
        <v>571</v>
      </c>
      <c r="E1459" s="65">
        <v>0.16</v>
      </c>
      <c r="F1459" s="65">
        <f>ROUND(1.2,7)</f>
        <v>1.2</v>
      </c>
      <c r="G1459" s="65">
        <f>SmtRes!CX333</f>
        <v>2.8799999999999999E-2</v>
      </c>
      <c r="H1459" s="67"/>
      <c r="I1459" s="66"/>
      <c r="J1459" s="67">
        <f>SmtRes!CZ333</f>
        <v>26.66</v>
      </c>
      <c r="K1459" s="66"/>
      <c r="L1459" s="67">
        <f>SmtRes!DG333</f>
        <v>0.77</v>
      </c>
    </row>
    <row r="1460" spans="1:83" ht="15" x14ac:dyDescent="0.2">
      <c r="A1460" s="62"/>
      <c r="B1460" s="65">
        <v>4</v>
      </c>
      <c r="C1460" s="62" t="s">
        <v>925</v>
      </c>
      <c r="D1460" s="64"/>
      <c r="E1460" s="69"/>
      <c r="F1460" s="65"/>
      <c r="G1460" s="69"/>
      <c r="H1460" s="65"/>
      <c r="I1460" s="65"/>
      <c r="J1460" s="65"/>
      <c r="K1460" s="65"/>
      <c r="L1460" s="70">
        <f>SUM(L1461:L1463)-SUMIF(CE1461:CE1463, 1, L1461:L1463)</f>
        <v>183.9</v>
      </c>
    </row>
    <row r="1461" spans="1:83" ht="42.75" x14ac:dyDescent="0.2">
      <c r="A1461" s="63"/>
      <c r="B1461" s="63" t="s">
        <v>815</v>
      </c>
      <c r="C1461" s="63" t="s">
        <v>817</v>
      </c>
      <c r="D1461" s="64" t="s">
        <v>237</v>
      </c>
      <c r="E1461" s="65">
        <v>3.0000000000000001E-3</v>
      </c>
      <c r="F1461" s="65"/>
      <c r="G1461" s="65">
        <f>SmtRes!CX334</f>
        <v>4.4999999999999999E-4</v>
      </c>
      <c r="H1461" s="67">
        <f>SmtRes!CZ334</f>
        <v>70310.45</v>
      </c>
      <c r="I1461" s="66">
        <f>SmtRes!AI334</f>
        <v>0.91</v>
      </c>
      <c r="J1461" s="67">
        <f>ROUND(H1461*I1461, 2)</f>
        <v>63982.51</v>
      </c>
      <c r="K1461" s="66"/>
      <c r="L1461" s="67">
        <f>SmtRes!DF334</f>
        <v>28.79</v>
      </c>
    </row>
    <row r="1462" spans="1:83" ht="28.5" x14ac:dyDescent="0.2">
      <c r="A1462" s="63"/>
      <c r="B1462" s="63" t="s">
        <v>818</v>
      </c>
      <c r="C1462" s="63" t="s">
        <v>820</v>
      </c>
      <c r="D1462" s="64" t="s">
        <v>699</v>
      </c>
      <c r="E1462" s="65">
        <v>0.8</v>
      </c>
      <c r="F1462" s="65"/>
      <c r="G1462" s="65">
        <f>SmtRes!CX335</f>
        <v>0.12</v>
      </c>
      <c r="H1462" s="67">
        <f>SmtRes!CZ335</f>
        <v>79.88</v>
      </c>
      <c r="I1462" s="66">
        <f>SmtRes!AI335</f>
        <v>1.3</v>
      </c>
      <c r="J1462" s="67">
        <f>ROUND(H1462*I1462, 2)</f>
        <v>103.84</v>
      </c>
      <c r="K1462" s="66"/>
      <c r="L1462" s="67">
        <f>SmtRes!DF335</f>
        <v>12.46</v>
      </c>
    </row>
    <row r="1463" spans="1:83" ht="28.5" x14ac:dyDescent="0.2">
      <c r="A1463" s="63"/>
      <c r="B1463" s="63" t="s">
        <v>821</v>
      </c>
      <c r="C1463" s="71" t="s">
        <v>823</v>
      </c>
      <c r="D1463" s="72" t="s">
        <v>254</v>
      </c>
      <c r="E1463" s="73">
        <v>1.02</v>
      </c>
      <c r="F1463" s="73"/>
      <c r="G1463" s="73">
        <f>SmtRes!CX336</f>
        <v>0.153</v>
      </c>
      <c r="H1463" s="74">
        <f>SmtRes!CZ336</f>
        <v>896.51</v>
      </c>
      <c r="I1463" s="75">
        <f>SmtRes!AI336</f>
        <v>1.04</v>
      </c>
      <c r="J1463" s="74">
        <f>ROUND(H1463*I1463, 2)</f>
        <v>932.37</v>
      </c>
      <c r="K1463" s="75"/>
      <c r="L1463" s="74">
        <f>SmtRes!DF336</f>
        <v>142.65</v>
      </c>
    </row>
    <row r="1464" spans="1:83" ht="15" x14ac:dyDescent="0.2">
      <c r="A1464" s="63"/>
      <c r="B1464" s="63"/>
      <c r="C1464" s="77" t="s">
        <v>915</v>
      </c>
      <c r="D1464" s="64"/>
      <c r="E1464" s="65"/>
      <c r="F1464" s="65"/>
      <c r="G1464" s="65"/>
      <c r="H1464" s="67"/>
      <c r="I1464" s="66"/>
      <c r="J1464" s="67"/>
      <c r="K1464" s="66"/>
      <c r="L1464" s="67">
        <f>L1451+L1453+L1454+L1460</f>
        <v>3963.06</v>
      </c>
    </row>
    <row r="1465" spans="1:83" ht="14.25" x14ac:dyDescent="0.2">
      <c r="A1465" s="63"/>
      <c r="B1465" s="63"/>
      <c r="C1465" s="63" t="s">
        <v>916</v>
      </c>
      <c r="D1465" s="64"/>
      <c r="E1465" s="65"/>
      <c r="F1465" s="65"/>
      <c r="G1465" s="65"/>
      <c r="H1465" s="67"/>
      <c r="I1465" s="66"/>
      <c r="J1465" s="67"/>
      <c r="K1465" s="66"/>
      <c r="L1465" s="67">
        <f>SUM(AR1448:AR1468)+SUM(AS1448:AS1468)+SUM(AT1448:AT1468)+SUM(AU1448:AU1468)+SUM(AV1448:AV1468)</f>
        <v>3742.0899999999997</v>
      </c>
    </row>
    <row r="1466" spans="1:83" ht="28.5" x14ac:dyDescent="0.2">
      <c r="A1466" s="63"/>
      <c r="B1466" s="63" t="s">
        <v>58</v>
      </c>
      <c r="C1466" s="63" t="s">
        <v>930</v>
      </c>
      <c r="D1466" s="64" t="s">
        <v>838</v>
      </c>
      <c r="E1466" s="65">
        <f>Source!BZ355</f>
        <v>97</v>
      </c>
      <c r="F1466" s="65"/>
      <c r="G1466" s="65">
        <f>Source!AT355</f>
        <v>97</v>
      </c>
      <c r="H1466" s="67"/>
      <c r="I1466" s="66"/>
      <c r="J1466" s="67"/>
      <c r="K1466" s="66"/>
      <c r="L1466" s="67">
        <f>SUM(AZ1448:AZ1468)</f>
        <v>3629.83</v>
      </c>
    </row>
    <row r="1467" spans="1:83" ht="28.5" x14ac:dyDescent="0.2">
      <c r="A1467" s="71"/>
      <c r="B1467" s="71" t="s">
        <v>59</v>
      </c>
      <c r="C1467" s="71" t="s">
        <v>931</v>
      </c>
      <c r="D1467" s="72" t="s">
        <v>838</v>
      </c>
      <c r="E1467" s="73">
        <f>Source!CA355</f>
        <v>51</v>
      </c>
      <c r="F1467" s="73"/>
      <c r="G1467" s="73">
        <f>Source!AU355</f>
        <v>51</v>
      </c>
      <c r="H1467" s="74"/>
      <c r="I1467" s="75"/>
      <c r="J1467" s="74"/>
      <c r="K1467" s="75"/>
      <c r="L1467" s="74">
        <f>SUM(BA1448:BA1468)</f>
        <v>1908.47</v>
      </c>
    </row>
    <row r="1468" spans="1:83" ht="15" x14ac:dyDescent="0.2">
      <c r="C1468" s="79" t="s">
        <v>919</v>
      </c>
      <c r="D1468" s="79"/>
      <c r="E1468" s="79"/>
      <c r="F1468" s="79"/>
      <c r="G1468" s="79"/>
      <c r="H1468" s="79"/>
      <c r="I1468" s="80">
        <f>K1468/E1448</f>
        <v>63342.399999999994</v>
      </c>
      <c r="J1468" s="80"/>
      <c r="K1468" s="80">
        <f>L1451+L1453+L1460+L1466+L1467+L1454</f>
        <v>9501.3599999999988</v>
      </c>
      <c r="L1468" s="80"/>
      <c r="AD1468">
        <f>ROUND((Source!AT355/100)*((ROUND(SUMIF(SmtRes!AQ329:'SmtRes'!AQ336,"=1",SmtRes!AD329:'SmtRes'!AD336)*Source!I355, 2)+ROUND(SUMIF(SmtRes!AQ329:'SmtRes'!AQ336,"=1",SmtRes!AC329:'SmtRes'!AC336)*Source!I355, 2))), 2)</f>
        <v>232.52</v>
      </c>
      <c r="AE1468">
        <f>ROUND((Source!AU355/100)*((ROUND(SUMIF(SmtRes!AQ329:'SmtRes'!AQ336,"=1",SmtRes!AD329:'SmtRes'!AD336)*Source!I355, 2)+ROUND(SUMIF(SmtRes!AQ329:'SmtRes'!AQ336,"=1",SmtRes!AC329:'SmtRes'!AC336)*Source!I355, 2))), 2)</f>
        <v>122.25</v>
      </c>
      <c r="AN1468" s="76">
        <f>L1451+L1453+L1460+L1466+L1467+L1454</f>
        <v>9501.3599999999988</v>
      </c>
      <c r="AO1468" s="76">
        <f>L1453</f>
        <v>37.069999999999986</v>
      </c>
      <c r="AQ1468" t="s">
        <v>920</v>
      </c>
      <c r="AR1468" s="76">
        <f>L1451</f>
        <v>3721.93</v>
      </c>
      <c r="AT1468" s="76">
        <f>L1454</f>
        <v>20.16</v>
      </c>
      <c r="AV1468" t="s">
        <v>920</v>
      </c>
      <c r="AW1468" s="76">
        <f>L1460</f>
        <v>183.9</v>
      </c>
      <c r="AZ1468">
        <f>Source!X355</f>
        <v>3629.83</v>
      </c>
      <c r="BA1468">
        <f>Source!Y355</f>
        <v>1908.47</v>
      </c>
      <c r="CD1468">
        <v>2</v>
      </c>
    </row>
    <row r="1469" spans="1:83" ht="39.75" x14ac:dyDescent="0.2">
      <c r="A1469" s="61" t="s">
        <v>531</v>
      </c>
      <c r="B1469" s="63" t="str">
        <f>Source!F356</f>
        <v>Цена поставщика</v>
      </c>
      <c r="C1469" s="63" t="s">
        <v>1062</v>
      </c>
      <c r="D1469" s="64" t="str">
        <f>Source!H356</f>
        <v>ШТ</v>
      </c>
      <c r="E1469" s="65">
        <f>Source!K356</f>
        <v>15</v>
      </c>
      <c r="F1469" s="65"/>
      <c r="G1469" s="65">
        <f>Source!I356</f>
        <v>15</v>
      </c>
      <c r="H1469" s="67">
        <f>Source!AL356</f>
        <v>706.6</v>
      </c>
      <c r="I1469" s="66"/>
      <c r="J1469" s="67"/>
      <c r="K1469" s="66">
        <f>ROUND(1.02,7)</f>
        <v>1.02</v>
      </c>
      <c r="L1469" s="67">
        <f>Source!P356</f>
        <v>10810.98</v>
      </c>
    </row>
    <row r="1470" spans="1:83" ht="89.25" x14ac:dyDescent="0.2">
      <c r="A1470" s="91"/>
      <c r="B1470" s="92" t="str">
        <f>Source!EO356</f>
        <v>Поправка: ФСБЦ-2022, ОП, т.3, п.1.1.</v>
      </c>
      <c r="C1470" s="92" t="str">
        <f>Source!CN356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470" s="91"/>
      <c r="E1470" s="91"/>
      <c r="F1470" s="91"/>
      <c r="G1470" s="91"/>
      <c r="H1470" s="91"/>
      <c r="I1470" s="91"/>
      <c r="J1470" s="91"/>
      <c r="K1470" s="91"/>
      <c r="L1470" s="91"/>
    </row>
    <row r="1471" spans="1:83" ht="15" x14ac:dyDescent="0.2">
      <c r="C1471" s="79" t="s">
        <v>919</v>
      </c>
      <c r="D1471" s="79"/>
      <c r="E1471" s="79"/>
      <c r="F1471" s="79"/>
      <c r="G1471" s="79"/>
      <c r="H1471" s="79"/>
      <c r="I1471" s="80">
        <f>K1471/E1469</f>
        <v>720.73199999999997</v>
      </c>
      <c r="J1471" s="80"/>
      <c r="K1471" s="80">
        <f>L1469</f>
        <v>10810.98</v>
      </c>
      <c r="L1471" s="80"/>
      <c r="AD1471">
        <f>ROUND((Source!AT356/100)*((ROUND(ROUND(Source!AO356,2)*Source!I356, 2)+ROUND(ROUND(Source!AN356,2)*Source!I356, 2))), 2)</f>
        <v>0</v>
      </c>
      <c r="AE1471">
        <f>ROUND((Source!AU356/100)*((ROUND(ROUND(Source!AO356,2)*Source!I356, 2)+ROUND(ROUND(Source!AN356,2)*Source!I356, 2))), 2)</f>
        <v>0</v>
      </c>
      <c r="AN1471" s="76">
        <f>L1469</f>
        <v>10810.98</v>
      </c>
      <c r="AO1471">
        <f>0</f>
        <v>0</v>
      </c>
      <c r="AQ1471" t="s">
        <v>920</v>
      </c>
      <c r="AR1471">
        <f>0</f>
        <v>0</v>
      </c>
      <c r="AT1471">
        <f>0</f>
        <v>0</v>
      </c>
      <c r="AV1471" t="s">
        <v>920</v>
      </c>
      <c r="AW1471" s="76">
        <f>L1469</f>
        <v>10810.98</v>
      </c>
      <c r="AZ1471">
        <f>Source!X356</f>
        <v>0</v>
      </c>
      <c r="BA1471">
        <f>Source!Y356</f>
        <v>0</v>
      </c>
      <c r="CD1471">
        <v>1</v>
      </c>
    </row>
    <row r="1472" spans="1:83" ht="79.5" x14ac:dyDescent="0.2">
      <c r="A1472" s="61" t="s">
        <v>533</v>
      </c>
      <c r="B1472" s="63" t="s">
        <v>1060</v>
      </c>
      <c r="C1472" s="63" t="s">
        <v>1063</v>
      </c>
      <c r="D1472" s="64" t="str">
        <f>Source!H357</f>
        <v>100 ШТ</v>
      </c>
      <c r="E1472" s="65">
        <f>Source!K357</f>
        <v>0.03</v>
      </c>
      <c r="F1472" s="65"/>
      <c r="G1472" s="65">
        <f>Source!I357</f>
        <v>0.03</v>
      </c>
      <c r="H1472" s="67"/>
      <c r="I1472" s="66"/>
      <c r="J1472" s="67"/>
      <c r="K1472" s="66"/>
      <c r="L1472" s="67"/>
    </row>
    <row r="1473" spans="1:83" ht="306" x14ac:dyDescent="0.2">
      <c r="B1473" s="68" t="str">
        <f>Source!EO357</f>
        <v>Поправка: 421/пр_2020_прил.10_т.5_п.9.1_гр.4  Поправка: 421/пр_2020_прил.10_т.5_п.4_гр.4  Поправка: Сб.№м 8, п.1.8. 3.1</v>
      </c>
      <c r="C1473" s="68" t="str">
        <f>Source!CN357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1474" spans="1:83" x14ac:dyDescent="0.2">
      <c r="C1474" s="81" t="str">
        <f>"Объем: "&amp;Source!I357&amp;"=3/"&amp;"100"</f>
        <v>Объем: 0,03=3/100</v>
      </c>
    </row>
    <row r="1475" spans="1:83" ht="15" x14ac:dyDescent="0.2">
      <c r="A1475" s="62"/>
      <c r="B1475" s="65">
        <v>1</v>
      </c>
      <c r="C1475" s="62" t="s">
        <v>911</v>
      </c>
      <c r="D1475" s="64" t="s">
        <v>680</v>
      </c>
      <c r="E1475" s="69"/>
      <c r="F1475" s="65"/>
      <c r="G1475" s="69">
        <f>Source!U357</f>
        <v>1.236</v>
      </c>
      <c r="H1475" s="65"/>
      <c r="I1475" s="65"/>
      <c r="J1475" s="65"/>
      <c r="K1475" s="65"/>
      <c r="L1475" s="70">
        <f>SUM(L1476:L1476)-SUMIF(CE1476:CE1476, 1, L1476:L1476)</f>
        <v>856.04</v>
      </c>
    </row>
    <row r="1476" spans="1:83" ht="28.5" x14ac:dyDescent="0.2">
      <c r="A1476" s="63"/>
      <c r="B1476" s="63" t="s">
        <v>760</v>
      </c>
      <c r="C1476" s="63" t="s">
        <v>761</v>
      </c>
      <c r="D1476" s="64" t="s">
        <v>680</v>
      </c>
      <c r="E1476" s="65">
        <v>41.2</v>
      </c>
      <c r="F1476" s="65"/>
      <c r="G1476" s="65">
        <f>SmtRes!CX337</f>
        <v>1.236</v>
      </c>
      <c r="H1476" s="67"/>
      <c r="I1476" s="66"/>
      <c r="J1476" s="67">
        <f>SmtRes!CZ337</f>
        <v>477.98</v>
      </c>
      <c r="K1476" s="66">
        <f>ROUND(((1.15)*1.2)*1.05,7)</f>
        <v>1.4490000000000001</v>
      </c>
      <c r="L1476" s="67">
        <f>SmtRes!DI337</f>
        <v>856.04</v>
      </c>
    </row>
    <row r="1477" spans="1:83" ht="15" x14ac:dyDescent="0.2">
      <c r="A1477" s="62"/>
      <c r="B1477" s="65">
        <v>2</v>
      </c>
      <c r="C1477" s="62" t="s">
        <v>912</v>
      </c>
      <c r="D1477" s="64"/>
      <c r="E1477" s="69"/>
      <c r="F1477" s="65"/>
      <c r="G1477" s="69"/>
      <c r="H1477" s="65"/>
      <c r="I1477" s="65"/>
      <c r="J1477" s="65"/>
      <c r="K1477" s="65"/>
      <c r="L1477" s="70">
        <f>SUM(L1478:L1483)-SUMIF(CE1478:CE1483, 1, L1478:L1483)</f>
        <v>8.5399999999999991</v>
      </c>
    </row>
    <row r="1478" spans="1:83" ht="15" x14ac:dyDescent="0.2">
      <c r="A1478" s="62"/>
      <c r="B1478" s="65"/>
      <c r="C1478" s="62" t="s">
        <v>914</v>
      </c>
      <c r="D1478" s="64" t="s">
        <v>680</v>
      </c>
      <c r="E1478" s="69"/>
      <c r="F1478" s="65"/>
      <c r="G1478" s="69">
        <f>Source!V357</f>
        <v>8.2799999999999992E-3</v>
      </c>
      <c r="H1478" s="65"/>
      <c r="I1478" s="65"/>
      <c r="J1478" s="65"/>
      <c r="K1478" s="65"/>
      <c r="L1478" s="70">
        <f>SUMIF(CE1479:CE1483, 1, L1479:L1483)</f>
        <v>4.6400000000000006</v>
      </c>
      <c r="CE1478">
        <v>1</v>
      </c>
    </row>
    <row r="1479" spans="1:83" ht="28.5" x14ac:dyDescent="0.2">
      <c r="A1479" s="63"/>
      <c r="B1479" s="63" t="s">
        <v>692</v>
      </c>
      <c r="C1479" s="63" t="s">
        <v>694</v>
      </c>
      <c r="D1479" s="64" t="s">
        <v>571</v>
      </c>
      <c r="E1479" s="65">
        <v>0.1</v>
      </c>
      <c r="F1479" s="65">
        <f>ROUND((1.15)*1.2,7)</f>
        <v>1.38</v>
      </c>
      <c r="G1479" s="65">
        <f>SmtRes!CX339</f>
        <v>4.1399999999999996E-3</v>
      </c>
      <c r="H1479" s="67"/>
      <c r="I1479" s="66"/>
      <c r="J1479" s="67">
        <f>SmtRes!CZ339</f>
        <v>1472.33</v>
      </c>
      <c r="K1479" s="66"/>
      <c r="L1479" s="67">
        <f>SmtRes!DG339</f>
        <v>6.1</v>
      </c>
    </row>
    <row r="1480" spans="1:83" ht="28.5" x14ac:dyDescent="0.2">
      <c r="A1480" s="63"/>
      <c r="B1480" s="63" t="s">
        <v>695</v>
      </c>
      <c r="C1480" s="63" t="s">
        <v>924</v>
      </c>
      <c r="D1480" s="64" t="s">
        <v>680</v>
      </c>
      <c r="E1480" s="65">
        <f>SmtRes!DO339*SmtRes!AT339</f>
        <v>0.1</v>
      </c>
      <c r="F1480" s="65">
        <f>ROUND((1.15)*1.2,7)</f>
        <v>1.38</v>
      </c>
      <c r="G1480" s="65">
        <f>SmtRes!DO339*SmtRes!CX339</f>
        <v>4.1399999999999996E-3</v>
      </c>
      <c r="H1480" s="67"/>
      <c r="I1480" s="66"/>
      <c r="J1480" s="67">
        <f>ROUND(SmtRes!AG339/SmtRes!DO339, 2)</f>
        <v>642.05999999999995</v>
      </c>
      <c r="K1480" s="66"/>
      <c r="L1480" s="67">
        <f>SmtRes!DH339</f>
        <v>2.66</v>
      </c>
      <c r="CE1480">
        <v>1</v>
      </c>
    </row>
    <row r="1481" spans="1:83" ht="28.5" x14ac:dyDescent="0.2">
      <c r="A1481" s="63"/>
      <c r="B1481" s="63" t="s">
        <v>687</v>
      </c>
      <c r="C1481" s="63" t="s">
        <v>689</v>
      </c>
      <c r="D1481" s="64" t="s">
        <v>571</v>
      </c>
      <c r="E1481" s="65">
        <v>0.1</v>
      </c>
      <c r="F1481" s="65">
        <f>ROUND((1.15)*1.2,7)</f>
        <v>1.38</v>
      </c>
      <c r="G1481" s="65">
        <f>SmtRes!CX340</f>
        <v>4.1399999999999996E-3</v>
      </c>
      <c r="H1481" s="67"/>
      <c r="I1481" s="66"/>
      <c r="J1481" s="67">
        <f>SmtRes!CZ340</f>
        <v>544.70000000000005</v>
      </c>
      <c r="K1481" s="66"/>
      <c r="L1481" s="67">
        <f>SmtRes!DG340</f>
        <v>2.2599999999999998</v>
      </c>
    </row>
    <row r="1482" spans="1:83" ht="28.5" x14ac:dyDescent="0.2">
      <c r="A1482" s="63"/>
      <c r="B1482" s="63" t="s">
        <v>686</v>
      </c>
      <c r="C1482" s="63" t="s">
        <v>913</v>
      </c>
      <c r="D1482" s="64" t="s">
        <v>680</v>
      </c>
      <c r="E1482" s="65">
        <f>SmtRes!DO340*SmtRes!AT340</f>
        <v>0.1</v>
      </c>
      <c r="F1482" s="65">
        <f>ROUND((1.15)*1.2,7)</f>
        <v>1.38</v>
      </c>
      <c r="G1482" s="65">
        <f>SmtRes!DO340*SmtRes!CX340</f>
        <v>4.1399999999999996E-3</v>
      </c>
      <c r="H1482" s="67"/>
      <c r="I1482" s="66"/>
      <c r="J1482" s="67">
        <f>ROUND(SmtRes!AG340/SmtRes!DO340, 2)</f>
        <v>477.98</v>
      </c>
      <c r="K1482" s="66"/>
      <c r="L1482" s="67">
        <f>SmtRes!DH340</f>
        <v>1.98</v>
      </c>
      <c r="CE1482">
        <v>1</v>
      </c>
    </row>
    <row r="1483" spans="1:83" ht="42.75" x14ac:dyDescent="0.2">
      <c r="A1483" s="63"/>
      <c r="B1483" s="63" t="s">
        <v>812</v>
      </c>
      <c r="C1483" s="63" t="s">
        <v>814</v>
      </c>
      <c r="D1483" s="64" t="s">
        <v>571</v>
      </c>
      <c r="E1483" s="65">
        <v>0.16</v>
      </c>
      <c r="F1483" s="65">
        <f>ROUND((1.15)*1.2,7)</f>
        <v>1.38</v>
      </c>
      <c r="G1483" s="65">
        <f>SmtRes!CX341</f>
        <v>6.6239999999999997E-3</v>
      </c>
      <c r="H1483" s="67"/>
      <c r="I1483" s="66"/>
      <c r="J1483" s="67">
        <f>SmtRes!CZ341</f>
        <v>26.66</v>
      </c>
      <c r="K1483" s="66"/>
      <c r="L1483" s="67">
        <f>SmtRes!DG341</f>
        <v>0.18</v>
      </c>
    </row>
    <row r="1484" spans="1:83" ht="15" x14ac:dyDescent="0.2">
      <c r="A1484" s="62"/>
      <c r="B1484" s="65">
        <v>4</v>
      </c>
      <c r="C1484" s="62" t="s">
        <v>925</v>
      </c>
      <c r="D1484" s="64"/>
      <c r="E1484" s="69"/>
      <c r="F1484" s="65"/>
      <c r="G1484" s="69"/>
      <c r="H1484" s="65"/>
      <c r="I1484" s="65"/>
      <c r="J1484" s="65"/>
      <c r="K1484" s="65"/>
      <c r="L1484" s="70">
        <f>SUM(L1485:L1487)-SUMIF(CE1485:CE1487, 1, L1485:L1487)</f>
        <v>36.78</v>
      </c>
    </row>
    <row r="1485" spans="1:83" ht="42.75" x14ac:dyDescent="0.2">
      <c r="A1485" s="63"/>
      <c r="B1485" s="63" t="s">
        <v>815</v>
      </c>
      <c r="C1485" s="63" t="s">
        <v>817</v>
      </c>
      <c r="D1485" s="64" t="s">
        <v>237</v>
      </c>
      <c r="E1485" s="65">
        <v>3.0000000000000001E-3</v>
      </c>
      <c r="F1485" s="65"/>
      <c r="G1485" s="65">
        <f>SmtRes!CX342</f>
        <v>9.0000000000000006E-5</v>
      </c>
      <c r="H1485" s="67">
        <f>SmtRes!CZ342</f>
        <v>70310.45</v>
      </c>
      <c r="I1485" s="66">
        <f>SmtRes!AI342</f>
        <v>0.91</v>
      </c>
      <c r="J1485" s="67">
        <f>ROUND(H1485*I1485, 2)</f>
        <v>63982.51</v>
      </c>
      <c r="K1485" s="66"/>
      <c r="L1485" s="67">
        <f>SmtRes!DF342</f>
        <v>5.76</v>
      </c>
    </row>
    <row r="1486" spans="1:83" ht="28.5" x14ac:dyDescent="0.2">
      <c r="A1486" s="63"/>
      <c r="B1486" s="63" t="s">
        <v>818</v>
      </c>
      <c r="C1486" s="63" t="s">
        <v>820</v>
      </c>
      <c r="D1486" s="64" t="s">
        <v>699</v>
      </c>
      <c r="E1486" s="65">
        <v>0.8</v>
      </c>
      <c r="F1486" s="65"/>
      <c r="G1486" s="65">
        <f>SmtRes!CX343</f>
        <v>2.4E-2</v>
      </c>
      <c r="H1486" s="67">
        <f>SmtRes!CZ343</f>
        <v>79.88</v>
      </c>
      <c r="I1486" s="66">
        <f>SmtRes!AI343</f>
        <v>1.3</v>
      </c>
      <c r="J1486" s="67">
        <f>ROUND(H1486*I1486, 2)</f>
        <v>103.84</v>
      </c>
      <c r="K1486" s="66"/>
      <c r="L1486" s="67">
        <f>SmtRes!DF343</f>
        <v>2.4900000000000002</v>
      </c>
    </row>
    <row r="1487" spans="1:83" ht="28.5" x14ac:dyDescent="0.2">
      <c r="A1487" s="63"/>
      <c r="B1487" s="63" t="s">
        <v>821</v>
      </c>
      <c r="C1487" s="71" t="s">
        <v>823</v>
      </c>
      <c r="D1487" s="72" t="s">
        <v>254</v>
      </c>
      <c r="E1487" s="73">
        <v>1.02</v>
      </c>
      <c r="F1487" s="73"/>
      <c r="G1487" s="73">
        <f>SmtRes!CX344</f>
        <v>3.0599999999999999E-2</v>
      </c>
      <c r="H1487" s="74">
        <f>SmtRes!CZ344</f>
        <v>896.51</v>
      </c>
      <c r="I1487" s="75">
        <f>SmtRes!AI344</f>
        <v>1.04</v>
      </c>
      <c r="J1487" s="74">
        <f>ROUND(H1487*I1487, 2)</f>
        <v>932.37</v>
      </c>
      <c r="K1487" s="75"/>
      <c r="L1487" s="74">
        <f>SmtRes!DF344</f>
        <v>28.53</v>
      </c>
    </row>
    <row r="1488" spans="1:83" ht="15" x14ac:dyDescent="0.2">
      <c r="A1488" s="63"/>
      <c r="B1488" s="63"/>
      <c r="C1488" s="77" t="s">
        <v>915</v>
      </c>
      <c r="D1488" s="64"/>
      <c r="E1488" s="65"/>
      <c r="F1488" s="65"/>
      <c r="G1488" s="65"/>
      <c r="H1488" s="67"/>
      <c r="I1488" s="66"/>
      <c r="J1488" s="67"/>
      <c r="K1488" s="66"/>
      <c r="L1488" s="67">
        <f>L1475+L1477+L1478+L1484</f>
        <v>905.99999999999989</v>
      </c>
    </row>
    <row r="1489" spans="1:82" ht="14.25" x14ac:dyDescent="0.2">
      <c r="A1489" s="63"/>
      <c r="B1489" s="63"/>
      <c r="C1489" s="63" t="s">
        <v>916</v>
      </c>
      <c r="D1489" s="64"/>
      <c r="E1489" s="65"/>
      <c r="F1489" s="65"/>
      <c r="G1489" s="65"/>
      <c r="H1489" s="67"/>
      <c r="I1489" s="66"/>
      <c r="J1489" s="67"/>
      <c r="K1489" s="66"/>
      <c r="L1489" s="67">
        <f>SUM(AR1472:AR1492)+SUM(AS1472:AS1492)+SUM(AT1472:AT1492)+SUM(AU1472:AU1492)+SUM(AV1472:AV1492)</f>
        <v>860.68</v>
      </c>
    </row>
    <row r="1490" spans="1:82" ht="28.5" x14ac:dyDescent="0.2">
      <c r="A1490" s="63"/>
      <c r="B1490" s="63" t="s">
        <v>58</v>
      </c>
      <c r="C1490" s="63" t="s">
        <v>930</v>
      </c>
      <c r="D1490" s="64" t="s">
        <v>838</v>
      </c>
      <c r="E1490" s="65">
        <f>Source!BZ357</f>
        <v>97</v>
      </c>
      <c r="F1490" s="65"/>
      <c r="G1490" s="65">
        <f>Source!AT357</f>
        <v>97</v>
      </c>
      <c r="H1490" s="67"/>
      <c r="I1490" s="66"/>
      <c r="J1490" s="67"/>
      <c r="K1490" s="66"/>
      <c r="L1490" s="67">
        <f>SUM(AZ1472:AZ1492)</f>
        <v>834.86</v>
      </c>
    </row>
    <row r="1491" spans="1:82" ht="28.5" x14ac:dyDescent="0.2">
      <c r="A1491" s="71"/>
      <c r="B1491" s="71" t="s">
        <v>59</v>
      </c>
      <c r="C1491" s="71" t="s">
        <v>931</v>
      </c>
      <c r="D1491" s="72" t="s">
        <v>838</v>
      </c>
      <c r="E1491" s="73">
        <f>Source!CA357</f>
        <v>51</v>
      </c>
      <c r="F1491" s="73"/>
      <c r="G1491" s="73">
        <f>Source!AU357</f>
        <v>51</v>
      </c>
      <c r="H1491" s="74"/>
      <c r="I1491" s="75"/>
      <c r="J1491" s="74"/>
      <c r="K1491" s="75"/>
      <c r="L1491" s="74">
        <f>SUM(BA1472:BA1492)</f>
        <v>438.95</v>
      </c>
    </row>
    <row r="1492" spans="1:82" ht="15" x14ac:dyDescent="0.2">
      <c r="C1492" s="79" t="s">
        <v>919</v>
      </c>
      <c r="D1492" s="79"/>
      <c r="E1492" s="79"/>
      <c r="F1492" s="79"/>
      <c r="G1492" s="79"/>
      <c r="H1492" s="79"/>
      <c r="I1492" s="80">
        <f>K1492/E1472</f>
        <v>72660.333333333314</v>
      </c>
      <c r="J1492" s="80"/>
      <c r="K1492" s="80">
        <f>L1475+L1477+L1484+L1490+L1491+L1478</f>
        <v>2179.8099999999995</v>
      </c>
      <c r="L1492" s="80"/>
      <c r="AD1492">
        <f>ROUND((Source!AT357/100)*((ROUND(SUMIF(SmtRes!AQ337:'SmtRes'!AQ344,"=1",SmtRes!AD337:'SmtRes'!AD344)*Source!I357, 2)+ROUND(SUMIF(SmtRes!AQ337:'SmtRes'!AQ344,"=1",SmtRes!AC337:'SmtRes'!AC344)*Source!I357, 2))), 2)</f>
        <v>46.5</v>
      </c>
      <c r="AE1492">
        <f>ROUND((Source!AU357/100)*((ROUND(SUMIF(SmtRes!AQ337:'SmtRes'!AQ344,"=1",SmtRes!AD337:'SmtRes'!AD344)*Source!I357, 2)+ROUND(SUMIF(SmtRes!AQ337:'SmtRes'!AQ344,"=1",SmtRes!AC337:'SmtRes'!AC344)*Source!I357, 2))), 2)</f>
        <v>24.45</v>
      </c>
      <c r="AN1492" s="76">
        <f>L1475+L1477+L1484+L1490+L1491+L1478</f>
        <v>2179.8099999999995</v>
      </c>
      <c r="AO1492" s="76">
        <f>L1477</f>
        <v>8.5399999999999991</v>
      </c>
      <c r="AQ1492" t="s">
        <v>920</v>
      </c>
      <c r="AR1492" s="76">
        <f>L1475</f>
        <v>856.04</v>
      </c>
      <c r="AT1492" s="76">
        <f>L1478</f>
        <v>4.6400000000000006</v>
      </c>
      <c r="AV1492" t="s">
        <v>920</v>
      </c>
      <c r="AW1492" s="76">
        <f>L1484</f>
        <v>36.78</v>
      </c>
      <c r="AZ1492">
        <f>Source!X357</f>
        <v>834.86</v>
      </c>
      <c r="BA1492">
        <f>Source!Y357</f>
        <v>438.95</v>
      </c>
      <c r="CD1492">
        <v>2</v>
      </c>
    </row>
    <row r="1493" spans="1:82" ht="39.75" x14ac:dyDescent="0.2">
      <c r="A1493" s="61" t="s">
        <v>536</v>
      </c>
      <c r="B1493" s="63" t="str">
        <f>Source!F358</f>
        <v>Цена поставщика</v>
      </c>
      <c r="C1493" s="63" t="s">
        <v>1062</v>
      </c>
      <c r="D1493" s="64" t="str">
        <f>Source!H358</f>
        <v>ШТ</v>
      </c>
      <c r="E1493" s="65">
        <f>Source!K358</f>
        <v>3</v>
      </c>
      <c r="F1493" s="65"/>
      <c r="G1493" s="65">
        <f>Source!I358</f>
        <v>3</v>
      </c>
      <c r="H1493" s="67">
        <f>Source!AL358</f>
        <v>706.6</v>
      </c>
      <c r="I1493" s="66"/>
      <c r="J1493" s="67"/>
      <c r="K1493" s="66">
        <f>ROUND(1.02,7)</f>
        <v>1.02</v>
      </c>
      <c r="L1493" s="67">
        <f>Source!P358</f>
        <v>2162.1999999999998</v>
      </c>
    </row>
    <row r="1494" spans="1:82" ht="89.25" x14ac:dyDescent="0.2">
      <c r="A1494" s="91"/>
      <c r="B1494" s="92" t="str">
        <f>Source!EO358</f>
        <v>Поправка: ФСБЦ-2022, ОП, т.3, п.1.1.</v>
      </c>
      <c r="C1494" s="92" t="str">
        <f>Source!CN358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494" s="91"/>
      <c r="E1494" s="91"/>
      <c r="F1494" s="91"/>
      <c r="G1494" s="91"/>
      <c r="H1494" s="91"/>
      <c r="I1494" s="91"/>
      <c r="J1494" s="91"/>
      <c r="K1494" s="91"/>
      <c r="L1494" s="91"/>
    </row>
    <row r="1495" spans="1:82" ht="15" x14ac:dyDescent="0.2">
      <c r="C1495" s="79" t="s">
        <v>919</v>
      </c>
      <c r="D1495" s="79"/>
      <c r="E1495" s="79"/>
      <c r="F1495" s="79"/>
      <c r="G1495" s="79"/>
      <c r="H1495" s="79"/>
      <c r="I1495" s="80">
        <f>K1495/E1493</f>
        <v>720.73333333333323</v>
      </c>
      <c r="J1495" s="80"/>
      <c r="K1495" s="80">
        <f>L1493</f>
        <v>2162.1999999999998</v>
      </c>
      <c r="L1495" s="80"/>
      <c r="AD1495">
        <f>ROUND((Source!AT358/100)*((ROUND(ROUND(Source!AO358,2)*Source!I358, 2)+ROUND(ROUND(Source!AN358,2)*Source!I358, 2))), 2)</f>
        <v>0</v>
      </c>
      <c r="AE1495">
        <f>ROUND((Source!AU358/100)*((ROUND(ROUND(Source!AO358,2)*Source!I358, 2)+ROUND(ROUND(Source!AN358,2)*Source!I358, 2))), 2)</f>
        <v>0</v>
      </c>
      <c r="AN1495" s="76">
        <f>L1493</f>
        <v>2162.1999999999998</v>
      </c>
      <c r="AO1495">
        <f>0</f>
        <v>0</v>
      </c>
      <c r="AQ1495" t="s">
        <v>920</v>
      </c>
      <c r="AR1495">
        <f>0</f>
        <v>0</v>
      </c>
      <c r="AT1495">
        <f>0</f>
        <v>0</v>
      </c>
      <c r="AV1495" t="s">
        <v>920</v>
      </c>
      <c r="AW1495" s="76">
        <f>L1493</f>
        <v>2162.1999999999998</v>
      </c>
      <c r="AZ1495">
        <f>Source!X358</f>
        <v>0</v>
      </c>
      <c r="BA1495">
        <f>Source!Y358</f>
        <v>0</v>
      </c>
      <c r="CD1495">
        <v>1</v>
      </c>
    </row>
    <row r="1497" spans="1:82" ht="15" x14ac:dyDescent="0.2">
      <c r="A1497" s="85"/>
      <c r="B1497" s="86"/>
      <c r="C1497" s="87" t="s">
        <v>964</v>
      </c>
      <c r="D1497" s="87"/>
      <c r="E1497" s="87"/>
      <c r="F1497" s="87"/>
      <c r="G1497" s="87"/>
      <c r="H1497" s="87"/>
      <c r="I1497" s="70"/>
      <c r="J1497" s="85"/>
      <c r="K1497" s="88"/>
      <c r="L1497" s="70">
        <f>L1499+L1500+L1506+L1510</f>
        <v>351406.35</v>
      </c>
    </row>
    <row r="1498" spans="1:82" ht="14.25" x14ac:dyDescent="0.2">
      <c r="A1498" s="78"/>
      <c r="B1498" s="83"/>
      <c r="C1498" s="89" t="s">
        <v>965</v>
      </c>
      <c r="D1498" s="84"/>
      <c r="E1498" s="84"/>
      <c r="F1498" s="84"/>
      <c r="G1498" s="84"/>
      <c r="H1498" s="84"/>
      <c r="I1498" s="67"/>
      <c r="J1498" s="78"/>
      <c r="K1498" s="65"/>
      <c r="L1498" s="67"/>
    </row>
    <row r="1499" spans="1:82" ht="14.25" x14ac:dyDescent="0.2">
      <c r="A1499" s="78"/>
      <c r="B1499" s="83"/>
      <c r="C1499" s="84" t="s">
        <v>966</v>
      </c>
      <c r="D1499" s="84"/>
      <c r="E1499" s="84"/>
      <c r="F1499" s="84"/>
      <c r="G1499" s="84"/>
      <c r="H1499" s="84"/>
      <c r="I1499" s="67"/>
      <c r="J1499" s="78"/>
      <c r="K1499" s="65"/>
      <c r="L1499" s="67">
        <f>SUM(AR1323:AR1495)</f>
        <v>122824.83</v>
      </c>
    </row>
    <row r="1500" spans="1:82" ht="14.25" hidden="1" x14ac:dyDescent="0.2">
      <c r="A1500" s="78"/>
      <c r="B1500" s="83"/>
      <c r="C1500" s="84" t="s">
        <v>967</v>
      </c>
      <c r="D1500" s="84"/>
      <c r="E1500" s="84"/>
      <c r="F1500" s="84"/>
      <c r="G1500" s="84"/>
      <c r="H1500" s="84"/>
      <c r="I1500" s="67"/>
      <c r="J1500" s="78"/>
      <c r="K1500" s="65"/>
      <c r="L1500" s="67">
        <f>L1502+L1505+L1504</f>
        <v>2750.68</v>
      </c>
    </row>
    <row r="1501" spans="1:82" ht="14.25" hidden="1" x14ac:dyDescent="0.2">
      <c r="A1501" s="78"/>
      <c r="B1501" s="83"/>
      <c r="C1501" s="89" t="s">
        <v>968</v>
      </c>
      <c r="D1501" s="84"/>
      <c r="E1501" s="84"/>
      <c r="F1501" s="84"/>
      <c r="G1501" s="84"/>
      <c r="H1501" s="84"/>
      <c r="I1501" s="67"/>
      <c r="J1501" s="78"/>
      <c r="K1501" s="65"/>
      <c r="L1501" s="67"/>
    </row>
    <row r="1502" spans="1:82" ht="14.25" x14ac:dyDescent="0.2">
      <c r="A1502" s="78"/>
      <c r="B1502" s="83"/>
      <c r="C1502" s="84" t="s">
        <v>967</v>
      </c>
      <c r="D1502" s="84"/>
      <c r="E1502" s="84"/>
      <c r="F1502" s="84"/>
      <c r="G1502" s="84"/>
      <c r="H1502" s="84"/>
      <c r="I1502" s="67"/>
      <c r="J1502" s="78"/>
      <c r="K1502" s="65"/>
      <c r="L1502" s="67">
        <f>SUM(AO1323:AO1495)</f>
        <v>2264.41</v>
      </c>
    </row>
    <row r="1503" spans="1:82" ht="14.25" hidden="1" x14ac:dyDescent="0.2">
      <c r="A1503" s="78"/>
      <c r="B1503" s="83"/>
      <c r="C1503" s="89" t="s">
        <v>969</v>
      </c>
      <c r="D1503" s="84"/>
      <c r="E1503" s="84"/>
      <c r="F1503" s="84"/>
      <c r="G1503" s="84"/>
      <c r="H1503" s="84"/>
      <c r="I1503" s="67"/>
      <c r="J1503" s="78"/>
      <c r="K1503" s="65"/>
      <c r="L1503" s="67"/>
    </row>
    <row r="1504" spans="1:82" ht="14.25" x14ac:dyDescent="0.2">
      <c r="A1504" s="78"/>
      <c r="B1504" s="83"/>
      <c r="C1504" s="84" t="s">
        <v>989</v>
      </c>
      <c r="D1504" s="84"/>
      <c r="E1504" s="84"/>
      <c r="F1504" s="84"/>
      <c r="G1504" s="84"/>
      <c r="H1504" s="84"/>
      <c r="I1504" s="67"/>
      <c r="J1504" s="78"/>
      <c r="K1504" s="65"/>
      <c r="L1504" s="67">
        <f>SUM(AT1323:AT1495)</f>
        <v>486.27</v>
      </c>
    </row>
    <row r="1505" spans="1:12" ht="14.25" hidden="1" x14ac:dyDescent="0.2">
      <c r="A1505" s="78"/>
      <c r="B1505" s="83"/>
      <c r="C1505" s="84" t="s">
        <v>970</v>
      </c>
      <c r="D1505" s="84"/>
      <c r="E1505" s="84"/>
      <c r="F1505" s="84"/>
      <c r="G1505" s="84"/>
      <c r="H1505" s="84"/>
      <c r="I1505" s="67"/>
      <c r="J1505" s="78"/>
      <c r="K1505" s="65"/>
      <c r="L1505" s="67">
        <f>SUM(AV1323:AV1495)</f>
        <v>0</v>
      </c>
    </row>
    <row r="1506" spans="1:12" ht="14.25" x14ac:dyDescent="0.2">
      <c r="A1506" s="78"/>
      <c r="B1506" s="83"/>
      <c r="C1506" s="84" t="s">
        <v>971</v>
      </c>
      <c r="D1506" s="84"/>
      <c r="E1506" s="84"/>
      <c r="F1506" s="84"/>
      <c r="G1506" s="84"/>
      <c r="H1506" s="84"/>
      <c r="I1506" s="67"/>
      <c r="J1506" s="78"/>
      <c r="K1506" s="65"/>
      <c r="L1506" s="67">
        <f>L1508+L1509</f>
        <v>225830.84</v>
      </c>
    </row>
    <row r="1507" spans="1:12" ht="14.25" x14ac:dyDescent="0.2">
      <c r="A1507" s="78"/>
      <c r="B1507" s="83"/>
      <c r="C1507" s="89" t="s">
        <v>968</v>
      </c>
      <c r="D1507" s="84"/>
      <c r="E1507" s="84"/>
      <c r="F1507" s="84"/>
      <c r="G1507" s="84"/>
      <c r="H1507" s="84"/>
      <c r="I1507" s="67"/>
      <c r="J1507" s="78"/>
      <c r="K1507" s="65"/>
      <c r="L1507" s="67"/>
    </row>
    <row r="1508" spans="1:12" ht="14.25" x14ac:dyDescent="0.2">
      <c r="A1508" s="78"/>
      <c r="B1508" s="83"/>
      <c r="C1508" s="84" t="s">
        <v>972</v>
      </c>
      <c r="D1508" s="84"/>
      <c r="E1508" s="84"/>
      <c r="F1508" s="84"/>
      <c r="G1508" s="84"/>
      <c r="H1508" s="84"/>
      <c r="I1508" s="67"/>
      <c r="J1508" s="78"/>
      <c r="K1508" s="65"/>
      <c r="L1508" s="67">
        <f>SUM(AW1323:AW1495)-SUM(BK1323:BK1495)</f>
        <v>225830.84</v>
      </c>
    </row>
    <row r="1509" spans="1:12" ht="14.25" hidden="1" x14ac:dyDescent="0.2">
      <c r="A1509" s="78"/>
      <c r="B1509" s="83"/>
      <c r="C1509" s="84" t="s">
        <v>973</v>
      </c>
      <c r="D1509" s="84"/>
      <c r="E1509" s="84"/>
      <c r="F1509" s="84"/>
      <c r="G1509" s="84"/>
      <c r="H1509" s="84"/>
      <c r="I1509" s="67"/>
      <c r="J1509" s="78"/>
      <c r="K1509" s="65"/>
      <c r="L1509" s="67">
        <f>SUM(BC1323:BC1495)</f>
        <v>0</v>
      </c>
    </row>
    <row r="1510" spans="1:12" ht="14.25" hidden="1" x14ac:dyDescent="0.2">
      <c r="A1510" s="78"/>
      <c r="B1510" s="83"/>
      <c r="C1510" s="84" t="s">
        <v>974</v>
      </c>
      <c r="D1510" s="84"/>
      <c r="E1510" s="84"/>
      <c r="F1510" s="84"/>
      <c r="G1510" s="84"/>
      <c r="H1510" s="84"/>
      <c r="I1510" s="67"/>
      <c r="J1510" s="78"/>
      <c r="K1510" s="65"/>
      <c r="L1510" s="67">
        <f>SUM(BB1323:BB1495)</f>
        <v>0</v>
      </c>
    </row>
    <row r="1511" spans="1:12" ht="14.25" x14ac:dyDescent="0.2">
      <c r="A1511" s="78"/>
      <c r="B1511" s="83"/>
      <c r="C1511" s="84" t="s">
        <v>975</v>
      </c>
      <c r="D1511" s="84"/>
      <c r="E1511" s="84"/>
      <c r="F1511" s="84"/>
      <c r="G1511" s="84"/>
      <c r="H1511" s="84"/>
      <c r="I1511" s="67"/>
      <c r="J1511" s="78"/>
      <c r="K1511" s="65"/>
      <c r="L1511" s="67">
        <f>SUM(AR1323:AR1495)+SUM(AT1323:AT1495)+SUM(AV1323:AV1495)</f>
        <v>123311.1</v>
      </c>
    </row>
    <row r="1512" spans="1:12" ht="14.25" x14ac:dyDescent="0.2">
      <c r="A1512" s="78"/>
      <c r="B1512" s="83"/>
      <c r="C1512" s="84" t="s">
        <v>976</v>
      </c>
      <c r="D1512" s="84"/>
      <c r="E1512" s="84"/>
      <c r="F1512" s="84"/>
      <c r="G1512" s="84"/>
      <c r="H1512" s="84"/>
      <c r="I1512" s="67"/>
      <c r="J1512" s="78"/>
      <c r="K1512" s="65"/>
      <c r="L1512" s="67">
        <f>SUM(AZ1323:AZ1495)</f>
        <v>124646.65999999999</v>
      </c>
    </row>
    <row r="1513" spans="1:12" ht="14.25" x14ac:dyDescent="0.2">
      <c r="A1513" s="78"/>
      <c r="B1513" s="83"/>
      <c r="C1513" s="84" t="s">
        <v>977</v>
      </c>
      <c r="D1513" s="84"/>
      <c r="E1513" s="84"/>
      <c r="F1513" s="84"/>
      <c r="G1513" s="84"/>
      <c r="H1513" s="84"/>
      <c r="I1513" s="67"/>
      <c r="J1513" s="78"/>
      <c r="K1513" s="65"/>
      <c r="L1513" s="67">
        <f>SUM(BA1323:BA1495)</f>
        <v>70590.12</v>
      </c>
    </row>
    <row r="1514" spans="1:12" ht="14.25" hidden="1" x14ac:dyDescent="0.2">
      <c r="A1514" s="78"/>
      <c r="B1514" s="83"/>
      <c r="C1514" s="84" t="s">
        <v>978</v>
      </c>
      <c r="D1514" s="84"/>
      <c r="E1514" s="84"/>
      <c r="F1514" s="84"/>
      <c r="G1514" s="84"/>
      <c r="H1514" s="84"/>
      <c r="I1514" s="67"/>
      <c r="J1514" s="78"/>
      <c r="K1514" s="65"/>
      <c r="L1514" s="67">
        <f>L1516+L1517</f>
        <v>0</v>
      </c>
    </row>
    <row r="1515" spans="1:12" ht="14.25" hidden="1" x14ac:dyDescent="0.2">
      <c r="A1515" s="78"/>
      <c r="B1515" s="83"/>
      <c r="C1515" s="89" t="s">
        <v>965</v>
      </c>
      <c r="D1515" s="84"/>
      <c r="E1515" s="84"/>
      <c r="F1515" s="84"/>
      <c r="G1515" s="84"/>
      <c r="H1515" s="84"/>
      <c r="I1515" s="67"/>
      <c r="J1515" s="78"/>
      <c r="K1515" s="65"/>
      <c r="L1515" s="67"/>
    </row>
    <row r="1516" spans="1:12" ht="14.25" hidden="1" x14ac:dyDescent="0.2">
      <c r="A1516" s="78"/>
      <c r="B1516" s="83"/>
      <c r="C1516" s="84" t="s">
        <v>979</v>
      </c>
      <c r="D1516" s="84"/>
      <c r="E1516" s="84"/>
      <c r="F1516" s="84"/>
      <c r="G1516" s="84"/>
      <c r="H1516" s="84"/>
      <c r="I1516" s="67"/>
      <c r="J1516" s="78"/>
      <c r="K1516" s="65"/>
      <c r="L1516" s="67">
        <f>SUM(BK1323:BK1495)</f>
        <v>0</v>
      </c>
    </row>
    <row r="1517" spans="1:12" ht="14.25" hidden="1" x14ac:dyDescent="0.2">
      <c r="A1517" s="78"/>
      <c r="B1517" s="83"/>
      <c r="C1517" s="84" t="s">
        <v>980</v>
      </c>
      <c r="D1517" s="84"/>
      <c r="E1517" s="84"/>
      <c r="F1517" s="84"/>
      <c r="G1517" s="84"/>
      <c r="H1517" s="84"/>
      <c r="I1517" s="67"/>
      <c r="J1517" s="78"/>
      <c r="K1517" s="65"/>
      <c r="L1517" s="67">
        <f>SUM(BD1323:BD1495)</f>
        <v>0</v>
      </c>
    </row>
    <row r="1518" spans="1:12" ht="14.25" hidden="1" x14ac:dyDescent="0.2">
      <c r="A1518" s="78"/>
      <c r="B1518" s="83"/>
      <c r="C1518" s="84" t="s">
        <v>981</v>
      </c>
      <c r="D1518" s="84"/>
      <c r="E1518" s="84"/>
      <c r="F1518" s="84"/>
      <c r="G1518" s="84"/>
      <c r="H1518" s="84"/>
      <c r="I1518" s="67"/>
      <c r="J1518" s="78"/>
      <c r="K1518" s="65"/>
      <c r="L1518" s="67"/>
    </row>
    <row r="1519" spans="1:12" ht="14.25" hidden="1" x14ac:dyDescent="0.2">
      <c r="A1519" s="78"/>
      <c r="B1519" s="83"/>
      <c r="C1519" s="84" t="s">
        <v>982</v>
      </c>
      <c r="D1519" s="84"/>
      <c r="E1519" s="84"/>
      <c r="F1519" s="84"/>
      <c r="G1519" s="84"/>
      <c r="H1519" s="84"/>
      <c r="I1519" s="67"/>
      <c r="J1519" s="78"/>
      <c r="K1519" s="65"/>
      <c r="L1519" s="67">
        <f>SUM(BO1323:BO1495)</f>
        <v>0</v>
      </c>
    </row>
    <row r="1520" spans="1:12" ht="15" x14ac:dyDescent="0.2">
      <c r="A1520" s="85"/>
      <c r="B1520" s="86"/>
      <c r="C1520" s="87" t="s">
        <v>983</v>
      </c>
      <c r="D1520" s="87"/>
      <c r="E1520" s="87"/>
      <c r="F1520" s="87"/>
      <c r="G1520" s="87"/>
      <c r="H1520" s="87"/>
      <c r="I1520" s="70"/>
      <c r="J1520" s="85"/>
      <c r="K1520" s="88"/>
      <c r="L1520" s="70">
        <f>L1497+L1512+L1513+L1514+L1518+L1519</f>
        <v>546643.12999999989</v>
      </c>
    </row>
    <row r="1521" spans="1:12" ht="14.25" x14ac:dyDescent="0.2">
      <c r="A1521" s="78"/>
      <c r="B1521" s="83"/>
      <c r="C1521" s="89" t="s">
        <v>984</v>
      </c>
      <c r="D1521" s="84"/>
      <c r="E1521" s="84"/>
      <c r="F1521" s="84"/>
      <c r="G1521" s="84"/>
      <c r="H1521" s="84"/>
      <c r="I1521" s="67"/>
      <c r="J1521" s="78"/>
      <c r="K1521" s="65"/>
      <c r="L1521" s="67"/>
    </row>
    <row r="1522" spans="1:12" ht="14.25" hidden="1" x14ac:dyDescent="0.2">
      <c r="A1522" s="78"/>
      <c r="B1522" s="83"/>
      <c r="C1522" s="84" t="s">
        <v>985</v>
      </c>
      <c r="D1522" s="84"/>
      <c r="E1522" s="84"/>
      <c r="F1522" s="84"/>
      <c r="G1522" s="84"/>
      <c r="H1522" s="84"/>
      <c r="I1522" s="67"/>
      <c r="J1522" s="78"/>
      <c r="K1522" s="65"/>
      <c r="L1522" s="67">
        <f>SUM(AX1323:AX1495)</f>
        <v>0</v>
      </c>
    </row>
    <row r="1523" spans="1:12" ht="14.25" hidden="1" x14ac:dyDescent="0.2">
      <c r="A1523" s="78"/>
      <c r="B1523" s="83"/>
      <c r="C1523" s="84" t="s">
        <v>986</v>
      </c>
      <c r="D1523" s="84"/>
      <c r="E1523" s="84"/>
      <c r="F1523" s="84"/>
      <c r="G1523" s="84"/>
      <c r="H1523" s="84"/>
      <c r="I1523" s="67"/>
      <c r="J1523" s="78"/>
      <c r="K1523" s="65"/>
      <c r="L1523" s="67">
        <f>SUM(AY1323:AY1495)</f>
        <v>0</v>
      </c>
    </row>
    <row r="1524" spans="1:12" ht="14.25" x14ac:dyDescent="0.2">
      <c r="A1524" s="78"/>
      <c r="B1524" s="83"/>
      <c r="C1524" s="84" t="s">
        <v>987</v>
      </c>
      <c r="D1524" s="84"/>
      <c r="E1524" s="84"/>
      <c r="F1524" s="90"/>
      <c r="G1524" s="69">
        <f>Source!F382</f>
        <v>292.66042499999998</v>
      </c>
      <c r="H1524" s="78"/>
      <c r="I1524" s="78"/>
      <c r="J1524" s="78"/>
      <c r="K1524" s="78"/>
      <c r="L1524" s="78"/>
    </row>
    <row r="1525" spans="1:12" ht="14.25" x14ac:dyDescent="0.2">
      <c r="A1525" s="78"/>
      <c r="B1525" s="83"/>
      <c r="C1525" s="84" t="s">
        <v>988</v>
      </c>
      <c r="D1525" s="84"/>
      <c r="E1525" s="84"/>
      <c r="F1525" s="90"/>
      <c r="G1525" s="69">
        <f>Source!F383</f>
        <v>1.00973</v>
      </c>
      <c r="H1525" s="78"/>
      <c r="I1525" s="78"/>
      <c r="J1525" s="78"/>
      <c r="K1525" s="78"/>
      <c r="L1525" s="78"/>
    </row>
    <row r="1528" spans="1:12" ht="16.5" x14ac:dyDescent="0.2">
      <c r="A1528" s="60" t="s">
        <v>1064</v>
      </c>
      <c r="B1528" s="60"/>
      <c r="C1528" s="60"/>
      <c r="D1528" s="60"/>
      <c r="E1528" s="60"/>
      <c r="F1528" s="60"/>
      <c r="G1528" s="60"/>
      <c r="H1528" s="60"/>
      <c r="I1528" s="60"/>
      <c r="J1528" s="60"/>
      <c r="K1528" s="60"/>
      <c r="L1528" s="60"/>
    </row>
    <row r="1529" spans="1:12" ht="93.75" x14ac:dyDescent="0.2">
      <c r="A1529" s="61" t="s">
        <v>538</v>
      </c>
      <c r="B1529" s="63" t="s">
        <v>1046</v>
      </c>
      <c r="C1529" s="63" t="s">
        <v>1047</v>
      </c>
      <c r="D1529" s="64" t="str">
        <f>Source!H394</f>
        <v>100 м3</v>
      </c>
      <c r="E1529" s="65">
        <f>Source!K394</f>
        <v>2.375E-2</v>
      </c>
      <c r="F1529" s="65"/>
      <c r="G1529" s="65">
        <f>Source!I394</f>
        <v>2.375E-2</v>
      </c>
      <c r="H1529" s="67"/>
      <c r="I1529" s="66"/>
      <c r="J1529" s="67"/>
      <c r="K1529" s="66"/>
      <c r="L1529" s="67"/>
    </row>
    <row r="1530" spans="1:12" ht="165.75" x14ac:dyDescent="0.2">
      <c r="B1530" s="68" t="str">
        <f>Source!EO394</f>
        <v>Поправка: 421/пр_2020_прил.10_т.5_п.4_гр.3</v>
      </c>
      <c r="C1530" s="68" t="str">
        <f>Source!CN394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31" spans="1:12" x14ac:dyDescent="0.2">
      <c r="C1531" s="81" t="str">
        <f>"Объем: "&amp;Source!I394&amp;"=2,375/"&amp;"100"</f>
        <v>Объем: 0,02375=2,375/100</v>
      </c>
    </row>
    <row r="1532" spans="1:12" ht="15" x14ac:dyDescent="0.2">
      <c r="A1532" s="62"/>
      <c r="B1532" s="65">
        <v>1</v>
      </c>
      <c r="C1532" s="62" t="s">
        <v>911</v>
      </c>
      <c r="D1532" s="64" t="s">
        <v>680</v>
      </c>
      <c r="E1532" s="69"/>
      <c r="F1532" s="65"/>
      <c r="G1532" s="69">
        <f>Source!U394</f>
        <v>4.3890000000000002</v>
      </c>
      <c r="H1532" s="65"/>
      <c r="I1532" s="65"/>
      <c r="J1532" s="65"/>
      <c r="K1532" s="65"/>
      <c r="L1532" s="70">
        <f>SUM(L1533:L1533)-SUMIF(CE1533:CE1533, 1, L1533:L1533)</f>
        <v>1706.44</v>
      </c>
    </row>
    <row r="1533" spans="1:12" ht="28.5" x14ac:dyDescent="0.2">
      <c r="A1533" s="63"/>
      <c r="B1533" s="63" t="s">
        <v>797</v>
      </c>
      <c r="C1533" s="71" t="s">
        <v>798</v>
      </c>
      <c r="D1533" s="72" t="s">
        <v>680</v>
      </c>
      <c r="E1533" s="73">
        <v>154</v>
      </c>
      <c r="F1533" s="73">
        <f>ROUND(1.2,7)</f>
        <v>1.2</v>
      </c>
      <c r="G1533" s="73">
        <f>SmtRes!CX345</f>
        <v>4.3890000000000002</v>
      </c>
      <c r="H1533" s="74"/>
      <c r="I1533" s="75"/>
      <c r="J1533" s="74">
        <f>SmtRes!CZ345</f>
        <v>388.8</v>
      </c>
      <c r="K1533" s="75"/>
      <c r="L1533" s="74">
        <f>SmtRes!DI345</f>
        <v>1706.44</v>
      </c>
    </row>
    <row r="1534" spans="1:12" ht="15" x14ac:dyDescent="0.2">
      <c r="A1534" s="63"/>
      <c r="B1534" s="63"/>
      <c r="C1534" s="77" t="s">
        <v>915</v>
      </c>
      <c r="D1534" s="64"/>
      <c r="E1534" s="65"/>
      <c r="F1534" s="65"/>
      <c r="G1534" s="65"/>
      <c r="H1534" s="67"/>
      <c r="I1534" s="66"/>
      <c r="J1534" s="67"/>
      <c r="K1534" s="66"/>
      <c r="L1534" s="67">
        <f>L1532</f>
        <v>1706.44</v>
      </c>
    </row>
    <row r="1535" spans="1:12" ht="14.25" x14ac:dyDescent="0.2">
      <c r="A1535" s="63"/>
      <c r="B1535" s="63"/>
      <c r="C1535" s="63" t="s">
        <v>916</v>
      </c>
      <c r="D1535" s="64"/>
      <c r="E1535" s="65"/>
      <c r="F1535" s="65"/>
      <c r="G1535" s="65"/>
      <c r="H1535" s="67"/>
      <c r="I1535" s="66"/>
      <c r="J1535" s="67"/>
      <c r="K1535" s="66"/>
      <c r="L1535" s="67">
        <f>SUM(AR1529:AR1538)+SUM(AS1529:AS1538)+SUM(AT1529:AT1538)+SUM(AU1529:AU1538)+SUM(AV1529:AV1538)</f>
        <v>1706.44</v>
      </c>
    </row>
    <row r="1536" spans="1:12" ht="28.5" x14ac:dyDescent="0.2">
      <c r="A1536" s="63"/>
      <c r="B1536" s="63" t="s">
        <v>484</v>
      </c>
      <c r="C1536" s="63" t="s">
        <v>1048</v>
      </c>
      <c r="D1536" s="64" t="s">
        <v>838</v>
      </c>
      <c r="E1536" s="65">
        <f>Source!BZ394</f>
        <v>89</v>
      </c>
      <c r="F1536" s="65"/>
      <c r="G1536" s="65">
        <f>Source!AT394</f>
        <v>89</v>
      </c>
      <c r="H1536" s="67"/>
      <c r="I1536" s="66"/>
      <c r="J1536" s="67"/>
      <c r="K1536" s="66"/>
      <c r="L1536" s="67">
        <f>SUM(AZ1529:AZ1538)</f>
        <v>1518.73</v>
      </c>
    </row>
    <row r="1537" spans="1:83" ht="28.5" x14ac:dyDescent="0.2">
      <c r="A1537" s="71"/>
      <c r="B1537" s="71" t="s">
        <v>485</v>
      </c>
      <c r="C1537" s="71" t="s">
        <v>1049</v>
      </c>
      <c r="D1537" s="72" t="s">
        <v>838</v>
      </c>
      <c r="E1537" s="73">
        <f>Source!CA394</f>
        <v>40</v>
      </c>
      <c r="F1537" s="73"/>
      <c r="G1537" s="73">
        <f>Source!AU394</f>
        <v>40</v>
      </c>
      <c r="H1537" s="74"/>
      <c r="I1537" s="75"/>
      <c r="J1537" s="74"/>
      <c r="K1537" s="75"/>
      <c r="L1537" s="74">
        <f>SUM(BA1529:BA1538)</f>
        <v>682.58</v>
      </c>
    </row>
    <row r="1538" spans="1:83" ht="15" x14ac:dyDescent="0.2">
      <c r="C1538" s="79" t="s">
        <v>919</v>
      </c>
      <c r="D1538" s="79"/>
      <c r="E1538" s="79"/>
      <c r="F1538" s="79"/>
      <c r="G1538" s="79"/>
      <c r="H1538" s="79"/>
      <c r="I1538" s="80">
        <f>K1538/E1529</f>
        <v>164536.84210526315</v>
      </c>
      <c r="J1538" s="80"/>
      <c r="K1538" s="80">
        <f>L1532+L1536+L1537</f>
        <v>3907.75</v>
      </c>
      <c r="L1538" s="80"/>
      <c r="AD1538">
        <f>ROUND((Source!AT394/100)*((ROUND(SUMIF(SmtRes!AQ345:'SmtRes'!AQ345,"=1",SmtRes!AD345:'SmtRes'!AD345)*Source!I394, 2)+ROUND(SUMIF(SmtRes!AQ345:'SmtRes'!AQ345,"=1",SmtRes!AC345:'SmtRes'!AC345)*Source!I394, 2))), 2)</f>
        <v>8.2100000000000009</v>
      </c>
      <c r="AE1538">
        <f>ROUND((Source!AU394/100)*((ROUND(SUMIF(SmtRes!AQ345:'SmtRes'!AQ345,"=1",SmtRes!AD345:'SmtRes'!AD345)*Source!I394, 2)+ROUND(SUMIF(SmtRes!AQ345:'SmtRes'!AQ345,"=1",SmtRes!AC345:'SmtRes'!AC345)*Source!I394, 2))), 2)</f>
        <v>3.69</v>
      </c>
      <c r="AN1538" s="76">
        <f>L1532+L1536+L1537</f>
        <v>3907.75</v>
      </c>
      <c r="AO1538">
        <f>0</f>
        <v>0</v>
      </c>
      <c r="AQ1538" t="s">
        <v>920</v>
      </c>
      <c r="AR1538" s="76">
        <f>L1532</f>
        <v>1706.44</v>
      </c>
      <c r="AT1538">
        <f>0</f>
        <v>0</v>
      </c>
      <c r="AV1538" t="s">
        <v>920</v>
      </c>
      <c r="AW1538">
        <f>0</f>
        <v>0</v>
      </c>
      <c r="AZ1538">
        <f>Source!X394</f>
        <v>1518.73</v>
      </c>
      <c r="BA1538">
        <f>Source!Y394</f>
        <v>682.58</v>
      </c>
      <c r="CD1538">
        <v>1</v>
      </c>
    </row>
    <row r="1539" spans="1:83" ht="28.5" x14ac:dyDescent="0.2">
      <c r="A1539" s="61" t="s">
        <v>539</v>
      </c>
      <c r="B1539" s="63" t="s">
        <v>1051</v>
      </c>
      <c r="C1539" s="63" t="str">
        <f>Source!G395</f>
        <v>Забивка вертикальных заземлителей вручную на глубину до 3 м</v>
      </c>
      <c r="D1539" s="64" t="str">
        <f>Source!H395</f>
        <v>ШТ</v>
      </c>
      <c r="E1539" s="65">
        <f>Source!K395</f>
        <v>3</v>
      </c>
      <c r="F1539" s="65"/>
      <c r="G1539" s="65">
        <f>Source!I395</f>
        <v>3</v>
      </c>
      <c r="H1539" s="67"/>
      <c r="I1539" s="66"/>
      <c r="J1539" s="67"/>
      <c r="K1539" s="66"/>
      <c r="L1539" s="67"/>
    </row>
    <row r="1540" spans="1:83" ht="15" x14ac:dyDescent="0.2">
      <c r="A1540" s="62"/>
      <c r="B1540" s="65">
        <v>1</v>
      </c>
      <c r="C1540" s="62" t="s">
        <v>911</v>
      </c>
      <c r="D1540" s="64" t="s">
        <v>680</v>
      </c>
      <c r="E1540" s="69"/>
      <c r="F1540" s="65"/>
      <c r="G1540" s="69">
        <f>Source!U395</f>
        <v>2.0099999999999998</v>
      </c>
      <c r="H1540" s="65"/>
      <c r="I1540" s="65"/>
      <c r="J1540" s="65"/>
      <c r="K1540" s="65"/>
      <c r="L1540" s="70">
        <f>SUM(L1541:L1541)-SUMIF(CE1541:CE1541, 1, L1541:L1541)</f>
        <v>846.03</v>
      </c>
    </row>
    <row r="1541" spans="1:83" ht="28.5" x14ac:dyDescent="0.2">
      <c r="A1541" s="63"/>
      <c r="B1541" s="63" t="s">
        <v>799</v>
      </c>
      <c r="C1541" s="63" t="s">
        <v>800</v>
      </c>
      <c r="D1541" s="64" t="s">
        <v>680</v>
      </c>
      <c r="E1541" s="65">
        <v>0.67</v>
      </c>
      <c r="F1541" s="65"/>
      <c r="G1541" s="65">
        <f>SmtRes!CX346</f>
        <v>2.0099999999999998</v>
      </c>
      <c r="H1541" s="67"/>
      <c r="I1541" s="66"/>
      <c r="J1541" s="67">
        <f>SmtRes!CZ346</f>
        <v>420.91</v>
      </c>
      <c r="K1541" s="66"/>
      <c r="L1541" s="67">
        <f>SmtRes!DI346</f>
        <v>846.03</v>
      </c>
    </row>
    <row r="1542" spans="1:83" ht="15" x14ac:dyDescent="0.2">
      <c r="A1542" s="62"/>
      <c r="B1542" s="65">
        <v>2</v>
      </c>
      <c r="C1542" s="62" t="s">
        <v>912</v>
      </c>
      <c r="D1542" s="64"/>
      <c r="E1542" s="69"/>
      <c r="F1542" s="65"/>
      <c r="G1542" s="69"/>
      <c r="H1542" s="65"/>
      <c r="I1542" s="65"/>
      <c r="J1542" s="65"/>
      <c r="K1542" s="65"/>
      <c r="L1542" s="70">
        <f>SUM(L1543:L1544)-SUMIF(CE1543:CE1544, 1, L1543:L1544)</f>
        <v>34.479999999999997</v>
      </c>
    </row>
    <row r="1543" spans="1:83" ht="15" x14ac:dyDescent="0.2">
      <c r="A1543" s="62"/>
      <c r="B1543" s="65"/>
      <c r="C1543" s="62" t="s">
        <v>914</v>
      </c>
      <c r="D1543" s="64" t="s">
        <v>680</v>
      </c>
      <c r="E1543" s="69"/>
      <c r="F1543" s="65"/>
      <c r="G1543" s="69">
        <f>Source!V395</f>
        <v>0</v>
      </c>
      <c r="H1543" s="65"/>
      <c r="I1543" s="65"/>
      <c r="J1543" s="65"/>
      <c r="K1543" s="65"/>
      <c r="L1543" s="70">
        <f>SUMIF(CE1544:CE1544, 1, L1544:L1544)</f>
        <v>0</v>
      </c>
      <c r="CE1543">
        <v>1</v>
      </c>
    </row>
    <row r="1544" spans="1:83" ht="57" x14ac:dyDescent="0.2">
      <c r="A1544" s="63"/>
      <c r="B1544" s="63" t="s">
        <v>801</v>
      </c>
      <c r="C1544" s="63" t="s">
        <v>803</v>
      </c>
      <c r="D1544" s="64" t="s">
        <v>571</v>
      </c>
      <c r="E1544" s="65">
        <v>0.12</v>
      </c>
      <c r="F1544" s="65"/>
      <c r="G1544" s="65">
        <f>SmtRes!CX347</f>
        <v>0.36</v>
      </c>
      <c r="H1544" s="67"/>
      <c r="I1544" s="66"/>
      <c r="J1544" s="67">
        <f>SmtRes!CZ347</f>
        <v>95.79</v>
      </c>
      <c r="K1544" s="66"/>
      <c r="L1544" s="67">
        <f>SmtRes!DG347</f>
        <v>34.479999999999997</v>
      </c>
    </row>
    <row r="1545" spans="1:83" ht="15" x14ac:dyDescent="0.2">
      <c r="A1545" s="62"/>
      <c r="B1545" s="65">
        <v>4</v>
      </c>
      <c r="C1545" s="62" t="s">
        <v>925</v>
      </c>
      <c r="D1545" s="64"/>
      <c r="E1545" s="69"/>
      <c r="F1545" s="65"/>
      <c r="G1545" s="69"/>
      <c r="H1545" s="65"/>
      <c r="I1545" s="65"/>
      <c r="J1545" s="65"/>
      <c r="K1545" s="65"/>
      <c r="L1545" s="70">
        <f>SUM(L1546:L1547)-SUMIF(CE1546:CE1547, 1, L1546:L1547)</f>
        <v>791.31</v>
      </c>
    </row>
    <row r="1546" spans="1:83" ht="57" x14ac:dyDescent="0.2">
      <c r="A1546" s="63"/>
      <c r="B1546" s="63" t="s">
        <v>804</v>
      </c>
      <c r="C1546" s="63" t="s">
        <v>806</v>
      </c>
      <c r="D1546" s="64" t="s">
        <v>699</v>
      </c>
      <c r="E1546" s="65">
        <v>0.03</v>
      </c>
      <c r="F1546" s="65"/>
      <c r="G1546" s="65">
        <f>SmtRes!CX348</f>
        <v>0.09</v>
      </c>
      <c r="H1546" s="67">
        <f>SmtRes!CZ348</f>
        <v>155.63</v>
      </c>
      <c r="I1546" s="66">
        <f>SmtRes!AI348</f>
        <v>0.94</v>
      </c>
      <c r="J1546" s="67">
        <f>ROUND(H1546*I1546, 2)</f>
        <v>146.29</v>
      </c>
      <c r="K1546" s="66"/>
      <c r="L1546" s="67">
        <f>SmtRes!DF348</f>
        <v>13.17</v>
      </c>
    </row>
    <row r="1547" spans="1:83" ht="28.5" x14ac:dyDescent="0.2">
      <c r="A1547" s="63"/>
      <c r="B1547" s="63" t="s">
        <v>807</v>
      </c>
      <c r="C1547" s="71" t="s">
        <v>809</v>
      </c>
      <c r="D1547" s="72" t="s">
        <v>237</v>
      </c>
      <c r="E1547" s="73">
        <v>5.0000000000000001E-3</v>
      </c>
      <c r="F1547" s="73"/>
      <c r="G1547" s="73">
        <f>SmtRes!CX349</f>
        <v>1.4999999999999999E-2</v>
      </c>
      <c r="H1547" s="74"/>
      <c r="I1547" s="75"/>
      <c r="J1547" s="74">
        <f>SmtRes!CZ349</f>
        <v>51875.98</v>
      </c>
      <c r="K1547" s="75"/>
      <c r="L1547" s="74">
        <f>SmtRes!DF349</f>
        <v>778.14</v>
      </c>
    </row>
    <row r="1548" spans="1:83" ht="15" x14ac:dyDescent="0.2">
      <c r="A1548" s="63"/>
      <c r="B1548" s="63"/>
      <c r="C1548" s="77" t="s">
        <v>915</v>
      </c>
      <c r="D1548" s="64"/>
      <c r="E1548" s="65"/>
      <c r="F1548" s="65"/>
      <c r="G1548" s="65"/>
      <c r="H1548" s="67"/>
      <c r="I1548" s="66"/>
      <c r="J1548" s="67"/>
      <c r="K1548" s="66"/>
      <c r="L1548" s="67">
        <f>L1540+L1542+L1543+L1545</f>
        <v>1671.82</v>
      </c>
    </row>
    <row r="1549" spans="1:83" ht="14.25" x14ac:dyDescent="0.2">
      <c r="A1549" s="63"/>
      <c r="B1549" s="63"/>
      <c r="C1549" s="63" t="s">
        <v>916</v>
      </c>
      <c r="D1549" s="64"/>
      <c r="E1549" s="65"/>
      <c r="F1549" s="65"/>
      <c r="G1549" s="65"/>
      <c r="H1549" s="67"/>
      <c r="I1549" s="66"/>
      <c r="J1549" s="67"/>
      <c r="K1549" s="66"/>
      <c r="L1549" s="67">
        <f>SUM(AR1539:AR1552)+SUM(AS1539:AS1552)+SUM(AT1539:AT1552)+SUM(AU1539:AU1552)+SUM(AV1539:AV1552)</f>
        <v>846.03</v>
      </c>
    </row>
    <row r="1550" spans="1:83" ht="14.25" x14ac:dyDescent="0.2">
      <c r="A1550" s="63"/>
      <c r="B1550" s="63" t="s">
        <v>27</v>
      </c>
      <c r="C1550" s="63" t="s">
        <v>917</v>
      </c>
      <c r="D1550" s="64" t="s">
        <v>838</v>
      </c>
      <c r="E1550" s="65">
        <f>Source!BZ395</f>
        <v>103</v>
      </c>
      <c r="F1550" s="65"/>
      <c r="G1550" s="65">
        <f>Source!AT395</f>
        <v>103</v>
      </c>
      <c r="H1550" s="67"/>
      <c r="I1550" s="66"/>
      <c r="J1550" s="67"/>
      <c r="K1550" s="66"/>
      <c r="L1550" s="67">
        <f>SUM(AZ1539:AZ1552)</f>
        <v>871.41</v>
      </c>
    </row>
    <row r="1551" spans="1:83" ht="14.25" x14ac:dyDescent="0.2">
      <c r="A1551" s="71"/>
      <c r="B1551" s="71" t="s">
        <v>28</v>
      </c>
      <c r="C1551" s="71" t="s">
        <v>918</v>
      </c>
      <c r="D1551" s="72" t="s">
        <v>838</v>
      </c>
      <c r="E1551" s="73">
        <f>Source!CA395</f>
        <v>60</v>
      </c>
      <c r="F1551" s="73"/>
      <c r="G1551" s="73">
        <f>Source!AU395</f>
        <v>60</v>
      </c>
      <c r="H1551" s="74"/>
      <c r="I1551" s="75"/>
      <c r="J1551" s="74"/>
      <c r="K1551" s="75"/>
      <c r="L1551" s="74">
        <f>SUM(BA1539:BA1552)</f>
        <v>507.62</v>
      </c>
    </row>
    <row r="1552" spans="1:83" ht="15" x14ac:dyDescent="0.2">
      <c r="C1552" s="79" t="s">
        <v>919</v>
      </c>
      <c r="D1552" s="79"/>
      <c r="E1552" s="79"/>
      <c r="F1552" s="79"/>
      <c r="G1552" s="79"/>
      <c r="H1552" s="79"/>
      <c r="I1552" s="80">
        <f>K1552/E1539</f>
        <v>1016.9499999999999</v>
      </c>
      <c r="J1552" s="80"/>
      <c r="K1552" s="80">
        <f>L1540+L1542+L1545+L1550+L1551+L1543</f>
        <v>3050.85</v>
      </c>
      <c r="L1552" s="80"/>
      <c r="AD1552">
        <f>ROUND((Source!AT395/100)*((ROUND(SUMIF(SmtRes!AQ346:'SmtRes'!AQ349,"=1",SmtRes!AD346:'SmtRes'!AD349)*Source!I395, 2)+ROUND(SUMIF(SmtRes!AQ346:'SmtRes'!AQ349,"=1",SmtRes!AC346:'SmtRes'!AC349)*Source!I395, 2))), 2)</f>
        <v>1300.6099999999999</v>
      </c>
      <c r="AE1552">
        <f>ROUND((Source!AU395/100)*((ROUND(SUMIF(SmtRes!AQ346:'SmtRes'!AQ349,"=1",SmtRes!AD346:'SmtRes'!AD349)*Source!I395, 2)+ROUND(SUMIF(SmtRes!AQ346:'SmtRes'!AQ349,"=1",SmtRes!AC346:'SmtRes'!AC349)*Source!I395, 2))), 2)</f>
        <v>757.64</v>
      </c>
      <c r="AN1552" s="76">
        <f>L1540+L1542+L1545+L1550+L1551+L1543</f>
        <v>3050.85</v>
      </c>
      <c r="AO1552" s="76">
        <f>L1542</f>
        <v>34.479999999999997</v>
      </c>
      <c r="AQ1552" t="s">
        <v>920</v>
      </c>
      <c r="AR1552" s="76">
        <f>L1540</f>
        <v>846.03</v>
      </c>
      <c r="AT1552" s="76">
        <f>L1543</f>
        <v>0</v>
      </c>
      <c r="AV1552" t="s">
        <v>920</v>
      </c>
      <c r="AW1552" s="76">
        <f>L1545</f>
        <v>791.31</v>
      </c>
      <c r="AZ1552">
        <f>Source!X395</f>
        <v>871.41</v>
      </c>
      <c r="BA1552">
        <f>Source!Y395</f>
        <v>507.62</v>
      </c>
      <c r="CD1552">
        <v>1</v>
      </c>
    </row>
    <row r="1553" spans="1:83" ht="57" x14ac:dyDescent="0.2">
      <c r="A1553" s="82" t="s">
        <v>540</v>
      </c>
      <c r="B1553" s="71" t="str">
        <f>Source!F396</f>
        <v>08.3.08.02-1096</v>
      </c>
      <c r="C1553" s="71" t="str">
        <f>Source!G396</f>
        <v>Уголок стальной горячекатаный равнополочный, марка стали 09Г2С, 12Г2С, ширина полок 50-90 мм, толщина полки 3-9 мм</v>
      </c>
      <c r="D1553" s="72" t="str">
        <f>Source!H396</f>
        <v>т</v>
      </c>
      <c r="E1553" s="73">
        <f>Source!K396</f>
        <v>2.7449999999999999E-2</v>
      </c>
      <c r="F1553" s="73"/>
      <c r="G1553" s="73">
        <f>Source!I396</f>
        <v>2.7449999999999999E-2</v>
      </c>
      <c r="H1553" s="74">
        <f>Source!AL396</f>
        <v>73435</v>
      </c>
      <c r="I1553" s="75">
        <f>IF(Source!BC396&lt;&gt; 0, Source!BC396, 1)</f>
        <v>0.82</v>
      </c>
      <c r="J1553" s="74">
        <f>ROUND(H1553*I1553, 2)</f>
        <v>60216.7</v>
      </c>
      <c r="K1553" s="75"/>
      <c r="L1553" s="74">
        <f>Source!P396</f>
        <v>1652.95</v>
      </c>
    </row>
    <row r="1554" spans="1:83" ht="15" x14ac:dyDescent="0.2">
      <c r="C1554" s="79" t="s">
        <v>919</v>
      </c>
      <c r="D1554" s="79"/>
      <c r="E1554" s="79"/>
      <c r="F1554" s="79"/>
      <c r="G1554" s="79"/>
      <c r="H1554" s="79"/>
      <c r="I1554" s="80">
        <f>K1554/E1553</f>
        <v>60216.757741347908</v>
      </c>
      <c r="J1554" s="80"/>
      <c r="K1554" s="80">
        <f>L1553</f>
        <v>1652.95</v>
      </c>
      <c r="L1554" s="80"/>
      <c r="AD1554">
        <f>ROUND((Source!AT396/100)*((ROUND(ROUND(Source!AO396,2)*Source!I396, 2)+ROUND(ROUND(Source!AN396,2)*Source!I396, 2))), 2)</f>
        <v>0</v>
      </c>
      <c r="AE1554">
        <f>ROUND((Source!AU396/100)*((ROUND(ROUND(Source!AO396,2)*Source!I396, 2)+ROUND(ROUND(Source!AN396,2)*Source!I396, 2))), 2)</f>
        <v>0</v>
      </c>
      <c r="AN1554" s="76">
        <f>L1553</f>
        <v>1652.95</v>
      </c>
      <c r="AO1554">
        <f>0</f>
        <v>0</v>
      </c>
      <c r="AQ1554" t="s">
        <v>920</v>
      </c>
      <c r="AR1554">
        <f>0</f>
        <v>0</v>
      </c>
      <c r="AT1554">
        <f>0</f>
        <v>0</v>
      </c>
      <c r="AV1554" t="s">
        <v>920</v>
      </c>
      <c r="AW1554" s="76">
        <f>L1553</f>
        <v>1652.95</v>
      </c>
      <c r="AZ1554">
        <f>Source!X396</f>
        <v>0</v>
      </c>
      <c r="BA1554">
        <f>Source!Y396</f>
        <v>0</v>
      </c>
      <c r="CD1554">
        <v>1</v>
      </c>
    </row>
    <row r="1555" spans="1:83" ht="28.5" x14ac:dyDescent="0.2">
      <c r="A1555" s="61" t="s">
        <v>544</v>
      </c>
      <c r="B1555" s="63" t="s">
        <v>1053</v>
      </c>
      <c r="C1555" s="63" t="str">
        <f>Source!G397</f>
        <v>Устройство шин заземления опор ВЛ и подстанций</v>
      </c>
      <c r="D1555" s="64" t="str">
        <f>Source!H397</f>
        <v>10 м</v>
      </c>
      <c r="E1555" s="65">
        <f>Source!K397</f>
        <v>1.65</v>
      </c>
      <c r="F1555" s="65"/>
      <c r="G1555" s="65">
        <f>Source!I397</f>
        <v>1.65</v>
      </c>
      <c r="H1555" s="67"/>
      <c r="I1555" s="66"/>
      <c r="J1555" s="67"/>
      <c r="K1555" s="66"/>
      <c r="L1555" s="67"/>
    </row>
    <row r="1556" spans="1:83" x14ac:dyDescent="0.2">
      <c r="C1556" s="81" t="str">
        <f>"Объем: "&amp;Source!I397&amp;"=16,5/"&amp;"10"</f>
        <v>Объем: 1,65=16,5/10</v>
      </c>
    </row>
    <row r="1557" spans="1:83" ht="15" x14ac:dyDescent="0.2">
      <c r="A1557" s="62"/>
      <c r="B1557" s="65">
        <v>1</v>
      </c>
      <c r="C1557" s="62" t="s">
        <v>911</v>
      </c>
      <c r="D1557" s="64" t="s">
        <v>680</v>
      </c>
      <c r="E1557" s="69"/>
      <c r="F1557" s="65"/>
      <c r="G1557" s="69">
        <f>Source!U397</f>
        <v>2.97</v>
      </c>
      <c r="H1557" s="65"/>
      <c r="I1557" s="65"/>
      <c r="J1557" s="65"/>
      <c r="K1557" s="65"/>
      <c r="L1557" s="70">
        <f>SUM(L1558:L1558)-SUMIF(CE1558:CE1558, 1, L1558:L1558)</f>
        <v>1250.0999999999999</v>
      </c>
    </row>
    <row r="1558" spans="1:83" ht="28.5" x14ac:dyDescent="0.2">
      <c r="A1558" s="63"/>
      <c r="B1558" s="63" t="s">
        <v>799</v>
      </c>
      <c r="C1558" s="63" t="s">
        <v>800</v>
      </c>
      <c r="D1558" s="64" t="s">
        <v>680</v>
      </c>
      <c r="E1558" s="65">
        <v>1.8</v>
      </c>
      <c r="F1558" s="65"/>
      <c r="G1558" s="65">
        <f>SmtRes!CX350</f>
        <v>2.97</v>
      </c>
      <c r="H1558" s="67"/>
      <c r="I1558" s="66"/>
      <c r="J1558" s="67">
        <f>SmtRes!CZ350</f>
        <v>420.91</v>
      </c>
      <c r="K1558" s="66"/>
      <c r="L1558" s="67">
        <f>SmtRes!DI350</f>
        <v>1250.0999999999999</v>
      </c>
    </row>
    <row r="1559" spans="1:83" ht="15" x14ac:dyDescent="0.2">
      <c r="A1559" s="62"/>
      <c r="B1559" s="65">
        <v>2</v>
      </c>
      <c r="C1559" s="62" t="s">
        <v>912</v>
      </c>
      <c r="D1559" s="64"/>
      <c r="E1559" s="69"/>
      <c r="F1559" s="65"/>
      <c r="G1559" s="69"/>
      <c r="H1559" s="65"/>
      <c r="I1559" s="65"/>
      <c r="J1559" s="65"/>
      <c r="K1559" s="65"/>
      <c r="L1559" s="70">
        <f>SUM(L1560:L1563)-SUMIF(CE1560:CE1563, 1, L1560:L1563)</f>
        <v>16.89</v>
      </c>
    </row>
    <row r="1560" spans="1:83" ht="15" x14ac:dyDescent="0.2">
      <c r="A1560" s="62"/>
      <c r="B1560" s="65"/>
      <c r="C1560" s="62" t="s">
        <v>914</v>
      </c>
      <c r="D1560" s="64" t="s">
        <v>680</v>
      </c>
      <c r="E1560" s="69"/>
      <c r="F1560" s="65"/>
      <c r="G1560" s="69">
        <f>Source!V397</f>
        <v>1.6500000000000001E-2</v>
      </c>
      <c r="H1560" s="65"/>
      <c r="I1560" s="65"/>
      <c r="J1560" s="65"/>
      <c r="K1560" s="65"/>
      <c r="L1560" s="70">
        <f>SUMIF(CE1561:CE1563, 1, L1561:L1563)</f>
        <v>7.89</v>
      </c>
      <c r="CE1560">
        <v>1</v>
      </c>
    </row>
    <row r="1561" spans="1:83" ht="28.5" x14ac:dyDescent="0.2">
      <c r="A1561" s="63"/>
      <c r="B1561" s="63" t="s">
        <v>687</v>
      </c>
      <c r="C1561" s="63" t="s">
        <v>689</v>
      </c>
      <c r="D1561" s="64" t="s">
        <v>571</v>
      </c>
      <c r="E1561" s="65">
        <v>0.01</v>
      </c>
      <c r="F1561" s="65"/>
      <c r="G1561" s="65">
        <f>SmtRes!CX352</f>
        <v>1.6500000000000001E-2</v>
      </c>
      <c r="H1561" s="67"/>
      <c r="I1561" s="66"/>
      <c r="J1561" s="67">
        <f>SmtRes!CZ352</f>
        <v>544.70000000000005</v>
      </c>
      <c r="K1561" s="66"/>
      <c r="L1561" s="67">
        <f>SmtRes!DG352</f>
        <v>8.99</v>
      </c>
    </row>
    <row r="1562" spans="1:83" ht="28.5" x14ac:dyDescent="0.2">
      <c r="A1562" s="63"/>
      <c r="B1562" s="63" t="s">
        <v>686</v>
      </c>
      <c r="C1562" s="63" t="s">
        <v>913</v>
      </c>
      <c r="D1562" s="64" t="s">
        <v>680</v>
      </c>
      <c r="E1562" s="65">
        <f>SmtRes!DO352*SmtRes!AT352</f>
        <v>0.01</v>
      </c>
      <c r="F1562" s="65"/>
      <c r="G1562" s="65">
        <f>SmtRes!DO352*SmtRes!CX352</f>
        <v>1.6500000000000001E-2</v>
      </c>
      <c r="H1562" s="67"/>
      <c r="I1562" s="66"/>
      <c r="J1562" s="67">
        <f>ROUND(SmtRes!AG352/SmtRes!DO352, 2)</f>
        <v>477.98</v>
      </c>
      <c r="K1562" s="66"/>
      <c r="L1562" s="67">
        <f>SmtRes!DH352</f>
        <v>7.89</v>
      </c>
      <c r="CE1562">
        <v>1</v>
      </c>
    </row>
    <row r="1563" spans="1:83" ht="57" x14ac:dyDescent="0.2">
      <c r="A1563" s="63"/>
      <c r="B1563" s="63" t="s">
        <v>801</v>
      </c>
      <c r="C1563" s="63" t="s">
        <v>803</v>
      </c>
      <c r="D1563" s="64" t="s">
        <v>571</v>
      </c>
      <c r="E1563" s="65">
        <v>0.05</v>
      </c>
      <c r="F1563" s="65"/>
      <c r="G1563" s="65">
        <f>SmtRes!CX353</f>
        <v>8.2500000000000004E-2</v>
      </c>
      <c r="H1563" s="67"/>
      <c r="I1563" s="66"/>
      <c r="J1563" s="67">
        <f>SmtRes!CZ353</f>
        <v>95.79</v>
      </c>
      <c r="K1563" s="66"/>
      <c r="L1563" s="67">
        <f>SmtRes!DG353</f>
        <v>7.9</v>
      </c>
    </row>
    <row r="1564" spans="1:83" ht="15" x14ac:dyDescent="0.2">
      <c r="A1564" s="62"/>
      <c r="B1564" s="65">
        <v>4</v>
      </c>
      <c r="C1564" s="62" t="s">
        <v>925</v>
      </c>
      <c r="D1564" s="64"/>
      <c r="E1564" s="69"/>
      <c r="F1564" s="65"/>
      <c r="G1564" s="69"/>
      <c r="H1564" s="65"/>
      <c r="I1564" s="65"/>
      <c r="J1564" s="65"/>
      <c r="K1564" s="65"/>
      <c r="L1564" s="70">
        <f>SUM(L1565:L1565)-SUMIF(CE1565:CE1565, 1, L1565:L1565)</f>
        <v>28.97</v>
      </c>
    </row>
    <row r="1565" spans="1:83" ht="57" x14ac:dyDescent="0.2">
      <c r="A1565" s="63"/>
      <c r="B1565" s="63" t="s">
        <v>804</v>
      </c>
      <c r="C1565" s="63" t="s">
        <v>806</v>
      </c>
      <c r="D1565" s="64" t="s">
        <v>699</v>
      </c>
      <c r="E1565" s="65">
        <v>0.12</v>
      </c>
      <c r="F1565" s="65"/>
      <c r="G1565" s="65">
        <f>SmtRes!CX354</f>
        <v>0.19800000000000001</v>
      </c>
      <c r="H1565" s="67">
        <f>SmtRes!CZ354</f>
        <v>155.63</v>
      </c>
      <c r="I1565" s="66">
        <f>SmtRes!AI354</f>
        <v>0.94</v>
      </c>
      <c r="J1565" s="67">
        <f>ROUND(H1565*I1565, 2)</f>
        <v>146.29</v>
      </c>
      <c r="K1565" s="66"/>
      <c r="L1565" s="67">
        <f>SmtRes!DF354</f>
        <v>28.97</v>
      </c>
    </row>
    <row r="1566" spans="1:83" ht="14.25" x14ac:dyDescent="0.2">
      <c r="A1566" s="63"/>
      <c r="B1566" s="63" t="str">
        <f>EtalonRes!I468</f>
        <v>08.3.04.02</v>
      </c>
      <c r="C1566" s="71" t="str">
        <f>EtalonRes!K468</f>
        <v>Сталь стержневая диаметром до 10 мм</v>
      </c>
      <c r="D1566" s="72" t="str">
        <f>EtalonRes!O468</f>
        <v>т</v>
      </c>
      <c r="E1566" s="73">
        <f>EtalonRes!X468</f>
        <v>0</v>
      </c>
      <c r="F1566" s="73"/>
      <c r="G1566" s="73">
        <f>ROUND(EtalonRes!AG468*Source!I397, 7)</f>
        <v>0</v>
      </c>
      <c r="H1566" s="74"/>
      <c r="I1566" s="75"/>
      <c r="J1566" s="74"/>
      <c r="K1566" s="75"/>
      <c r="L1566" s="74"/>
    </row>
    <row r="1567" spans="1:83" ht="15" x14ac:dyDescent="0.2">
      <c r="A1567" s="63"/>
      <c r="B1567" s="63"/>
      <c r="C1567" s="77" t="s">
        <v>915</v>
      </c>
      <c r="D1567" s="64"/>
      <c r="E1567" s="65"/>
      <c r="F1567" s="65"/>
      <c r="G1567" s="65"/>
      <c r="H1567" s="67"/>
      <c r="I1567" s="66"/>
      <c r="J1567" s="67"/>
      <c r="K1567" s="66"/>
      <c r="L1567" s="67">
        <f>L1557+L1559+L1560+L1564</f>
        <v>1303.8500000000001</v>
      </c>
    </row>
    <row r="1568" spans="1:83" ht="28.5" x14ac:dyDescent="0.2">
      <c r="A1568" s="61" t="s">
        <v>1065</v>
      </c>
      <c r="B1568" s="63" t="str">
        <f>Source!F398</f>
        <v>Цена поставщика</v>
      </c>
      <c r="C1568" s="63" t="str">
        <f>Source!G398</f>
        <v>Бугель NB 20</v>
      </c>
      <c r="D1568" s="64" t="str">
        <f>Source!H398</f>
        <v>ШТ</v>
      </c>
      <c r="E1568" s="65">
        <f>SmtRes!AT355</f>
        <v>1.8181818000000001</v>
      </c>
      <c r="F1568" s="65"/>
      <c r="G1568" s="65">
        <f>Source!I398</f>
        <v>3</v>
      </c>
      <c r="H1568" s="67">
        <f>Source!AL398+Source!AO398+Source!AM398+Source!AN398</f>
        <v>32.5</v>
      </c>
      <c r="I1568" s="66"/>
      <c r="J1568" s="67"/>
      <c r="K1568" s="66">
        <f>ROUND(1.02,7)</f>
        <v>1.02</v>
      </c>
      <c r="L1568" s="67">
        <f>Source!P398</f>
        <v>99.45</v>
      </c>
      <c r="AD1568">
        <f>ROUND((Source!AT398/100)*((ROUND(ROUND(Source!AO398,2)*Source!I398, 2)+ROUND(ROUND(Source!AN398,2)*Source!I398, 2))), 2)</f>
        <v>0</v>
      </c>
      <c r="AE1568">
        <f>ROUND((Source!AU398/100)*((ROUND(ROUND(Source!AO398,2)*Source!I398, 2)+ROUND(ROUND(Source!AN398,2)*Source!I398, 2))), 2)</f>
        <v>0</v>
      </c>
      <c r="AN1568">
        <f>L1568</f>
        <v>99.45</v>
      </c>
      <c r="AW1568">
        <f>L1568</f>
        <v>99.45</v>
      </c>
      <c r="AZ1568">
        <f>Source!X398</f>
        <v>0</v>
      </c>
      <c r="BA1568">
        <f>Source!Y398</f>
        <v>0</v>
      </c>
      <c r="CD1568">
        <v>1</v>
      </c>
    </row>
    <row r="1569" spans="1:82" ht="14.25" x14ac:dyDescent="0.2">
      <c r="A1569" s="63"/>
      <c r="B1569" s="63"/>
      <c r="C1569" s="63" t="s">
        <v>916</v>
      </c>
      <c r="D1569" s="64"/>
      <c r="E1569" s="65"/>
      <c r="F1569" s="65"/>
      <c r="G1569" s="65"/>
      <c r="H1569" s="67"/>
      <c r="I1569" s="66"/>
      <c r="J1569" s="67"/>
      <c r="K1569" s="66"/>
      <c r="L1569" s="67">
        <f>SUM(AR1555:AR1572)+SUM(AS1555:AS1572)+SUM(AT1555:AT1572)+SUM(AU1555:AU1572)+SUM(AV1555:AV1572)</f>
        <v>1257.99</v>
      </c>
    </row>
    <row r="1570" spans="1:82" ht="14.25" x14ac:dyDescent="0.2">
      <c r="A1570" s="63"/>
      <c r="B1570" s="63" t="s">
        <v>27</v>
      </c>
      <c r="C1570" s="63" t="s">
        <v>917</v>
      </c>
      <c r="D1570" s="64" t="s">
        <v>838</v>
      </c>
      <c r="E1570" s="65">
        <f>Source!BZ397</f>
        <v>103</v>
      </c>
      <c r="F1570" s="65"/>
      <c r="G1570" s="65">
        <f>Source!AT397</f>
        <v>103</v>
      </c>
      <c r="H1570" s="67"/>
      <c r="I1570" s="66"/>
      <c r="J1570" s="67"/>
      <c r="K1570" s="66"/>
      <c r="L1570" s="67">
        <f>SUM(AZ1555:AZ1572)</f>
        <v>1295.73</v>
      </c>
    </row>
    <row r="1571" spans="1:82" ht="14.25" x14ac:dyDescent="0.2">
      <c r="A1571" s="71"/>
      <c r="B1571" s="71" t="s">
        <v>28</v>
      </c>
      <c r="C1571" s="71" t="s">
        <v>918</v>
      </c>
      <c r="D1571" s="72" t="s">
        <v>838</v>
      </c>
      <c r="E1571" s="73">
        <f>Source!CA397</f>
        <v>60</v>
      </c>
      <c r="F1571" s="73"/>
      <c r="G1571" s="73">
        <f>Source!AU397</f>
        <v>60</v>
      </c>
      <c r="H1571" s="74"/>
      <c r="I1571" s="75"/>
      <c r="J1571" s="74"/>
      <c r="K1571" s="75"/>
      <c r="L1571" s="74">
        <f>SUM(BA1555:BA1572)</f>
        <v>754.79</v>
      </c>
    </row>
    <row r="1572" spans="1:82" ht="15" x14ac:dyDescent="0.2">
      <c r="C1572" s="79" t="s">
        <v>919</v>
      </c>
      <c r="D1572" s="79"/>
      <c r="E1572" s="79"/>
      <c r="F1572" s="79"/>
      <c r="G1572" s="79"/>
      <c r="H1572" s="79"/>
      <c r="I1572" s="80">
        <f>K1572/E1555</f>
        <v>2093.2242424242422</v>
      </c>
      <c r="J1572" s="80"/>
      <c r="K1572" s="80">
        <f>L1557+L1559+L1564+L1570+L1571+L1560+SUM(L1568:L1568)</f>
        <v>3453.8199999999997</v>
      </c>
      <c r="L1572" s="80"/>
      <c r="AD1572">
        <f>ROUND((Source!AT397/100)*((ROUND(SUMIF(SmtRes!AQ350:'SmtRes'!AQ355,"=1",SmtRes!AD350:'SmtRes'!AD355)*Source!I397, 2)+ROUND(SUMIF(SmtRes!AQ350:'SmtRes'!AQ355,"=1",SmtRes!AC350:'SmtRes'!AC355)*Source!I397, 2))), 2)</f>
        <v>1527.67</v>
      </c>
      <c r="AE1572">
        <f>ROUND((Source!AU397/100)*((ROUND(SUMIF(SmtRes!AQ350:'SmtRes'!AQ355,"=1",SmtRes!AD350:'SmtRes'!AD355)*Source!I397, 2)+ROUND(SUMIF(SmtRes!AQ350:'SmtRes'!AQ355,"=1",SmtRes!AC350:'SmtRes'!AC355)*Source!I397, 2))), 2)</f>
        <v>889.9</v>
      </c>
      <c r="AN1572" s="76">
        <f>L1557+L1559+L1564+L1570+L1571+L1560</f>
        <v>3354.37</v>
      </c>
      <c r="AO1572" s="76">
        <f>L1559</f>
        <v>16.89</v>
      </c>
      <c r="AQ1572" t="s">
        <v>920</v>
      </c>
      <c r="AR1572" s="76">
        <f>L1557</f>
        <v>1250.0999999999999</v>
      </c>
      <c r="AT1572" s="76">
        <f>L1560</f>
        <v>7.89</v>
      </c>
      <c r="AV1572" t="s">
        <v>920</v>
      </c>
      <c r="AW1572" s="76">
        <f>L1564</f>
        <v>28.97</v>
      </c>
      <c r="AZ1572">
        <f>Source!X397</f>
        <v>1295.73</v>
      </c>
      <c r="BA1572">
        <f>Source!Y397</f>
        <v>754.79</v>
      </c>
      <c r="CD1572">
        <v>1</v>
      </c>
    </row>
    <row r="1573" spans="1:82" ht="57" x14ac:dyDescent="0.2">
      <c r="A1573" s="82" t="s">
        <v>547</v>
      </c>
      <c r="B1573" s="71" t="str">
        <f>Source!F399</f>
        <v>25.2.02.11-0021</v>
      </c>
      <c r="C1573" s="71" t="str">
        <f>Source!G399</f>
        <v>Лента крепления из нержавеющей стали в пластмассовой коробке с кабельной бухтой, ширина 20 мм, толщина 0,7 мм, длина 50 м</v>
      </c>
      <c r="D1573" s="72" t="str">
        <f>Source!H399</f>
        <v>ШТ</v>
      </c>
      <c r="E1573" s="73">
        <f>Source!K399</f>
        <v>0.06</v>
      </c>
      <c r="F1573" s="73"/>
      <c r="G1573" s="73">
        <f>Source!I399</f>
        <v>0.06</v>
      </c>
      <c r="H1573" s="74">
        <f>Source!AL399</f>
        <v>4136.76</v>
      </c>
      <c r="I1573" s="75">
        <f>IF(Source!BC399&lt;&gt; 0, Source!BC399, 1)</f>
        <v>1.41</v>
      </c>
      <c r="J1573" s="74">
        <f>ROUND(H1573*I1573, 2)</f>
        <v>5832.83</v>
      </c>
      <c r="K1573" s="75"/>
      <c r="L1573" s="74">
        <f>Source!P399</f>
        <v>349.97</v>
      </c>
    </row>
    <row r="1574" spans="1:82" ht="15" x14ac:dyDescent="0.2">
      <c r="C1574" s="79" t="s">
        <v>919</v>
      </c>
      <c r="D1574" s="79"/>
      <c r="E1574" s="79"/>
      <c r="F1574" s="79"/>
      <c r="G1574" s="79"/>
      <c r="H1574" s="79"/>
      <c r="I1574" s="80">
        <f>K1574/E1573</f>
        <v>5832.8333333333339</v>
      </c>
      <c r="J1574" s="80"/>
      <c r="K1574" s="80">
        <f>L1573</f>
        <v>349.97</v>
      </c>
      <c r="L1574" s="80"/>
      <c r="AD1574">
        <f>ROUND((Source!AT399/100)*((ROUND(ROUND(Source!AO399,2)*Source!I399, 2)+ROUND(ROUND(Source!AN399,2)*Source!I399, 2))), 2)</f>
        <v>0</v>
      </c>
      <c r="AE1574">
        <f>ROUND((Source!AU399/100)*((ROUND(ROUND(Source!AO399,2)*Source!I399, 2)+ROUND(ROUND(Source!AN399,2)*Source!I399, 2))), 2)</f>
        <v>0</v>
      </c>
      <c r="AN1574" s="76">
        <f>L1573</f>
        <v>349.97</v>
      </c>
      <c r="AO1574">
        <f>0</f>
        <v>0</v>
      </c>
      <c r="AQ1574" t="s">
        <v>920</v>
      </c>
      <c r="AR1574">
        <f>0</f>
        <v>0</v>
      </c>
      <c r="AT1574">
        <f>0</f>
        <v>0</v>
      </c>
      <c r="AV1574" t="s">
        <v>920</v>
      </c>
      <c r="AW1574" s="76">
        <f>L1573</f>
        <v>349.97</v>
      </c>
      <c r="AZ1574">
        <f>Source!X399</f>
        <v>0</v>
      </c>
      <c r="BA1574">
        <f>Source!Y399</f>
        <v>0</v>
      </c>
      <c r="CD1574">
        <v>1</v>
      </c>
    </row>
    <row r="1575" spans="1:82" ht="42.75" x14ac:dyDescent="0.2">
      <c r="A1575" s="82" t="s">
        <v>548</v>
      </c>
      <c r="B1575" s="71" t="str">
        <f>Source!F400</f>
        <v>08.3.07.01-0042</v>
      </c>
      <c r="C1575" s="71" t="str">
        <f>Source!G400</f>
        <v>Прокат стальной горячекатаный полосовой, марки стали Ст3сп, Ст3пс, размеры 40х4 мм</v>
      </c>
      <c r="D1575" s="72" t="str">
        <f>Source!H400</f>
        <v>т</v>
      </c>
      <c r="E1575" s="73">
        <f>Source!K400</f>
        <v>2.0723999999999999E-2</v>
      </c>
      <c r="F1575" s="73"/>
      <c r="G1575" s="73">
        <f>Source!I400</f>
        <v>2.0723999999999999E-2</v>
      </c>
      <c r="H1575" s="74">
        <f>Source!AL400</f>
        <v>67961.14</v>
      </c>
      <c r="I1575" s="75">
        <f>IF(Source!BC400&lt;&gt; 0, Source!BC400, 1)</f>
        <v>0.91</v>
      </c>
      <c r="J1575" s="74">
        <f>ROUND(H1575*I1575, 2)</f>
        <v>61844.639999999999</v>
      </c>
      <c r="K1575" s="75"/>
      <c r="L1575" s="74">
        <f>Source!P400</f>
        <v>1281.67</v>
      </c>
    </row>
    <row r="1576" spans="1:82" ht="15" x14ac:dyDescent="0.2">
      <c r="C1576" s="79" t="s">
        <v>919</v>
      </c>
      <c r="D1576" s="79"/>
      <c r="E1576" s="79"/>
      <c r="F1576" s="79"/>
      <c r="G1576" s="79"/>
      <c r="H1576" s="79"/>
      <c r="I1576" s="80">
        <f>K1576/E1575</f>
        <v>61844.721096313457</v>
      </c>
      <c r="J1576" s="80"/>
      <c r="K1576" s="80">
        <f>L1575</f>
        <v>1281.67</v>
      </c>
      <c r="L1576" s="80"/>
      <c r="AD1576">
        <f>ROUND((Source!AT400/100)*((ROUND(ROUND(Source!AO400,2)*Source!I400, 2)+ROUND(ROUND(Source!AN400,2)*Source!I400, 2))), 2)</f>
        <v>0</v>
      </c>
      <c r="AE1576">
        <f>ROUND((Source!AU400/100)*((ROUND(ROUND(Source!AO400,2)*Source!I400, 2)+ROUND(ROUND(Source!AN400,2)*Source!I400, 2))), 2)</f>
        <v>0</v>
      </c>
      <c r="AN1576" s="76">
        <f>L1575</f>
        <v>1281.67</v>
      </c>
      <c r="AO1576">
        <f>0</f>
        <v>0</v>
      </c>
      <c r="AQ1576" t="s">
        <v>920</v>
      </c>
      <c r="AR1576">
        <f>0</f>
        <v>0</v>
      </c>
      <c r="AT1576">
        <f>0</f>
        <v>0</v>
      </c>
      <c r="AV1576" t="s">
        <v>920</v>
      </c>
      <c r="AW1576" s="76">
        <f>L1575</f>
        <v>1281.67</v>
      </c>
      <c r="AZ1576">
        <f>Source!X400</f>
        <v>0</v>
      </c>
      <c r="BA1576">
        <f>Source!Y400</f>
        <v>0</v>
      </c>
      <c r="CD1576">
        <v>1</v>
      </c>
    </row>
    <row r="1577" spans="1:82" ht="79.5" x14ac:dyDescent="0.2">
      <c r="A1577" s="61" t="s">
        <v>552</v>
      </c>
      <c r="B1577" s="63" t="s">
        <v>1057</v>
      </c>
      <c r="C1577" s="63" t="s">
        <v>1058</v>
      </c>
      <c r="D1577" s="64" t="str">
        <f>Source!H401</f>
        <v>100 м3</v>
      </c>
      <c r="E1577" s="65">
        <f>Source!K401</f>
        <v>2.375E-2</v>
      </c>
      <c r="F1577" s="65"/>
      <c r="G1577" s="65">
        <f>Source!I401</f>
        <v>2.375E-2</v>
      </c>
      <c r="H1577" s="67"/>
      <c r="I1577" s="66"/>
      <c r="J1577" s="67"/>
      <c r="K1577" s="66"/>
      <c r="L1577" s="67"/>
    </row>
    <row r="1578" spans="1:82" ht="165.75" x14ac:dyDescent="0.2">
      <c r="B1578" s="68" t="str">
        <f>Source!EO401</f>
        <v>Поправка: 421/пр_2020_прил.10_т.5_п.4_гр.3</v>
      </c>
      <c r="C1578" s="68" t="str">
        <f>Source!CN401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79" spans="1:82" x14ac:dyDescent="0.2">
      <c r="C1579" s="81" t="str">
        <f>"Объем: "&amp;Source!I401&amp;"=2,375/"&amp;"100"</f>
        <v>Объем: 0,02375=2,375/100</v>
      </c>
    </row>
    <row r="1580" spans="1:82" ht="15" x14ac:dyDescent="0.2">
      <c r="A1580" s="62"/>
      <c r="B1580" s="65">
        <v>1</v>
      </c>
      <c r="C1580" s="62" t="s">
        <v>911</v>
      </c>
      <c r="D1580" s="64" t="s">
        <v>680</v>
      </c>
      <c r="E1580" s="69"/>
      <c r="F1580" s="65"/>
      <c r="G1580" s="69">
        <f>Source!U401</f>
        <v>2.5222500000000001</v>
      </c>
      <c r="H1580" s="65"/>
      <c r="I1580" s="65"/>
      <c r="J1580" s="65"/>
      <c r="K1580" s="65"/>
      <c r="L1580" s="70">
        <f>SUM(L1581:L1581)-SUMIF(CE1581:CE1581, 1, L1581:L1581)</f>
        <v>940.17</v>
      </c>
    </row>
    <row r="1581" spans="1:82" ht="28.5" x14ac:dyDescent="0.2">
      <c r="A1581" s="63"/>
      <c r="B1581" s="63" t="s">
        <v>810</v>
      </c>
      <c r="C1581" s="71" t="s">
        <v>811</v>
      </c>
      <c r="D1581" s="72" t="s">
        <v>680</v>
      </c>
      <c r="E1581" s="73">
        <v>88.5</v>
      </c>
      <c r="F1581" s="73">
        <f>ROUND(1.2,7)</f>
        <v>1.2</v>
      </c>
      <c r="G1581" s="73">
        <f>SmtRes!CX356</f>
        <v>2.5222500000000001</v>
      </c>
      <c r="H1581" s="74"/>
      <c r="I1581" s="75"/>
      <c r="J1581" s="74">
        <f>SmtRes!CZ356</f>
        <v>372.75</v>
      </c>
      <c r="K1581" s="75"/>
      <c r="L1581" s="74">
        <f>SmtRes!DI356</f>
        <v>940.17</v>
      </c>
    </row>
    <row r="1582" spans="1:82" ht="15" x14ac:dyDescent="0.2">
      <c r="A1582" s="63"/>
      <c r="B1582" s="63"/>
      <c r="C1582" s="77" t="s">
        <v>915</v>
      </c>
      <c r="D1582" s="64"/>
      <c r="E1582" s="65"/>
      <c r="F1582" s="65"/>
      <c r="G1582" s="65"/>
      <c r="H1582" s="67"/>
      <c r="I1582" s="66"/>
      <c r="J1582" s="67"/>
      <c r="K1582" s="66"/>
      <c r="L1582" s="67">
        <f>L1580</f>
        <v>940.17</v>
      </c>
    </row>
    <row r="1583" spans="1:82" ht="14.25" x14ac:dyDescent="0.2">
      <c r="A1583" s="63"/>
      <c r="B1583" s="63"/>
      <c r="C1583" s="63" t="s">
        <v>916</v>
      </c>
      <c r="D1583" s="64"/>
      <c r="E1583" s="65"/>
      <c r="F1583" s="65"/>
      <c r="G1583" s="65"/>
      <c r="H1583" s="67"/>
      <c r="I1583" s="66"/>
      <c r="J1583" s="67"/>
      <c r="K1583" s="66"/>
      <c r="L1583" s="67">
        <f>SUM(AR1577:AR1586)+SUM(AS1577:AS1586)+SUM(AT1577:AT1586)+SUM(AU1577:AU1586)+SUM(AV1577:AV1586)</f>
        <v>940.17</v>
      </c>
    </row>
    <row r="1584" spans="1:82" ht="28.5" x14ac:dyDescent="0.2">
      <c r="A1584" s="63"/>
      <c r="B1584" s="63" t="s">
        <v>484</v>
      </c>
      <c r="C1584" s="63" t="s">
        <v>1048</v>
      </c>
      <c r="D1584" s="64" t="s">
        <v>838</v>
      </c>
      <c r="E1584" s="65">
        <f>Source!BZ401</f>
        <v>89</v>
      </c>
      <c r="F1584" s="65"/>
      <c r="G1584" s="65">
        <f>Source!AT401</f>
        <v>89</v>
      </c>
      <c r="H1584" s="67"/>
      <c r="I1584" s="66"/>
      <c r="J1584" s="67"/>
      <c r="K1584" s="66"/>
      <c r="L1584" s="67">
        <f>SUM(AZ1577:AZ1586)</f>
        <v>836.75</v>
      </c>
    </row>
    <row r="1585" spans="1:82" ht="28.5" x14ac:dyDescent="0.2">
      <c r="A1585" s="71"/>
      <c r="B1585" s="71" t="s">
        <v>485</v>
      </c>
      <c r="C1585" s="71" t="s">
        <v>1049</v>
      </c>
      <c r="D1585" s="72" t="s">
        <v>838</v>
      </c>
      <c r="E1585" s="73">
        <f>Source!CA401</f>
        <v>40</v>
      </c>
      <c r="F1585" s="73"/>
      <c r="G1585" s="73">
        <f>Source!AU401</f>
        <v>40</v>
      </c>
      <c r="H1585" s="74"/>
      <c r="I1585" s="75"/>
      <c r="J1585" s="74"/>
      <c r="K1585" s="75"/>
      <c r="L1585" s="74">
        <f>SUM(BA1577:BA1586)</f>
        <v>376.07</v>
      </c>
    </row>
    <row r="1586" spans="1:82" ht="15" x14ac:dyDescent="0.2">
      <c r="C1586" s="79" t="s">
        <v>919</v>
      </c>
      <c r="D1586" s="79"/>
      <c r="E1586" s="79"/>
      <c r="F1586" s="79"/>
      <c r="G1586" s="79"/>
      <c r="H1586" s="79"/>
      <c r="I1586" s="80">
        <f>K1586/E1577</f>
        <v>90652.210526315801</v>
      </c>
      <c r="J1586" s="80"/>
      <c r="K1586" s="80">
        <f>L1580+L1584+L1585</f>
        <v>2152.9900000000002</v>
      </c>
      <c r="L1586" s="80"/>
      <c r="AD1586">
        <f>ROUND((Source!AT401/100)*((ROUND(SUMIF(SmtRes!AQ356:'SmtRes'!AQ356,"=1",SmtRes!AD356:'SmtRes'!AD356)*Source!I401, 2)+ROUND(SUMIF(SmtRes!AQ356:'SmtRes'!AQ356,"=1",SmtRes!AC356:'SmtRes'!AC356)*Source!I401, 2))), 2)</f>
        <v>7.88</v>
      </c>
      <c r="AE1586">
        <f>ROUND((Source!AU401/100)*((ROUND(SUMIF(SmtRes!AQ356:'SmtRes'!AQ356,"=1",SmtRes!AD356:'SmtRes'!AD356)*Source!I401, 2)+ROUND(SUMIF(SmtRes!AQ356:'SmtRes'!AQ356,"=1",SmtRes!AC356:'SmtRes'!AC356)*Source!I401, 2))), 2)</f>
        <v>3.54</v>
      </c>
      <c r="AN1586" s="76">
        <f>L1580+L1584+L1585</f>
        <v>2152.9900000000002</v>
      </c>
      <c r="AO1586">
        <f>0</f>
        <v>0</v>
      </c>
      <c r="AQ1586" t="s">
        <v>920</v>
      </c>
      <c r="AR1586" s="76">
        <f>L1580</f>
        <v>940.17</v>
      </c>
      <c r="AT1586">
        <f>0</f>
        <v>0</v>
      </c>
      <c r="AV1586" t="s">
        <v>920</v>
      </c>
      <c r="AW1586">
        <f>0</f>
        <v>0</v>
      </c>
      <c r="AZ1586">
        <f>Source!X401</f>
        <v>836.75</v>
      </c>
      <c r="BA1586">
        <f>Source!Y401</f>
        <v>376.07</v>
      </c>
      <c r="CD1586">
        <v>1</v>
      </c>
    </row>
    <row r="1588" spans="1:82" ht="15" x14ac:dyDescent="0.2">
      <c r="A1588" s="85"/>
      <c r="B1588" s="86"/>
      <c r="C1588" s="87" t="s">
        <v>964</v>
      </c>
      <c r="D1588" s="87"/>
      <c r="E1588" s="87"/>
      <c r="F1588" s="87"/>
      <c r="G1588" s="87"/>
      <c r="H1588" s="87"/>
      <c r="I1588" s="70"/>
      <c r="J1588" s="85"/>
      <c r="K1588" s="88"/>
      <c r="L1588" s="70">
        <f>L1590+L1591+L1597+L1601</f>
        <v>9006.32</v>
      </c>
    </row>
    <row r="1589" spans="1:82" ht="14.25" x14ac:dyDescent="0.2">
      <c r="A1589" s="78"/>
      <c r="B1589" s="83"/>
      <c r="C1589" s="89" t="s">
        <v>965</v>
      </c>
      <c r="D1589" s="84"/>
      <c r="E1589" s="84"/>
      <c r="F1589" s="84"/>
      <c r="G1589" s="84"/>
      <c r="H1589" s="84"/>
      <c r="I1589" s="67"/>
      <c r="J1589" s="78"/>
      <c r="K1589" s="65"/>
      <c r="L1589" s="67"/>
    </row>
    <row r="1590" spans="1:82" ht="14.25" x14ac:dyDescent="0.2">
      <c r="A1590" s="78"/>
      <c r="B1590" s="83"/>
      <c r="C1590" s="84" t="s">
        <v>966</v>
      </c>
      <c r="D1590" s="84"/>
      <c r="E1590" s="84"/>
      <c r="F1590" s="84"/>
      <c r="G1590" s="84"/>
      <c r="H1590" s="84"/>
      <c r="I1590" s="67"/>
      <c r="J1590" s="78"/>
      <c r="K1590" s="65"/>
      <c r="L1590" s="67">
        <f>SUM(AR1528:AR1586)</f>
        <v>4742.74</v>
      </c>
    </row>
    <row r="1591" spans="1:82" ht="14.25" hidden="1" x14ac:dyDescent="0.2">
      <c r="A1591" s="78"/>
      <c r="B1591" s="83"/>
      <c r="C1591" s="84" t="s">
        <v>967</v>
      </c>
      <c r="D1591" s="84"/>
      <c r="E1591" s="84"/>
      <c r="F1591" s="84"/>
      <c r="G1591" s="84"/>
      <c r="H1591" s="84"/>
      <c r="I1591" s="67"/>
      <c r="J1591" s="78"/>
      <c r="K1591" s="65"/>
      <c r="L1591" s="67">
        <f>L1593+L1596+L1595</f>
        <v>59.26</v>
      </c>
    </row>
    <row r="1592" spans="1:82" ht="14.25" hidden="1" x14ac:dyDescent="0.2">
      <c r="A1592" s="78"/>
      <c r="B1592" s="83"/>
      <c r="C1592" s="89" t="s">
        <v>968</v>
      </c>
      <c r="D1592" s="84"/>
      <c r="E1592" s="84"/>
      <c r="F1592" s="84"/>
      <c r="G1592" s="84"/>
      <c r="H1592" s="84"/>
      <c r="I1592" s="67"/>
      <c r="J1592" s="78"/>
      <c r="K1592" s="65"/>
      <c r="L1592" s="67"/>
    </row>
    <row r="1593" spans="1:82" ht="14.25" x14ac:dyDescent="0.2">
      <c r="A1593" s="78"/>
      <c r="B1593" s="83"/>
      <c r="C1593" s="84" t="s">
        <v>967</v>
      </c>
      <c r="D1593" s="84"/>
      <c r="E1593" s="84"/>
      <c r="F1593" s="84"/>
      <c r="G1593" s="84"/>
      <c r="H1593" s="84"/>
      <c r="I1593" s="67"/>
      <c r="J1593" s="78"/>
      <c r="K1593" s="65"/>
      <c r="L1593" s="67">
        <f>SUM(AO1528:AO1586)</f>
        <v>51.37</v>
      </c>
    </row>
    <row r="1594" spans="1:82" ht="14.25" hidden="1" x14ac:dyDescent="0.2">
      <c r="A1594" s="78"/>
      <c r="B1594" s="83"/>
      <c r="C1594" s="89" t="s">
        <v>969</v>
      </c>
      <c r="D1594" s="84"/>
      <c r="E1594" s="84"/>
      <c r="F1594" s="84"/>
      <c r="G1594" s="84"/>
      <c r="H1594" s="84"/>
      <c r="I1594" s="67"/>
      <c r="J1594" s="78"/>
      <c r="K1594" s="65"/>
      <c r="L1594" s="67"/>
    </row>
    <row r="1595" spans="1:82" ht="14.25" x14ac:dyDescent="0.2">
      <c r="A1595" s="78"/>
      <c r="B1595" s="83"/>
      <c r="C1595" s="84" t="s">
        <v>989</v>
      </c>
      <c r="D1595" s="84"/>
      <c r="E1595" s="84"/>
      <c r="F1595" s="84"/>
      <c r="G1595" s="84"/>
      <c r="H1595" s="84"/>
      <c r="I1595" s="67"/>
      <c r="J1595" s="78"/>
      <c r="K1595" s="65"/>
      <c r="L1595" s="67">
        <f>SUM(AT1528:AT1586)</f>
        <v>7.89</v>
      </c>
    </row>
    <row r="1596" spans="1:82" ht="14.25" hidden="1" x14ac:dyDescent="0.2">
      <c r="A1596" s="78"/>
      <c r="B1596" s="83"/>
      <c r="C1596" s="84" t="s">
        <v>970</v>
      </c>
      <c r="D1596" s="84"/>
      <c r="E1596" s="84"/>
      <c r="F1596" s="84"/>
      <c r="G1596" s="84"/>
      <c r="H1596" s="84"/>
      <c r="I1596" s="67"/>
      <c r="J1596" s="78"/>
      <c r="K1596" s="65"/>
      <c r="L1596" s="67">
        <f>SUM(AV1528:AV1586)</f>
        <v>0</v>
      </c>
    </row>
    <row r="1597" spans="1:82" ht="14.25" x14ac:dyDescent="0.2">
      <c r="A1597" s="78"/>
      <c r="B1597" s="83"/>
      <c r="C1597" s="84" t="s">
        <v>971</v>
      </c>
      <c r="D1597" s="84"/>
      <c r="E1597" s="84"/>
      <c r="F1597" s="84"/>
      <c r="G1597" s="84"/>
      <c r="H1597" s="84"/>
      <c r="I1597" s="67"/>
      <c r="J1597" s="78"/>
      <c r="K1597" s="65"/>
      <c r="L1597" s="67">
        <f>L1599+L1600</f>
        <v>4204.32</v>
      </c>
    </row>
    <row r="1598" spans="1:82" ht="14.25" x14ac:dyDescent="0.2">
      <c r="A1598" s="78"/>
      <c r="B1598" s="83"/>
      <c r="C1598" s="89" t="s">
        <v>968</v>
      </c>
      <c r="D1598" s="84"/>
      <c r="E1598" s="84"/>
      <c r="F1598" s="84"/>
      <c r="G1598" s="84"/>
      <c r="H1598" s="84"/>
      <c r="I1598" s="67"/>
      <c r="J1598" s="78"/>
      <c r="K1598" s="65"/>
      <c r="L1598" s="67"/>
    </row>
    <row r="1599" spans="1:82" ht="14.25" x14ac:dyDescent="0.2">
      <c r="A1599" s="78"/>
      <c r="B1599" s="83"/>
      <c r="C1599" s="84" t="s">
        <v>972</v>
      </c>
      <c r="D1599" s="84"/>
      <c r="E1599" s="84"/>
      <c r="F1599" s="84"/>
      <c r="G1599" s="84"/>
      <c r="H1599" s="84"/>
      <c r="I1599" s="67"/>
      <c r="J1599" s="78"/>
      <c r="K1599" s="65"/>
      <c r="L1599" s="67">
        <f>SUM(AW1528:AW1586)-SUM(BK1528:BK1586)</f>
        <v>4204.32</v>
      </c>
    </row>
    <row r="1600" spans="1:82" ht="14.25" hidden="1" x14ac:dyDescent="0.2">
      <c r="A1600" s="78"/>
      <c r="B1600" s="83"/>
      <c r="C1600" s="84" t="s">
        <v>973</v>
      </c>
      <c r="D1600" s="84"/>
      <c r="E1600" s="84"/>
      <c r="F1600" s="84"/>
      <c r="G1600" s="84"/>
      <c r="H1600" s="84"/>
      <c r="I1600" s="67"/>
      <c r="J1600" s="78"/>
      <c r="K1600" s="65"/>
      <c r="L1600" s="67">
        <f>SUM(BC1528:BC1586)</f>
        <v>0</v>
      </c>
    </row>
    <row r="1601" spans="1:12" ht="14.25" hidden="1" x14ac:dyDescent="0.2">
      <c r="A1601" s="78"/>
      <c r="B1601" s="83"/>
      <c r="C1601" s="84" t="s">
        <v>974</v>
      </c>
      <c r="D1601" s="84"/>
      <c r="E1601" s="84"/>
      <c r="F1601" s="84"/>
      <c r="G1601" s="84"/>
      <c r="H1601" s="84"/>
      <c r="I1601" s="67"/>
      <c r="J1601" s="78"/>
      <c r="K1601" s="65"/>
      <c r="L1601" s="67">
        <f>SUM(BB1528:BB1586)</f>
        <v>0</v>
      </c>
    </row>
    <row r="1602" spans="1:12" ht="14.25" x14ac:dyDescent="0.2">
      <c r="A1602" s="78"/>
      <c r="B1602" s="83"/>
      <c r="C1602" s="84" t="s">
        <v>975</v>
      </c>
      <c r="D1602" s="84"/>
      <c r="E1602" s="84"/>
      <c r="F1602" s="84"/>
      <c r="G1602" s="84"/>
      <c r="H1602" s="84"/>
      <c r="I1602" s="67"/>
      <c r="J1602" s="78"/>
      <c r="K1602" s="65"/>
      <c r="L1602" s="67">
        <f>SUM(AR1528:AR1586)+SUM(AT1528:AT1586)+SUM(AV1528:AV1586)</f>
        <v>4750.63</v>
      </c>
    </row>
    <row r="1603" spans="1:12" ht="14.25" x14ac:dyDescent="0.2">
      <c r="A1603" s="78"/>
      <c r="B1603" s="83"/>
      <c r="C1603" s="84" t="s">
        <v>976</v>
      </c>
      <c r="D1603" s="84"/>
      <c r="E1603" s="84"/>
      <c r="F1603" s="84"/>
      <c r="G1603" s="84"/>
      <c r="H1603" s="84"/>
      <c r="I1603" s="67"/>
      <c r="J1603" s="78"/>
      <c r="K1603" s="65"/>
      <c r="L1603" s="67">
        <f>SUM(AZ1528:AZ1586)</f>
        <v>4522.62</v>
      </c>
    </row>
    <row r="1604" spans="1:12" ht="14.25" x14ac:dyDescent="0.2">
      <c r="A1604" s="78"/>
      <c r="B1604" s="83"/>
      <c r="C1604" s="84" t="s">
        <v>977</v>
      </c>
      <c r="D1604" s="84"/>
      <c r="E1604" s="84"/>
      <c r="F1604" s="84"/>
      <c r="G1604" s="84"/>
      <c r="H1604" s="84"/>
      <c r="I1604" s="67"/>
      <c r="J1604" s="78"/>
      <c r="K1604" s="65"/>
      <c r="L1604" s="67">
        <f>SUM(BA1528:BA1586)</f>
        <v>2321.06</v>
      </c>
    </row>
    <row r="1605" spans="1:12" ht="14.25" hidden="1" x14ac:dyDescent="0.2">
      <c r="A1605" s="78"/>
      <c r="B1605" s="83"/>
      <c r="C1605" s="84" t="s">
        <v>978</v>
      </c>
      <c r="D1605" s="84"/>
      <c r="E1605" s="84"/>
      <c r="F1605" s="84"/>
      <c r="G1605" s="84"/>
      <c r="H1605" s="84"/>
      <c r="I1605" s="67"/>
      <c r="J1605" s="78"/>
      <c r="K1605" s="65"/>
      <c r="L1605" s="67">
        <f>L1607+L1608</f>
        <v>0</v>
      </c>
    </row>
    <row r="1606" spans="1:12" ht="14.25" hidden="1" x14ac:dyDescent="0.2">
      <c r="A1606" s="78"/>
      <c r="B1606" s="83"/>
      <c r="C1606" s="89" t="s">
        <v>965</v>
      </c>
      <c r="D1606" s="84"/>
      <c r="E1606" s="84"/>
      <c r="F1606" s="84"/>
      <c r="G1606" s="84"/>
      <c r="H1606" s="84"/>
      <c r="I1606" s="67"/>
      <c r="J1606" s="78"/>
      <c r="K1606" s="65"/>
      <c r="L1606" s="67"/>
    </row>
    <row r="1607" spans="1:12" ht="14.25" hidden="1" x14ac:dyDescent="0.2">
      <c r="A1607" s="78"/>
      <c r="B1607" s="83"/>
      <c r="C1607" s="84" t="s">
        <v>979</v>
      </c>
      <c r="D1607" s="84"/>
      <c r="E1607" s="84"/>
      <c r="F1607" s="84"/>
      <c r="G1607" s="84"/>
      <c r="H1607" s="84"/>
      <c r="I1607" s="67"/>
      <c r="J1607" s="78"/>
      <c r="K1607" s="65"/>
      <c r="L1607" s="67">
        <f>SUM(BK1528:BK1586)</f>
        <v>0</v>
      </c>
    </row>
    <row r="1608" spans="1:12" ht="14.25" hidden="1" x14ac:dyDescent="0.2">
      <c r="A1608" s="78"/>
      <c r="B1608" s="83"/>
      <c r="C1608" s="84" t="s">
        <v>980</v>
      </c>
      <c r="D1608" s="84"/>
      <c r="E1608" s="84"/>
      <c r="F1608" s="84"/>
      <c r="G1608" s="84"/>
      <c r="H1608" s="84"/>
      <c r="I1608" s="67"/>
      <c r="J1608" s="78"/>
      <c r="K1608" s="65"/>
      <c r="L1608" s="67">
        <f>SUM(BD1528:BD1586)</f>
        <v>0</v>
      </c>
    </row>
    <row r="1609" spans="1:12" ht="14.25" hidden="1" x14ac:dyDescent="0.2">
      <c r="A1609" s="78"/>
      <c r="B1609" s="83"/>
      <c r="C1609" s="84" t="s">
        <v>981</v>
      </c>
      <c r="D1609" s="84"/>
      <c r="E1609" s="84"/>
      <c r="F1609" s="84"/>
      <c r="G1609" s="84"/>
      <c r="H1609" s="84"/>
      <c r="I1609" s="67"/>
      <c r="J1609" s="78"/>
      <c r="K1609" s="65"/>
      <c r="L1609" s="67"/>
    </row>
    <row r="1610" spans="1:12" ht="14.25" hidden="1" x14ac:dyDescent="0.2">
      <c r="A1610" s="78"/>
      <c r="B1610" s="83"/>
      <c r="C1610" s="84" t="s">
        <v>982</v>
      </c>
      <c r="D1610" s="84"/>
      <c r="E1610" s="84"/>
      <c r="F1610" s="84"/>
      <c r="G1610" s="84"/>
      <c r="H1610" s="84"/>
      <c r="I1610" s="67"/>
      <c r="J1610" s="78"/>
      <c r="K1610" s="65"/>
      <c r="L1610" s="67">
        <f>SUM(BO1528:BO1586)</f>
        <v>0</v>
      </c>
    </row>
    <row r="1611" spans="1:12" ht="15" x14ac:dyDescent="0.2">
      <c r="A1611" s="85"/>
      <c r="B1611" s="86"/>
      <c r="C1611" s="87" t="s">
        <v>983</v>
      </c>
      <c r="D1611" s="87"/>
      <c r="E1611" s="87"/>
      <c r="F1611" s="87"/>
      <c r="G1611" s="87"/>
      <c r="H1611" s="87"/>
      <c r="I1611" s="70"/>
      <c r="J1611" s="85"/>
      <c r="K1611" s="88"/>
      <c r="L1611" s="70">
        <f>L1588+L1603+L1604+L1605+L1609+L1610</f>
        <v>15849.999999999998</v>
      </c>
    </row>
    <row r="1612" spans="1:12" ht="14.25" x14ac:dyDescent="0.2">
      <c r="A1612" s="78"/>
      <c r="B1612" s="83"/>
      <c r="C1612" s="89" t="s">
        <v>984</v>
      </c>
      <c r="D1612" s="84"/>
      <c r="E1612" s="84"/>
      <c r="F1612" s="84"/>
      <c r="G1612" s="84"/>
      <c r="H1612" s="84"/>
      <c r="I1612" s="67"/>
      <c r="J1612" s="78"/>
      <c r="K1612" s="65"/>
      <c r="L1612" s="67"/>
    </row>
    <row r="1613" spans="1:12" ht="14.25" hidden="1" x14ac:dyDescent="0.2">
      <c r="A1613" s="78"/>
      <c r="B1613" s="83"/>
      <c r="C1613" s="84" t="s">
        <v>985</v>
      </c>
      <c r="D1613" s="84"/>
      <c r="E1613" s="84"/>
      <c r="F1613" s="84"/>
      <c r="G1613" s="84"/>
      <c r="H1613" s="84"/>
      <c r="I1613" s="67"/>
      <c r="J1613" s="78"/>
      <c r="K1613" s="65"/>
      <c r="L1613" s="67">
        <f>SUM(AX1528:AX1586)</f>
        <v>0</v>
      </c>
    </row>
    <row r="1614" spans="1:12" ht="14.25" hidden="1" x14ac:dyDescent="0.2">
      <c r="A1614" s="78"/>
      <c r="B1614" s="83"/>
      <c r="C1614" s="84" t="s">
        <v>986</v>
      </c>
      <c r="D1614" s="84"/>
      <c r="E1614" s="84"/>
      <c r="F1614" s="84"/>
      <c r="G1614" s="84"/>
      <c r="H1614" s="84"/>
      <c r="I1614" s="67"/>
      <c r="J1614" s="78"/>
      <c r="K1614" s="65"/>
      <c r="L1614" s="67">
        <f>SUM(AY1528:AY1586)</f>
        <v>0</v>
      </c>
    </row>
    <row r="1615" spans="1:12" ht="14.25" x14ac:dyDescent="0.2">
      <c r="A1615" s="78"/>
      <c r="B1615" s="83"/>
      <c r="C1615" s="84" t="s">
        <v>987</v>
      </c>
      <c r="D1615" s="84"/>
      <c r="E1615" s="84"/>
      <c r="F1615" s="90"/>
      <c r="G1615" s="69">
        <f>Source!F425</f>
        <v>11.891249999999999</v>
      </c>
      <c r="H1615" s="78"/>
      <c r="I1615" s="78"/>
      <c r="J1615" s="78"/>
      <c r="K1615" s="78"/>
      <c r="L1615" s="78"/>
    </row>
    <row r="1616" spans="1:12" ht="14.25" x14ac:dyDescent="0.2">
      <c r="A1616" s="78"/>
      <c r="B1616" s="83"/>
      <c r="C1616" s="84" t="s">
        <v>988</v>
      </c>
      <c r="D1616" s="84"/>
      <c r="E1616" s="84"/>
      <c r="F1616" s="90"/>
      <c r="G1616" s="69">
        <f>Source!F426</f>
        <v>1.6500000000000001E-2</v>
      </c>
      <c r="H1616" s="78"/>
      <c r="I1616" s="78"/>
      <c r="J1616" s="78"/>
      <c r="K1616" s="78"/>
      <c r="L1616" s="78"/>
    </row>
    <row r="1619" spans="1:82" ht="16.5" x14ac:dyDescent="0.2">
      <c r="A1619" s="60" t="s">
        <v>1066</v>
      </c>
      <c r="B1619" s="60"/>
      <c r="C1619" s="60"/>
      <c r="D1619" s="60"/>
      <c r="E1619" s="60"/>
      <c r="F1619" s="60"/>
      <c r="G1619" s="60"/>
      <c r="H1619" s="60"/>
      <c r="I1619" s="60"/>
      <c r="J1619" s="60"/>
      <c r="K1619" s="60"/>
      <c r="L1619" s="60"/>
    </row>
    <row r="1620" spans="1:82" ht="57" x14ac:dyDescent="0.2">
      <c r="A1620" s="82" t="s">
        <v>554</v>
      </c>
      <c r="B1620" s="71" t="str">
        <f>Source!F437</f>
        <v>Калькуляция №41</v>
      </c>
      <c r="C1620" s="71" t="str">
        <f>Source!G437</f>
        <v>Проверка соединений заземлителей с заземляемыми элементами (естественных заземлителей с заземляющим устройством)</v>
      </c>
      <c r="D1620" s="72" t="str">
        <f>Source!H437</f>
        <v>точка</v>
      </c>
      <c r="E1620" s="73">
        <f>Source!K437</f>
        <v>217</v>
      </c>
      <c r="F1620" s="73"/>
      <c r="G1620" s="73">
        <f>Source!I437</f>
        <v>217</v>
      </c>
      <c r="H1620" s="74">
        <f>Source!AL437</f>
        <v>127.74</v>
      </c>
      <c r="I1620" s="75"/>
      <c r="J1620" s="74"/>
      <c r="K1620" s="75"/>
      <c r="L1620" s="74">
        <f>Source!P437</f>
        <v>27719.58</v>
      </c>
    </row>
    <row r="1621" spans="1:82" ht="15" x14ac:dyDescent="0.2">
      <c r="C1621" s="79" t="s">
        <v>919</v>
      </c>
      <c r="D1621" s="79"/>
      <c r="E1621" s="79"/>
      <c r="F1621" s="79"/>
      <c r="G1621" s="79"/>
      <c r="H1621" s="79"/>
      <c r="I1621" s="80">
        <f>K1621/E1620</f>
        <v>127.74000000000001</v>
      </c>
      <c r="J1621" s="80"/>
      <c r="K1621" s="80">
        <f>L1620</f>
        <v>27719.58</v>
      </c>
      <c r="L1621" s="80"/>
      <c r="AD1621">
        <f>ROUND((Source!AT437/100)*((ROUND(ROUND(Source!AO437,2)*Source!I437, 2)+ROUND(ROUND(Source!AN437,2)*Source!I437, 2))), 2)</f>
        <v>0</v>
      </c>
      <c r="AE1621">
        <f>ROUND((Source!AU437/100)*((ROUND(ROUND(Source!AO437,2)*Source!I437, 2)+ROUND(ROUND(Source!AN437,2)*Source!I437, 2))), 2)</f>
        <v>0</v>
      </c>
      <c r="AN1621" s="76">
        <f>L1620</f>
        <v>27719.58</v>
      </c>
      <c r="AO1621">
        <f>0</f>
        <v>0</v>
      </c>
      <c r="AQ1621" t="s">
        <v>920</v>
      </c>
      <c r="AR1621">
        <f>0</f>
        <v>0</v>
      </c>
      <c r="AT1621">
        <f>0</f>
        <v>0</v>
      </c>
      <c r="AV1621" t="s">
        <v>920</v>
      </c>
      <c r="AW1621" s="76">
        <f>L1620</f>
        <v>27719.58</v>
      </c>
      <c r="AZ1621">
        <f>Source!X437</f>
        <v>0</v>
      </c>
      <c r="BA1621">
        <f>Source!Y437</f>
        <v>0</v>
      </c>
      <c r="CD1621">
        <v>1</v>
      </c>
    </row>
    <row r="1622" spans="1:82" ht="42.75" x14ac:dyDescent="0.2">
      <c r="A1622" s="82" t="s">
        <v>558</v>
      </c>
      <c r="B1622" s="71" t="str">
        <f>Source!F438</f>
        <v>Калькуляция №43</v>
      </c>
      <c r="C1622" s="71" t="str">
        <f>Source!G438</f>
        <v>Измерение сопротивления растеканию тока: заземлителя</v>
      </c>
      <c r="D1622" s="72" t="str">
        <f>Source!H438</f>
        <v>1 измерение</v>
      </c>
      <c r="E1622" s="73">
        <f>Source!K438</f>
        <v>107</v>
      </c>
      <c r="F1622" s="73"/>
      <c r="G1622" s="73">
        <f>Source!I438</f>
        <v>107</v>
      </c>
      <c r="H1622" s="74">
        <f>Source!AL438</f>
        <v>1263.72</v>
      </c>
      <c r="I1622" s="75"/>
      <c r="J1622" s="74"/>
      <c r="K1622" s="75"/>
      <c r="L1622" s="74">
        <f>Source!P438</f>
        <v>135218.04</v>
      </c>
    </row>
    <row r="1623" spans="1:82" ht="15" x14ac:dyDescent="0.2">
      <c r="C1623" s="79" t="s">
        <v>919</v>
      </c>
      <c r="D1623" s="79"/>
      <c r="E1623" s="79"/>
      <c r="F1623" s="79"/>
      <c r="G1623" s="79"/>
      <c r="H1623" s="79"/>
      <c r="I1623" s="80">
        <f>K1623/E1622</f>
        <v>1263.72</v>
      </c>
      <c r="J1623" s="80"/>
      <c r="K1623" s="80">
        <f>L1622</f>
        <v>135218.04</v>
      </c>
      <c r="L1623" s="80"/>
      <c r="AD1623">
        <f>ROUND((Source!AT438/100)*((ROUND(ROUND(Source!AO438,2)*Source!I438, 2)+ROUND(ROUND(Source!AN438,2)*Source!I438, 2))), 2)</f>
        <v>0</v>
      </c>
      <c r="AE1623">
        <f>ROUND((Source!AU438/100)*((ROUND(ROUND(Source!AO438,2)*Source!I438, 2)+ROUND(ROUND(Source!AN438,2)*Source!I438, 2))), 2)</f>
        <v>0</v>
      </c>
      <c r="AN1623" s="76">
        <f>L1622</f>
        <v>135218.04</v>
      </c>
      <c r="AO1623">
        <f>0</f>
        <v>0</v>
      </c>
      <c r="AQ1623" t="s">
        <v>920</v>
      </c>
      <c r="AR1623">
        <f>0</f>
        <v>0</v>
      </c>
      <c r="AT1623">
        <f>0</f>
        <v>0</v>
      </c>
      <c r="AV1623" t="s">
        <v>920</v>
      </c>
      <c r="AW1623" s="76">
        <f>L1622</f>
        <v>135218.04</v>
      </c>
      <c r="AZ1623">
        <f>Source!X438</f>
        <v>0</v>
      </c>
      <c r="BA1623">
        <f>Source!Y438</f>
        <v>0</v>
      </c>
      <c r="CD1623">
        <v>1</v>
      </c>
    </row>
    <row r="1625" spans="1:82" ht="15" x14ac:dyDescent="0.2">
      <c r="A1625" s="85"/>
      <c r="B1625" s="86"/>
      <c r="C1625" s="87" t="s">
        <v>964</v>
      </c>
      <c r="D1625" s="87"/>
      <c r="E1625" s="87"/>
      <c r="F1625" s="87"/>
      <c r="G1625" s="87"/>
      <c r="H1625" s="87"/>
      <c r="I1625" s="70"/>
      <c r="J1625" s="85"/>
      <c r="K1625" s="88"/>
      <c r="L1625" s="70">
        <f>L1627+L1628+L1634+L1638</f>
        <v>162937.62</v>
      </c>
    </row>
    <row r="1626" spans="1:82" ht="14.25" x14ac:dyDescent="0.2">
      <c r="A1626" s="78"/>
      <c r="B1626" s="83"/>
      <c r="C1626" s="89" t="s">
        <v>965</v>
      </c>
      <c r="D1626" s="84"/>
      <c r="E1626" s="84"/>
      <c r="F1626" s="84"/>
      <c r="G1626" s="84"/>
      <c r="H1626" s="84"/>
      <c r="I1626" s="67"/>
      <c r="J1626" s="78"/>
      <c r="K1626" s="65"/>
      <c r="L1626" s="67"/>
    </row>
    <row r="1627" spans="1:82" ht="14.25" hidden="1" x14ac:dyDescent="0.2">
      <c r="A1627" s="78"/>
      <c r="B1627" s="83"/>
      <c r="C1627" s="84" t="s">
        <v>966</v>
      </c>
      <c r="D1627" s="84"/>
      <c r="E1627" s="84"/>
      <c r="F1627" s="84"/>
      <c r="G1627" s="84"/>
      <c r="H1627" s="84"/>
      <c r="I1627" s="67"/>
      <c r="J1627" s="78"/>
      <c r="K1627" s="65"/>
      <c r="L1627" s="67">
        <f>SUM(AR1619:AR1623)</f>
        <v>0</v>
      </c>
    </row>
    <row r="1628" spans="1:82" ht="14.25" hidden="1" x14ac:dyDescent="0.2">
      <c r="A1628" s="78"/>
      <c r="B1628" s="83"/>
      <c r="C1628" s="84" t="s">
        <v>967</v>
      </c>
      <c r="D1628" s="84"/>
      <c r="E1628" s="84"/>
      <c r="F1628" s="84"/>
      <c r="G1628" s="84"/>
      <c r="H1628" s="84"/>
      <c r="I1628" s="67"/>
      <c r="J1628" s="78"/>
      <c r="K1628" s="65"/>
      <c r="L1628" s="67">
        <f>L1630+L1633+L1632</f>
        <v>0</v>
      </c>
    </row>
    <row r="1629" spans="1:82" ht="14.25" hidden="1" x14ac:dyDescent="0.2">
      <c r="A1629" s="78"/>
      <c r="B1629" s="83"/>
      <c r="C1629" s="89" t="s">
        <v>968</v>
      </c>
      <c r="D1629" s="84"/>
      <c r="E1629" s="84"/>
      <c r="F1629" s="84"/>
      <c r="G1629" s="84"/>
      <c r="H1629" s="84"/>
      <c r="I1629" s="67"/>
      <c r="J1629" s="78"/>
      <c r="K1629" s="65"/>
      <c r="L1629" s="67"/>
    </row>
    <row r="1630" spans="1:82" ht="14.25" hidden="1" x14ac:dyDescent="0.2">
      <c r="A1630" s="78"/>
      <c r="B1630" s="83"/>
      <c r="C1630" s="84" t="s">
        <v>967</v>
      </c>
      <c r="D1630" s="84"/>
      <c r="E1630" s="84"/>
      <c r="F1630" s="84"/>
      <c r="G1630" s="84"/>
      <c r="H1630" s="84"/>
      <c r="I1630" s="67"/>
      <c r="J1630" s="78"/>
      <c r="K1630" s="65"/>
      <c r="L1630" s="67">
        <f>SUM(AO1619:AO1623)</f>
        <v>0</v>
      </c>
    </row>
    <row r="1631" spans="1:82" ht="14.25" hidden="1" x14ac:dyDescent="0.2">
      <c r="A1631" s="78"/>
      <c r="B1631" s="83"/>
      <c r="C1631" s="89" t="s">
        <v>969</v>
      </c>
      <c r="D1631" s="84"/>
      <c r="E1631" s="84"/>
      <c r="F1631" s="84"/>
      <c r="G1631" s="84"/>
      <c r="H1631" s="84"/>
      <c r="I1631" s="67"/>
      <c r="J1631" s="78"/>
      <c r="K1631" s="65"/>
      <c r="L1631" s="67"/>
    </row>
    <row r="1632" spans="1:82" ht="14.25" hidden="1" x14ac:dyDescent="0.2">
      <c r="A1632" s="78"/>
      <c r="B1632" s="83"/>
      <c r="C1632" s="84" t="s">
        <v>989</v>
      </c>
      <c r="D1632" s="84"/>
      <c r="E1632" s="84"/>
      <c r="F1632" s="84"/>
      <c r="G1632" s="84"/>
      <c r="H1632" s="84"/>
      <c r="I1632" s="67"/>
      <c r="J1632" s="78"/>
      <c r="K1632" s="65"/>
      <c r="L1632" s="67">
        <f>SUM(AT1619:AT1623)</f>
        <v>0</v>
      </c>
    </row>
    <row r="1633" spans="1:12" ht="14.25" hidden="1" x14ac:dyDescent="0.2">
      <c r="A1633" s="78"/>
      <c r="B1633" s="83"/>
      <c r="C1633" s="84" t="s">
        <v>970</v>
      </c>
      <c r="D1633" s="84"/>
      <c r="E1633" s="84"/>
      <c r="F1633" s="84"/>
      <c r="G1633" s="84"/>
      <c r="H1633" s="84"/>
      <c r="I1633" s="67"/>
      <c r="J1633" s="78"/>
      <c r="K1633" s="65"/>
      <c r="L1633" s="67">
        <f>SUM(AV1619:AV1623)</f>
        <v>0</v>
      </c>
    </row>
    <row r="1634" spans="1:12" ht="14.25" x14ac:dyDescent="0.2">
      <c r="A1634" s="78"/>
      <c r="B1634" s="83"/>
      <c r="C1634" s="84" t="s">
        <v>971</v>
      </c>
      <c r="D1634" s="84"/>
      <c r="E1634" s="84"/>
      <c r="F1634" s="84"/>
      <c r="G1634" s="84"/>
      <c r="H1634" s="84"/>
      <c r="I1634" s="67"/>
      <c r="J1634" s="78"/>
      <c r="K1634" s="65"/>
      <c r="L1634" s="67">
        <f>L1636+L1637</f>
        <v>162937.62</v>
      </c>
    </row>
    <row r="1635" spans="1:12" ht="14.25" x14ac:dyDescent="0.2">
      <c r="A1635" s="78"/>
      <c r="B1635" s="83"/>
      <c r="C1635" s="89" t="s">
        <v>968</v>
      </c>
      <c r="D1635" s="84"/>
      <c r="E1635" s="84"/>
      <c r="F1635" s="84"/>
      <c r="G1635" s="84"/>
      <c r="H1635" s="84"/>
      <c r="I1635" s="67"/>
      <c r="J1635" s="78"/>
      <c r="K1635" s="65"/>
      <c r="L1635" s="67"/>
    </row>
    <row r="1636" spans="1:12" ht="14.25" x14ac:dyDescent="0.2">
      <c r="A1636" s="78"/>
      <c r="B1636" s="83"/>
      <c r="C1636" s="84" t="s">
        <v>972</v>
      </c>
      <c r="D1636" s="84"/>
      <c r="E1636" s="84"/>
      <c r="F1636" s="84"/>
      <c r="G1636" s="84"/>
      <c r="H1636" s="84"/>
      <c r="I1636" s="67"/>
      <c r="J1636" s="78"/>
      <c r="K1636" s="65"/>
      <c r="L1636" s="67">
        <f>SUM(AW1619:AW1623)-SUM(BK1619:BK1623)</f>
        <v>162937.62</v>
      </c>
    </row>
    <row r="1637" spans="1:12" ht="14.25" hidden="1" x14ac:dyDescent="0.2">
      <c r="A1637" s="78"/>
      <c r="B1637" s="83"/>
      <c r="C1637" s="84" t="s">
        <v>973</v>
      </c>
      <c r="D1637" s="84"/>
      <c r="E1637" s="84"/>
      <c r="F1637" s="84"/>
      <c r="G1637" s="84"/>
      <c r="H1637" s="84"/>
      <c r="I1637" s="67"/>
      <c r="J1637" s="78"/>
      <c r="K1637" s="65"/>
      <c r="L1637" s="67">
        <f>SUM(BC1619:BC1623)</f>
        <v>0</v>
      </c>
    </row>
    <row r="1638" spans="1:12" ht="14.25" hidden="1" x14ac:dyDescent="0.2">
      <c r="A1638" s="78"/>
      <c r="B1638" s="83"/>
      <c r="C1638" s="84" t="s">
        <v>974</v>
      </c>
      <c r="D1638" s="84"/>
      <c r="E1638" s="84"/>
      <c r="F1638" s="84"/>
      <c r="G1638" s="84"/>
      <c r="H1638" s="84"/>
      <c r="I1638" s="67"/>
      <c r="J1638" s="78"/>
      <c r="K1638" s="65"/>
      <c r="L1638" s="67">
        <f>SUM(BB1619:BB1623)</f>
        <v>0</v>
      </c>
    </row>
    <row r="1639" spans="1:12" ht="14.25" hidden="1" x14ac:dyDescent="0.2">
      <c r="A1639" s="78"/>
      <c r="B1639" s="83"/>
      <c r="C1639" s="84" t="s">
        <v>975</v>
      </c>
      <c r="D1639" s="84"/>
      <c r="E1639" s="84"/>
      <c r="F1639" s="84"/>
      <c r="G1639" s="84"/>
      <c r="H1639" s="84"/>
      <c r="I1639" s="67"/>
      <c r="J1639" s="78"/>
      <c r="K1639" s="65"/>
      <c r="L1639" s="67">
        <f>SUM(AR1619:AR1623)+SUM(AT1619:AT1623)+SUM(AV1619:AV1623)</f>
        <v>0</v>
      </c>
    </row>
    <row r="1640" spans="1:12" ht="14.25" hidden="1" x14ac:dyDescent="0.2">
      <c r="A1640" s="78"/>
      <c r="B1640" s="83"/>
      <c r="C1640" s="84" t="s">
        <v>976</v>
      </c>
      <c r="D1640" s="84"/>
      <c r="E1640" s="84"/>
      <c r="F1640" s="84"/>
      <c r="G1640" s="84"/>
      <c r="H1640" s="84"/>
      <c r="I1640" s="67"/>
      <c r="J1640" s="78"/>
      <c r="K1640" s="65"/>
      <c r="L1640" s="67">
        <f>SUM(AZ1619:AZ1623)</f>
        <v>0</v>
      </c>
    </row>
    <row r="1641" spans="1:12" ht="14.25" hidden="1" x14ac:dyDescent="0.2">
      <c r="A1641" s="78"/>
      <c r="B1641" s="83"/>
      <c r="C1641" s="84" t="s">
        <v>977</v>
      </c>
      <c r="D1641" s="84"/>
      <c r="E1641" s="84"/>
      <c r="F1641" s="84"/>
      <c r="G1641" s="84"/>
      <c r="H1641" s="84"/>
      <c r="I1641" s="67"/>
      <c r="J1641" s="78"/>
      <c r="K1641" s="65"/>
      <c r="L1641" s="67">
        <f>SUM(BA1619:BA1623)</f>
        <v>0</v>
      </c>
    </row>
    <row r="1642" spans="1:12" ht="14.25" hidden="1" x14ac:dyDescent="0.2">
      <c r="A1642" s="78"/>
      <c r="B1642" s="83"/>
      <c r="C1642" s="84" t="s">
        <v>978</v>
      </c>
      <c r="D1642" s="84"/>
      <c r="E1642" s="84"/>
      <c r="F1642" s="84"/>
      <c r="G1642" s="84"/>
      <c r="H1642" s="84"/>
      <c r="I1642" s="67"/>
      <c r="J1642" s="78"/>
      <c r="K1642" s="65"/>
      <c r="L1642" s="67">
        <f>L1644+L1645</f>
        <v>0</v>
      </c>
    </row>
    <row r="1643" spans="1:12" ht="14.25" hidden="1" x14ac:dyDescent="0.2">
      <c r="A1643" s="78"/>
      <c r="B1643" s="83"/>
      <c r="C1643" s="89" t="s">
        <v>965</v>
      </c>
      <c r="D1643" s="84"/>
      <c r="E1643" s="84"/>
      <c r="F1643" s="84"/>
      <c r="G1643" s="84"/>
      <c r="H1643" s="84"/>
      <c r="I1643" s="67"/>
      <c r="J1643" s="78"/>
      <c r="K1643" s="65"/>
      <c r="L1643" s="67"/>
    </row>
    <row r="1644" spans="1:12" ht="14.25" hidden="1" x14ac:dyDescent="0.2">
      <c r="A1644" s="78"/>
      <c r="B1644" s="83"/>
      <c r="C1644" s="84" t="s">
        <v>979</v>
      </c>
      <c r="D1644" s="84"/>
      <c r="E1644" s="84"/>
      <c r="F1644" s="84"/>
      <c r="G1644" s="84"/>
      <c r="H1644" s="84"/>
      <c r="I1644" s="67"/>
      <c r="J1644" s="78"/>
      <c r="K1644" s="65"/>
      <c r="L1644" s="67">
        <f>SUM(BK1619:BK1623)</f>
        <v>0</v>
      </c>
    </row>
    <row r="1645" spans="1:12" ht="14.25" hidden="1" x14ac:dyDescent="0.2">
      <c r="A1645" s="78"/>
      <c r="B1645" s="83"/>
      <c r="C1645" s="84" t="s">
        <v>980</v>
      </c>
      <c r="D1645" s="84"/>
      <c r="E1645" s="84"/>
      <c r="F1645" s="84"/>
      <c r="G1645" s="84"/>
      <c r="H1645" s="84"/>
      <c r="I1645" s="67"/>
      <c r="J1645" s="78"/>
      <c r="K1645" s="65"/>
      <c r="L1645" s="67">
        <f>SUM(BD1619:BD1623)</f>
        <v>0</v>
      </c>
    </row>
    <row r="1646" spans="1:12" ht="14.25" hidden="1" x14ac:dyDescent="0.2">
      <c r="A1646" s="78"/>
      <c r="B1646" s="83"/>
      <c r="C1646" s="84" t="s">
        <v>981</v>
      </c>
      <c r="D1646" s="84"/>
      <c r="E1646" s="84"/>
      <c r="F1646" s="84"/>
      <c r="G1646" s="84"/>
      <c r="H1646" s="84"/>
      <c r="I1646" s="67"/>
      <c r="J1646" s="78"/>
      <c r="K1646" s="65"/>
      <c r="L1646" s="67"/>
    </row>
    <row r="1647" spans="1:12" ht="14.25" hidden="1" x14ac:dyDescent="0.2">
      <c r="A1647" s="78"/>
      <c r="B1647" s="83"/>
      <c r="C1647" s="84" t="s">
        <v>982</v>
      </c>
      <c r="D1647" s="84"/>
      <c r="E1647" s="84"/>
      <c r="F1647" s="84"/>
      <c r="G1647" s="84"/>
      <c r="H1647" s="84"/>
      <c r="I1647" s="67"/>
      <c r="J1647" s="78"/>
      <c r="K1647" s="65"/>
      <c r="L1647" s="67">
        <f>SUM(BO1619:BO1623)</f>
        <v>0</v>
      </c>
    </row>
    <row r="1648" spans="1:12" ht="15" x14ac:dyDescent="0.2">
      <c r="A1648" s="85"/>
      <c r="B1648" s="86"/>
      <c r="C1648" s="87" t="s">
        <v>983</v>
      </c>
      <c r="D1648" s="87"/>
      <c r="E1648" s="87"/>
      <c r="F1648" s="87"/>
      <c r="G1648" s="87"/>
      <c r="H1648" s="87"/>
      <c r="I1648" s="70"/>
      <c r="J1648" s="85"/>
      <c r="K1648" s="88"/>
      <c r="L1648" s="70">
        <f>L1625+L1640+L1641+L1642+L1646+L1647</f>
        <v>162937.62</v>
      </c>
    </row>
    <row r="1649" spans="1:82" ht="14.25" hidden="1" x14ac:dyDescent="0.2">
      <c r="A1649" s="78"/>
      <c r="B1649" s="83"/>
      <c r="C1649" s="89" t="s">
        <v>984</v>
      </c>
      <c r="D1649" s="84"/>
      <c r="E1649" s="84"/>
      <c r="F1649" s="84"/>
      <c r="G1649" s="84"/>
      <c r="H1649" s="84"/>
      <c r="I1649" s="67"/>
      <c r="J1649" s="78"/>
      <c r="K1649" s="65"/>
      <c r="L1649" s="67"/>
    </row>
    <row r="1650" spans="1:82" ht="14.25" hidden="1" x14ac:dyDescent="0.2">
      <c r="A1650" s="78"/>
      <c r="B1650" s="83"/>
      <c r="C1650" s="84" t="s">
        <v>985</v>
      </c>
      <c r="D1650" s="84"/>
      <c r="E1650" s="84"/>
      <c r="F1650" s="84"/>
      <c r="G1650" s="84"/>
      <c r="H1650" s="84"/>
      <c r="I1650" s="67"/>
      <c r="J1650" s="78"/>
      <c r="K1650" s="65"/>
      <c r="L1650" s="67">
        <f>SUM(AX1619:AX1623)</f>
        <v>0</v>
      </c>
    </row>
    <row r="1651" spans="1:82" ht="14.25" hidden="1" x14ac:dyDescent="0.2">
      <c r="A1651" s="78"/>
      <c r="B1651" s="83"/>
      <c r="C1651" s="84" t="s">
        <v>986</v>
      </c>
      <c r="D1651" s="84"/>
      <c r="E1651" s="84"/>
      <c r="F1651" s="84"/>
      <c r="G1651" s="84"/>
      <c r="H1651" s="84"/>
      <c r="I1651" s="67"/>
      <c r="J1651" s="78"/>
      <c r="K1651" s="65"/>
      <c r="L1651" s="67">
        <f>SUM(AY1619:AY1623)</f>
        <v>0</v>
      </c>
    </row>
    <row r="1652" spans="1:82" ht="14.25" hidden="1" customHeight="1" x14ac:dyDescent="0.2">
      <c r="A1652" s="78"/>
      <c r="B1652" s="83"/>
      <c r="C1652" s="84" t="s">
        <v>987</v>
      </c>
      <c r="D1652" s="84"/>
      <c r="E1652" s="84"/>
      <c r="F1652" s="90"/>
      <c r="G1652" s="69">
        <f>Source!F462</f>
        <v>0</v>
      </c>
      <c r="H1652" s="78"/>
      <c r="I1652" s="78"/>
      <c r="J1652" s="78"/>
      <c r="K1652" s="78"/>
      <c r="L1652" s="78"/>
    </row>
    <row r="1653" spans="1:82" ht="14.25" hidden="1" customHeight="1" x14ac:dyDescent="0.2">
      <c r="A1653" s="78"/>
      <c r="B1653" s="83"/>
      <c r="C1653" s="84" t="s">
        <v>988</v>
      </c>
      <c r="D1653" s="84"/>
      <c r="E1653" s="84"/>
      <c r="F1653" s="90"/>
      <c r="G1653" s="69">
        <f>Source!F463</f>
        <v>0</v>
      </c>
      <c r="H1653" s="78"/>
      <c r="I1653" s="78"/>
      <c r="J1653" s="78"/>
      <c r="K1653" s="78"/>
      <c r="L1653" s="78"/>
    </row>
    <row r="1656" spans="1:82" ht="16.5" x14ac:dyDescent="0.2">
      <c r="A1656" s="60" t="s">
        <v>1067</v>
      </c>
      <c r="B1656" s="60"/>
      <c r="C1656" s="60"/>
      <c r="D1656" s="60"/>
      <c r="E1656" s="60"/>
      <c r="F1656" s="60"/>
      <c r="G1656" s="60"/>
      <c r="H1656" s="60"/>
      <c r="I1656" s="60"/>
      <c r="J1656" s="60"/>
      <c r="K1656" s="60"/>
      <c r="L1656" s="60"/>
    </row>
    <row r="1657" spans="1:82" ht="57" x14ac:dyDescent="0.2">
      <c r="A1657" s="82" t="s">
        <v>563</v>
      </c>
      <c r="B1657" s="71" t="str">
        <f>Source!F474</f>
        <v>Калькуляция №1.1</v>
      </c>
      <c r="C1657" s="71" t="str">
        <f>Source!G474</f>
        <v>Обрезка крон (примекнительно к обрезке крон  деревьев в зоне ВЛ 0,4-220кВ с использованием автогидроподъемника)</v>
      </c>
      <c r="D1657" s="72" t="str">
        <f>Source!H474</f>
        <v>1дерево</v>
      </c>
      <c r="E1657" s="73">
        <f>Source!K474</f>
        <v>10</v>
      </c>
      <c r="F1657" s="73"/>
      <c r="G1657" s="73">
        <f>Source!I474</f>
        <v>10</v>
      </c>
      <c r="H1657" s="74">
        <f>Source!AL474</f>
        <v>1329.88</v>
      </c>
      <c r="I1657" s="75"/>
      <c r="J1657" s="74"/>
      <c r="K1657" s="75"/>
      <c r="L1657" s="74">
        <f>Source!P474</f>
        <v>13298.8</v>
      </c>
    </row>
    <row r="1658" spans="1:82" ht="15" x14ac:dyDescent="0.2">
      <c r="C1658" s="79" t="s">
        <v>919</v>
      </c>
      <c r="D1658" s="79"/>
      <c r="E1658" s="79"/>
      <c r="F1658" s="79"/>
      <c r="G1658" s="79"/>
      <c r="H1658" s="79"/>
      <c r="I1658" s="80">
        <f>K1658/E1657</f>
        <v>1329.8799999999999</v>
      </c>
      <c r="J1658" s="80"/>
      <c r="K1658" s="80">
        <f>L1657</f>
        <v>13298.8</v>
      </c>
      <c r="L1658" s="80"/>
      <c r="AD1658">
        <f>ROUND((Source!AT474/100)*((ROUND(ROUND(Source!AO474,2)*Source!I474, 2)+ROUND(ROUND(Source!AN474,2)*Source!I474, 2))), 2)</f>
        <v>0</v>
      </c>
      <c r="AE1658">
        <f>ROUND((Source!AU474/100)*((ROUND(ROUND(Source!AO474,2)*Source!I474, 2)+ROUND(ROUND(Source!AN474,2)*Source!I474, 2))), 2)</f>
        <v>0</v>
      </c>
      <c r="AN1658" s="76">
        <f>L1657</f>
        <v>13298.8</v>
      </c>
      <c r="AO1658">
        <f>0</f>
        <v>0</v>
      </c>
      <c r="AQ1658" t="s">
        <v>920</v>
      </c>
      <c r="AR1658">
        <f>0</f>
        <v>0</v>
      </c>
      <c r="AT1658">
        <f>0</f>
        <v>0</v>
      </c>
      <c r="AV1658" t="s">
        <v>920</v>
      </c>
      <c r="AW1658" s="76">
        <f>L1657</f>
        <v>13298.8</v>
      </c>
      <c r="AZ1658">
        <f>Source!X474</f>
        <v>0</v>
      </c>
      <c r="BA1658">
        <f>Source!Y474</f>
        <v>0</v>
      </c>
      <c r="CD1658">
        <v>1</v>
      </c>
    </row>
    <row r="1660" spans="1:82" ht="15" x14ac:dyDescent="0.2">
      <c r="A1660" s="85"/>
      <c r="B1660" s="86"/>
      <c r="C1660" s="87" t="s">
        <v>964</v>
      </c>
      <c r="D1660" s="87"/>
      <c r="E1660" s="87"/>
      <c r="F1660" s="87"/>
      <c r="G1660" s="87"/>
      <c r="H1660" s="87"/>
      <c r="I1660" s="70"/>
      <c r="J1660" s="85"/>
      <c r="K1660" s="88"/>
      <c r="L1660" s="70">
        <f>L1662+L1663+L1669+L1673</f>
        <v>13298.8</v>
      </c>
    </row>
    <row r="1661" spans="1:82" ht="14.25" x14ac:dyDescent="0.2">
      <c r="A1661" s="78"/>
      <c r="B1661" s="83"/>
      <c r="C1661" s="89" t="s">
        <v>965</v>
      </c>
      <c r="D1661" s="84"/>
      <c r="E1661" s="84"/>
      <c r="F1661" s="84"/>
      <c r="G1661" s="84"/>
      <c r="H1661" s="84"/>
      <c r="I1661" s="67"/>
      <c r="J1661" s="78"/>
      <c r="K1661" s="65"/>
      <c r="L1661" s="67"/>
    </row>
    <row r="1662" spans="1:82" ht="14.25" hidden="1" x14ac:dyDescent="0.2">
      <c r="A1662" s="78"/>
      <c r="B1662" s="83"/>
      <c r="C1662" s="84" t="s">
        <v>966</v>
      </c>
      <c r="D1662" s="84"/>
      <c r="E1662" s="84"/>
      <c r="F1662" s="84"/>
      <c r="G1662" s="84"/>
      <c r="H1662" s="84"/>
      <c r="I1662" s="67"/>
      <c r="J1662" s="78"/>
      <c r="K1662" s="65"/>
      <c r="L1662" s="67">
        <f>SUM(AR1656:AR1658)</f>
        <v>0</v>
      </c>
    </row>
    <row r="1663" spans="1:82" ht="14.25" hidden="1" x14ac:dyDescent="0.2">
      <c r="A1663" s="78"/>
      <c r="B1663" s="83"/>
      <c r="C1663" s="84" t="s">
        <v>967</v>
      </c>
      <c r="D1663" s="84"/>
      <c r="E1663" s="84"/>
      <c r="F1663" s="84"/>
      <c r="G1663" s="84"/>
      <c r="H1663" s="84"/>
      <c r="I1663" s="67"/>
      <c r="J1663" s="78"/>
      <c r="K1663" s="65"/>
      <c r="L1663" s="67">
        <f>L1665+L1668+L1667</f>
        <v>0</v>
      </c>
    </row>
    <row r="1664" spans="1:82" ht="14.25" hidden="1" x14ac:dyDescent="0.2">
      <c r="A1664" s="78"/>
      <c r="B1664" s="83"/>
      <c r="C1664" s="89" t="s">
        <v>968</v>
      </c>
      <c r="D1664" s="84"/>
      <c r="E1664" s="84"/>
      <c r="F1664" s="84"/>
      <c r="G1664" s="84"/>
      <c r="H1664" s="84"/>
      <c r="I1664" s="67"/>
      <c r="J1664" s="78"/>
      <c r="K1664" s="65"/>
      <c r="L1664" s="67"/>
    </row>
    <row r="1665" spans="1:12" ht="14.25" hidden="1" x14ac:dyDescent="0.2">
      <c r="A1665" s="78"/>
      <c r="B1665" s="83"/>
      <c r="C1665" s="84" t="s">
        <v>967</v>
      </c>
      <c r="D1665" s="84"/>
      <c r="E1665" s="84"/>
      <c r="F1665" s="84"/>
      <c r="G1665" s="84"/>
      <c r="H1665" s="84"/>
      <c r="I1665" s="67"/>
      <c r="J1665" s="78"/>
      <c r="K1665" s="65"/>
      <c r="L1665" s="67">
        <f>SUM(AO1656:AO1658)</f>
        <v>0</v>
      </c>
    </row>
    <row r="1666" spans="1:12" ht="14.25" hidden="1" x14ac:dyDescent="0.2">
      <c r="A1666" s="78"/>
      <c r="B1666" s="83"/>
      <c r="C1666" s="89" t="s">
        <v>969</v>
      </c>
      <c r="D1666" s="84"/>
      <c r="E1666" s="84"/>
      <c r="F1666" s="84"/>
      <c r="G1666" s="84"/>
      <c r="H1666" s="84"/>
      <c r="I1666" s="67"/>
      <c r="J1666" s="78"/>
      <c r="K1666" s="65"/>
      <c r="L1666" s="67"/>
    </row>
    <row r="1667" spans="1:12" ht="14.25" hidden="1" x14ac:dyDescent="0.2">
      <c r="A1667" s="78"/>
      <c r="B1667" s="83"/>
      <c r="C1667" s="84" t="s">
        <v>989</v>
      </c>
      <c r="D1667" s="84"/>
      <c r="E1667" s="84"/>
      <c r="F1667" s="84"/>
      <c r="G1667" s="84"/>
      <c r="H1667" s="84"/>
      <c r="I1667" s="67"/>
      <c r="J1667" s="78"/>
      <c r="K1667" s="65"/>
      <c r="L1667" s="67">
        <f>SUM(AT1656:AT1658)</f>
        <v>0</v>
      </c>
    </row>
    <row r="1668" spans="1:12" ht="14.25" hidden="1" x14ac:dyDescent="0.2">
      <c r="A1668" s="78"/>
      <c r="B1668" s="83"/>
      <c r="C1668" s="84" t="s">
        <v>970</v>
      </c>
      <c r="D1668" s="84"/>
      <c r="E1668" s="84"/>
      <c r="F1668" s="84"/>
      <c r="G1668" s="84"/>
      <c r="H1668" s="84"/>
      <c r="I1668" s="67"/>
      <c r="J1668" s="78"/>
      <c r="K1668" s="65"/>
      <c r="L1668" s="67">
        <f>SUM(AV1656:AV1658)</f>
        <v>0</v>
      </c>
    </row>
    <row r="1669" spans="1:12" ht="14.25" x14ac:dyDescent="0.2">
      <c r="A1669" s="78"/>
      <c r="B1669" s="83"/>
      <c r="C1669" s="84" t="s">
        <v>971</v>
      </c>
      <c r="D1669" s="84"/>
      <c r="E1669" s="84"/>
      <c r="F1669" s="84"/>
      <c r="G1669" s="84"/>
      <c r="H1669" s="84"/>
      <c r="I1669" s="67"/>
      <c r="J1669" s="78"/>
      <c r="K1669" s="65"/>
      <c r="L1669" s="67">
        <f>L1671+L1672</f>
        <v>13298.8</v>
      </c>
    </row>
    <row r="1670" spans="1:12" ht="14.25" x14ac:dyDescent="0.2">
      <c r="A1670" s="78"/>
      <c r="B1670" s="83"/>
      <c r="C1670" s="89" t="s">
        <v>968</v>
      </c>
      <c r="D1670" s="84"/>
      <c r="E1670" s="84"/>
      <c r="F1670" s="84"/>
      <c r="G1670" s="84"/>
      <c r="H1670" s="84"/>
      <c r="I1670" s="67"/>
      <c r="J1670" s="78"/>
      <c r="K1670" s="65"/>
      <c r="L1670" s="67"/>
    </row>
    <row r="1671" spans="1:12" ht="14.25" x14ac:dyDescent="0.2">
      <c r="A1671" s="78"/>
      <c r="B1671" s="83"/>
      <c r="C1671" s="84" t="s">
        <v>972</v>
      </c>
      <c r="D1671" s="84"/>
      <c r="E1671" s="84"/>
      <c r="F1671" s="84"/>
      <c r="G1671" s="84"/>
      <c r="H1671" s="84"/>
      <c r="I1671" s="67"/>
      <c r="J1671" s="78"/>
      <c r="K1671" s="65"/>
      <c r="L1671" s="67">
        <f>SUM(AW1656:AW1658)-SUM(BK1656:BK1658)</f>
        <v>13298.8</v>
      </c>
    </row>
    <row r="1672" spans="1:12" ht="14.25" hidden="1" x14ac:dyDescent="0.2">
      <c r="A1672" s="78"/>
      <c r="B1672" s="83"/>
      <c r="C1672" s="84" t="s">
        <v>973</v>
      </c>
      <c r="D1672" s="84"/>
      <c r="E1672" s="84"/>
      <c r="F1672" s="84"/>
      <c r="G1672" s="84"/>
      <c r="H1672" s="84"/>
      <c r="I1672" s="67"/>
      <c r="J1672" s="78"/>
      <c r="K1672" s="65"/>
      <c r="L1672" s="67">
        <f>SUM(BC1656:BC1658)</f>
        <v>0</v>
      </c>
    </row>
    <row r="1673" spans="1:12" ht="14.25" hidden="1" x14ac:dyDescent="0.2">
      <c r="A1673" s="78"/>
      <c r="B1673" s="83"/>
      <c r="C1673" s="84" t="s">
        <v>974</v>
      </c>
      <c r="D1673" s="84"/>
      <c r="E1673" s="84"/>
      <c r="F1673" s="84"/>
      <c r="G1673" s="84"/>
      <c r="H1673" s="84"/>
      <c r="I1673" s="67"/>
      <c r="J1673" s="78"/>
      <c r="K1673" s="65"/>
      <c r="L1673" s="67">
        <f>SUM(BB1656:BB1658)</f>
        <v>0</v>
      </c>
    </row>
    <row r="1674" spans="1:12" ht="14.25" hidden="1" x14ac:dyDescent="0.2">
      <c r="A1674" s="78"/>
      <c r="B1674" s="83"/>
      <c r="C1674" s="84" t="s">
        <v>975</v>
      </c>
      <c r="D1674" s="84"/>
      <c r="E1674" s="84"/>
      <c r="F1674" s="84"/>
      <c r="G1674" s="84"/>
      <c r="H1674" s="84"/>
      <c r="I1674" s="67"/>
      <c r="J1674" s="78"/>
      <c r="K1674" s="65"/>
      <c r="L1674" s="67">
        <f>SUM(AR1656:AR1658)+SUM(AT1656:AT1658)+SUM(AV1656:AV1658)</f>
        <v>0</v>
      </c>
    </row>
    <row r="1675" spans="1:12" ht="14.25" hidden="1" x14ac:dyDescent="0.2">
      <c r="A1675" s="78"/>
      <c r="B1675" s="83"/>
      <c r="C1675" s="84" t="s">
        <v>976</v>
      </c>
      <c r="D1675" s="84"/>
      <c r="E1675" s="84"/>
      <c r="F1675" s="84"/>
      <c r="G1675" s="84"/>
      <c r="H1675" s="84"/>
      <c r="I1675" s="67"/>
      <c r="J1675" s="78"/>
      <c r="K1675" s="65"/>
      <c r="L1675" s="67">
        <f>SUM(AZ1656:AZ1658)</f>
        <v>0</v>
      </c>
    </row>
    <row r="1676" spans="1:12" ht="14.25" hidden="1" x14ac:dyDescent="0.2">
      <c r="A1676" s="78"/>
      <c r="B1676" s="83"/>
      <c r="C1676" s="84" t="s">
        <v>977</v>
      </c>
      <c r="D1676" s="84"/>
      <c r="E1676" s="84"/>
      <c r="F1676" s="84"/>
      <c r="G1676" s="84"/>
      <c r="H1676" s="84"/>
      <c r="I1676" s="67"/>
      <c r="J1676" s="78"/>
      <c r="K1676" s="65"/>
      <c r="L1676" s="67">
        <f>SUM(BA1656:BA1658)</f>
        <v>0</v>
      </c>
    </row>
    <row r="1677" spans="1:12" ht="14.25" hidden="1" x14ac:dyDescent="0.2">
      <c r="A1677" s="78"/>
      <c r="B1677" s="83"/>
      <c r="C1677" s="84" t="s">
        <v>978</v>
      </c>
      <c r="D1677" s="84"/>
      <c r="E1677" s="84"/>
      <c r="F1677" s="84"/>
      <c r="G1677" s="84"/>
      <c r="H1677" s="84"/>
      <c r="I1677" s="67"/>
      <c r="J1677" s="78"/>
      <c r="K1677" s="65"/>
      <c r="L1677" s="67">
        <f>L1679+L1680</f>
        <v>0</v>
      </c>
    </row>
    <row r="1678" spans="1:12" ht="14.25" hidden="1" x14ac:dyDescent="0.2">
      <c r="A1678" s="78"/>
      <c r="B1678" s="83"/>
      <c r="C1678" s="89" t="s">
        <v>965</v>
      </c>
      <c r="D1678" s="84"/>
      <c r="E1678" s="84"/>
      <c r="F1678" s="84"/>
      <c r="G1678" s="84"/>
      <c r="H1678" s="84"/>
      <c r="I1678" s="67"/>
      <c r="J1678" s="78"/>
      <c r="K1678" s="65"/>
      <c r="L1678" s="67"/>
    </row>
    <row r="1679" spans="1:12" ht="14.25" hidden="1" x14ac:dyDescent="0.2">
      <c r="A1679" s="78"/>
      <c r="B1679" s="83"/>
      <c r="C1679" s="84" t="s">
        <v>979</v>
      </c>
      <c r="D1679" s="84"/>
      <c r="E1679" s="84"/>
      <c r="F1679" s="84"/>
      <c r="G1679" s="84"/>
      <c r="H1679" s="84"/>
      <c r="I1679" s="67"/>
      <c r="J1679" s="78"/>
      <c r="K1679" s="65"/>
      <c r="L1679" s="67">
        <f>SUM(BK1656:BK1658)</f>
        <v>0</v>
      </c>
    </row>
    <row r="1680" spans="1:12" ht="14.25" hidden="1" x14ac:dyDescent="0.2">
      <c r="A1680" s="78"/>
      <c r="B1680" s="83"/>
      <c r="C1680" s="84" t="s">
        <v>980</v>
      </c>
      <c r="D1680" s="84"/>
      <c r="E1680" s="84"/>
      <c r="F1680" s="84"/>
      <c r="G1680" s="84"/>
      <c r="H1680" s="84"/>
      <c r="I1680" s="67"/>
      <c r="J1680" s="78"/>
      <c r="K1680" s="65"/>
      <c r="L1680" s="67">
        <f>SUM(BD1656:BD1658)</f>
        <v>0</v>
      </c>
    </row>
    <row r="1681" spans="1:83" ht="14.25" hidden="1" x14ac:dyDescent="0.2">
      <c r="A1681" s="78"/>
      <c r="B1681" s="83"/>
      <c r="C1681" s="84" t="s">
        <v>981</v>
      </c>
      <c r="D1681" s="84"/>
      <c r="E1681" s="84"/>
      <c r="F1681" s="84"/>
      <c r="G1681" s="84"/>
      <c r="H1681" s="84"/>
      <c r="I1681" s="67"/>
      <c r="J1681" s="78"/>
      <c r="K1681" s="65"/>
      <c r="L1681" s="67"/>
    </row>
    <row r="1682" spans="1:83" ht="14.25" hidden="1" x14ac:dyDescent="0.2">
      <c r="A1682" s="78"/>
      <c r="B1682" s="83"/>
      <c r="C1682" s="84" t="s">
        <v>982</v>
      </c>
      <c r="D1682" s="84"/>
      <c r="E1682" s="84"/>
      <c r="F1682" s="84"/>
      <c r="G1682" s="84"/>
      <c r="H1682" s="84"/>
      <c r="I1682" s="67"/>
      <c r="J1682" s="78"/>
      <c r="K1682" s="65"/>
      <c r="L1682" s="67">
        <f>SUM(BO1656:BO1658)</f>
        <v>0</v>
      </c>
    </row>
    <row r="1683" spans="1:83" ht="15" x14ac:dyDescent="0.2">
      <c r="A1683" s="85"/>
      <c r="B1683" s="86"/>
      <c r="C1683" s="87" t="s">
        <v>983</v>
      </c>
      <c r="D1683" s="87"/>
      <c r="E1683" s="87"/>
      <c r="F1683" s="87"/>
      <c r="G1683" s="87"/>
      <c r="H1683" s="87"/>
      <c r="I1683" s="70"/>
      <c r="J1683" s="85"/>
      <c r="K1683" s="88"/>
      <c r="L1683" s="70">
        <f>L1660+L1675+L1676+L1677+L1681+L1682</f>
        <v>13298.8</v>
      </c>
    </row>
    <row r="1684" spans="1:83" ht="14.25" hidden="1" x14ac:dyDescent="0.2">
      <c r="A1684" s="78"/>
      <c r="B1684" s="83"/>
      <c r="C1684" s="89" t="s">
        <v>984</v>
      </c>
      <c r="D1684" s="84"/>
      <c r="E1684" s="84"/>
      <c r="F1684" s="84"/>
      <c r="G1684" s="84"/>
      <c r="H1684" s="84"/>
      <c r="I1684" s="67"/>
      <c r="J1684" s="78"/>
      <c r="K1684" s="65"/>
      <c r="L1684" s="67"/>
    </row>
    <row r="1685" spans="1:83" ht="14.25" hidden="1" x14ac:dyDescent="0.2">
      <c r="A1685" s="78"/>
      <c r="B1685" s="83"/>
      <c r="C1685" s="84" t="s">
        <v>985</v>
      </c>
      <c r="D1685" s="84"/>
      <c r="E1685" s="84"/>
      <c r="F1685" s="84"/>
      <c r="G1685" s="84"/>
      <c r="H1685" s="84"/>
      <c r="I1685" s="67"/>
      <c r="J1685" s="78"/>
      <c r="K1685" s="65"/>
      <c r="L1685" s="67">
        <f>SUM(AX1656:AX1658)</f>
        <v>0</v>
      </c>
    </row>
    <row r="1686" spans="1:83" ht="14.25" hidden="1" x14ac:dyDescent="0.2">
      <c r="A1686" s="78"/>
      <c r="B1686" s="83"/>
      <c r="C1686" s="84" t="s">
        <v>986</v>
      </c>
      <c r="D1686" s="84"/>
      <c r="E1686" s="84"/>
      <c r="F1686" s="84"/>
      <c r="G1686" s="84"/>
      <c r="H1686" s="84"/>
      <c r="I1686" s="67"/>
      <c r="J1686" s="78"/>
      <c r="K1686" s="65"/>
      <c r="L1686" s="67">
        <f>SUM(AY1656:AY1658)</f>
        <v>0</v>
      </c>
    </row>
    <row r="1687" spans="1:83" ht="14.25" hidden="1" customHeight="1" x14ac:dyDescent="0.2">
      <c r="A1687" s="78"/>
      <c r="B1687" s="83"/>
      <c r="C1687" s="84" t="s">
        <v>987</v>
      </c>
      <c r="D1687" s="84"/>
      <c r="E1687" s="84"/>
      <c r="F1687" s="90"/>
      <c r="G1687" s="69">
        <f>Source!F498</f>
        <v>0</v>
      </c>
      <c r="H1687" s="78"/>
      <c r="I1687" s="78"/>
      <c r="J1687" s="78"/>
      <c r="K1687" s="78"/>
      <c r="L1687" s="78"/>
    </row>
    <row r="1688" spans="1:83" ht="14.25" hidden="1" customHeight="1" x14ac:dyDescent="0.2">
      <c r="A1688" s="78"/>
      <c r="B1688" s="83"/>
      <c r="C1688" s="84" t="s">
        <v>988</v>
      </c>
      <c r="D1688" s="84"/>
      <c r="E1688" s="84"/>
      <c r="F1688" s="90"/>
      <c r="G1688" s="69">
        <f>Source!F499</f>
        <v>0</v>
      </c>
      <c r="H1688" s="78"/>
      <c r="I1688" s="78"/>
      <c r="J1688" s="78"/>
      <c r="K1688" s="78"/>
      <c r="L1688" s="78"/>
    </row>
    <row r="1691" spans="1:83" ht="16.5" x14ac:dyDescent="0.2">
      <c r="A1691" s="60" t="s">
        <v>1068</v>
      </c>
      <c r="B1691" s="60"/>
      <c r="C1691" s="60"/>
      <c r="D1691" s="60"/>
      <c r="E1691" s="60"/>
      <c r="F1691" s="60"/>
      <c r="G1691" s="60"/>
      <c r="H1691" s="60"/>
      <c r="I1691" s="60"/>
      <c r="J1691" s="60"/>
      <c r="K1691" s="60"/>
      <c r="L1691" s="60"/>
    </row>
    <row r="1692" spans="1:83" ht="54" x14ac:dyDescent="0.2">
      <c r="A1692" s="61" t="s">
        <v>568</v>
      </c>
      <c r="B1692" s="63" t="str">
        <f>Source!F510</f>
        <v>91.13.03-508</v>
      </c>
      <c r="C1692" s="63" t="s">
        <v>1069</v>
      </c>
      <c r="D1692" s="64" t="str">
        <f>Source!H510</f>
        <v>маш.-ч</v>
      </c>
      <c r="E1692" s="65">
        <f>Source!K510</f>
        <v>21.47</v>
      </c>
      <c r="F1692" s="65"/>
      <c r="G1692" s="65">
        <f>Source!I510</f>
        <v>21.47</v>
      </c>
      <c r="H1692" s="67">
        <f>Source!AM510</f>
        <v>388.56</v>
      </c>
      <c r="I1692" s="66">
        <f>IF(Source!BB510&lt;&gt; 0, Source!BB510, 1)</f>
        <v>1.19</v>
      </c>
      <c r="J1692" s="67">
        <f>ROUND(H1692*I1692, 2)</f>
        <v>462.39</v>
      </c>
      <c r="K1692" s="66"/>
      <c r="L1692" s="67">
        <f>Source!Q510</f>
        <v>9927.51</v>
      </c>
    </row>
    <row r="1693" spans="1:83" ht="14.25" x14ac:dyDescent="0.2">
      <c r="A1693" s="63"/>
      <c r="B1693" s="63" t="s">
        <v>686</v>
      </c>
      <c r="C1693" s="63" t="s">
        <v>824</v>
      </c>
      <c r="D1693" s="64" t="s">
        <v>680</v>
      </c>
      <c r="E1693" s="65">
        <f>Source!K510*SmtRes!AT357</f>
        <v>21.47</v>
      </c>
      <c r="F1693" s="65"/>
      <c r="G1693" s="65">
        <f>SmtRes!CX357</f>
        <v>21.47</v>
      </c>
      <c r="H1693" s="67"/>
      <c r="I1693" s="66"/>
      <c r="J1693" s="67">
        <f>SmtRes!CZ357</f>
        <v>477.98</v>
      </c>
      <c r="K1693" s="66"/>
      <c r="L1693" s="67">
        <f>SmtRes!DI357</f>
        <v>10262.23</v>
      </c>
      <c r="CE1693">
        <v>1</v>
      </c>
    </row>
    <row r="1694" spans="1:83" ht="14.25" x14ac:dyDescent="0.2">
      <c r="A1694" s="71"/>
      <c r="B1694" s="71"/>
      <c r="C1694" s="71" t="s">
        <v>916</v>
      </c>
      <c r="D1694" s="72"/>
      <c r="E1694" s="73"/>
      <c r="F1694" s="73"/>
      <c r="G1694" s="73"/>
      <c r="H1694" s="74"/>
      <c r="I1694" s="75"/>
      <c r="J1694" s="74"/>
      <c r="K1694" s="75"/>
      <c r="L1694" s="74">
        <f>SUM(AR1692:AR1695)+SUM(AS1692:AS1695)+SUM(AT1692:AT1695)+SUM(AU1692:AU1695)+SUM(AV1692:AV1695)</f>
        <v>10262.23</v>
      </c>
    </row>
    <row r="1695" spans="1:83" ht="15" x14ac:dyDescent="0.2">
      <c r="C1695" s="79" t="s">
        <v>919</v>
      </c>
      <c r="D1695" s="79"/>
      <c r="E1695" s="79"/>
      <c r="F1695" s="79"/>
      <c r="G1695" s="79"/>
      <c r="H1695" s="79"/>
      <c r="I1695" s="80">
        <f>K1695/E1692</f>
        <v>940.36981835118763</v>
      </c>
      <c r="J1695" s="80"/>
      <c r="K1695" s="80">
        <f>L1692+L1693</f>
        <v>20189.739999999998</v>
      </c>
      <c r="L1695" s="80"/>
      <c r="AD1695">
        <f>ROUND((Source!AT510/100)*((ROUND(ROUND(Source!AO510,2)*Source!I510, 2)+ROUND(ROUND(Source!AN510,2)*Source!I510, 2))), 2)</f>
        <v>0</v>
      </c>
      <c r="AE1695">
        <f>ROUND((Source!AU510/100)*((ROUND(ROUND(Source!AO510,2)*Source!I510, 2)+ROUND(ROUND(Source!AN510,2)*Source!I510, 2))), 2)</f>
        <v>0</v>
      </c>
      <c r="AN1695" s="76">
        <f>L1692+L1693</f>
        <v>20189.739999999998</v>
      </c>
      <c r="AO1695" s="76">
        <f>L1692</f>
        <v>9927.51</v>
      </c>
      <c r="AQ1695" t="s">
        <v>920</v>
      </c>
      <c r="AR1695">
        <f>0</f>
        <v>0</v>
      </c>
      <c r="AT1695" s="76">
        <f>L1693</f>
        <v>10262.23</v>
      </c>
      <c r="AV1695" t="s">
        <v>920</v>
      </c>
      <c r="AW1695">
        <f>0</f>
        <v>0</v>
      </c>
      <c r="AZ1695">
        <f>Source!X510</f>
        <v>0</v>
      </c>
      <c r="BA1695">
        <f>Source!Y510</f>
        <v>0</v>
      </c>
      <c r="CD1695">
        <v>1</v>
      </c>
    </row>
    <row r="1697" spans="1:12" ht="15" x14ac:dyDescent="0.2">
      <c r="A1697" s="85"/>
      <c r="B1697" s="86"/>
      <c r="C1697" s="87" t="s">
        <v>964</v>
      </c>
      <c r="D1697" s="87"/>
      <c r="E1697" s="87"/>
      <c r="F1697" s="87"/>
      <c r="G1697" s="87"/>
      <c r="H1697" s="87"/>
      <c r="I1697" s="70"/>
      <c r="J1697" s="85"/>
      <c r="K1697" s="88"/>
      <c r="L1697" s="70">
        <f>L1699+L1700+L1706+L1710</f>
        <v>20189.739999999998</v>
      </c>
    </row>
    <row r="1698" spans="1:12" ht="14.25" x14ac:dyDescent="0.2">
      <c r="A1698" s="78"/>
      <c r="B1698" s="83"/>
      <c r="C1698" s="89" t="s">
        <v>965</v>
      </c>
      <c r="D1698" s="84"/>
      <c r="E1698" s="84"/>
      <c r="F1698" s="84"/>
      <c r="G1698" s="84"/>
      <c r="H1698" s="84"/>
      <c r="I1698" s="67"/>
      <c r="J1698" s="78"/>
      <c r="K1698" s="65"/>
      <c r="L1698" s="67"/>
    </row>
    <row r="1699" spans="1:12" ht="14.25" hidden="1" x14ac:dyDescent="0.2">
      <c r="A1699" s="78"/>
      <c r="B1699" s="83"/>
      <c r="C1699" s="84" t="s">
        <v>966</v>
      </c>
      <c r="D1699" s="84"/>
      <c r="E1699" s="84"/>
      <c r="F1699" s="84"/>
      <c r="G1699" s="84"/>
      <c r="H1699" s="84"/>
      <c r="I1699" s="67"/>
      <c r="J1699" s="78"/>
      <c r="K1699" s="65"/>
      <c r="L1699" s="67">
        <f>SUM(AR1691:AR1695)</f>
        <v>0</v>
      </c>
    </row>
    <row r="1700" spans="1:12" ht="14.25" hidden="1" x14ac:dyDescent="0.2">
      <c r="A1700" s="78"/>
      <c r="B1700" s="83"/>
      <c r="C1700" s="84" t="s">
        <v>967</v>
      </c>
      <c r="D1700" s="84"/>
      <c r="E1700" s="84"/>
      <c r="F1700" s="84"/>
      <c r="G1700" s="84"/>
      <c r="H1700" s="84"/>
      <c r="I1700" s="67"/>
      <c r="J1700" s="78"/>
      <c r="K1700" s="65"/>
      <c r="L1700" s="67">
        <f>L1702+L1705+L1704</f>
        <v>20189.739999999998</v>
      </c>
    </row>
    <row r="1701" spans="1:12" ht="14.25" hidden="1" x14ac:dyDescent="0.2">
      <c r="A1701" s="78"/>
      <c r="B1701" s="83"/>
      <c r="C1701" s="89" t="s">
        <v>968</v>
      </c>
      <c r="D1701" s="84"/>
      <c r="E1701" s="84"/>
      <c r="F1701" s="84"/>
      <c r="G1701" s="84"/>
      <c r="H1701" s="84"/>
      <c r="I1701" s="67"/>
      <c r="J1701" s="78"/>
      <c r="K1701" s="65"/>
      <c r="L1701" s="67"/>
    </row>
    <row r="1702" spans="1:12" ht="14.25" x14ac:dyDescent="0.2">
      <c r="A1702" s="78"/>
      <c r="B1702" s="83"/>
      <c r="C1702" s="84" t="s">
        <v>967</v>
      </c>
      <c r="D1702" s="84"/>
      <c r="E1702" s="84"/>
      <c r="F1702" s="84"/>
      <c r="G1702" s="84"/>
      <c r="H1702" s="84"/>
      <c r="I1702" s="67"/>
      <c r="J1702" s="78"/>
      <c r="K1702" s="65"/>
      <c r="L1702" s="67">
        <f>SUM(AO1691:AO1695)</f>
        <v>9927.51</v>
      </c>
    </row>
    <row r="1703" spans="1:12" ht="14.25" hidden="1" x14ac:dyDescent="0.2">
      <c r="A1703" s="78"/>
      <c r="B1703" s="83"/>
      <c r="C1703" s="89" t="s">
        <v>969</v>
      </c>
      <c r="D1703" s="84"/>
      <c r="E1703" s="84"/>
      <c r="F1703" s="84"/>
      <c r="G1703" s="84"/>
      <c r="H1703" s="84"/>
      <c r="I1703" s="67"/>
      <c r="J1703" s="78"/>
      <c r="K1703" s="65"/>
      <c r="L1703" s="67"/>
    </row>
    <row r="1704" spans="1:12" ht="14.25" x14ac:dyDescent="0.2">
      <c r="A1704" s="78"/>
      <c r="B1704" s="83"/>
      <c r="C1704" s="84" t="s">
        <v>989</v>
      </c>
      <c r="D1704" s="84"/>
      <c r="E1704" s="84"/>
      <c r="F1704" s="84"/>
      <c r="G1704" s="84"/>
      <c r="H1704" s="84"/>
      <c r="I1704" s="67"/>
      <c r="J1704" s="78"/>
      <c r="K1704" s="65"/>
      <c r="L1704" s="67">
        <f>SUM(AT1691:AT1695)</f>
        <v>10262.23</v>
      </c>
    </row>
    <row r="1705" spans="1:12" ht="14.25" hidden="1" x14ac:dyDescent="0.2">
      <c r="A1705" s="78"/>
      <c r="B1705" s="83"/>
      <c r="C1705" s="84" t="s">
        <v>970</v>
      </c>
      <c r="D1705" s="84"/>
      <c r="E1705" s="84"/>
      <c r="F1705" s="84"/>
      <c r="G1705" s="84"/>
      <c r="H1705" s="84"/>
      <c r="I1705" s="67"/>
      <c r="J1705" s="78"/>
      <c r="K1705" s="65"/>
      <c r="L1705" s="67">
        <f>SUM(AV1691:AV1695)</f>
        <v>0</v>
      </c>
    </row>
    <row r="1706" spans="1:12" ht="14.25" hidden="1" x14ac:dyDescent="0.2">
      <c r="A1706" s="78"/>
      <c r="B1706" s="83"/>
      <c r="C1706" s="84" t="s">
        <v>971</v>
      </c>
      <c r="D1706" s="84"/>
      <c r="E1706" s="84"/>
      <c r="F1706" s="84"/>
      <c r="G1706" s="84"/>
      <c r="H1706" s="84"/>
      <c r="I1706" s="67"/>
      <c r="J1706" s="78"/>
      <c r="K1706" s="65"/>
      <c r="L1706" s="67">
        <f>L1708+L1709</f>
        <v>0</v>
      </c>
    </row>
    <row r="1707" spans="1:12" ht="14.25" hidden="1" x14ac:dyDescent="0.2">
      <c r="A1707" s="78"/>
      <c r="B1707" s="83"/>
      <c r="C1707" s="89" t="s">
        <v>968</v>
      </c>
      <c r="D1707" s="84"/>
      <c r="E1707" s="84"/>
      <c r="F1707" s="84"/>
      <c r="G1707" s="84"/>
      <c r="H1707" s="84"/>
      <c r="I1707" s="67"/>
      <c r="J1707" s="78"/>
      <c r="K1707" s="65"/>
      <c r="L1707" s="67"/>
    </row>
    <row r="1708" spans="1:12" ht="14.25" hidden="1" x14ac:dyDescent="0.2">
      <c r="A1708" s="78"/>
      <c r="B1708" s="83"/>
      <c r="C1708" s="84" t="s">
        <v>972</v>
      </c>
      <c r="D1708" s="84"/>
      <c r="E1708" s="84"/>
      <c r="F1708" s="84"/>
      <c r="G1708" s="84"/>
      <c r="H1708" s="84"/>
      <c r="I1708" s="67"/>
      <c r="J1708" s="78"/>
      <c r="K1708" s="65"/>
      <c r="L1708" s="67">
        <f>SUM(AW1691:AW1695)-SUM(BK1691:BK1695)</f>
        <v>0</v>
      </c>
    </row>
    <row r="1709" spans="1:12" ht="14.25" hidden="1" x14ac:dyDescent="0.2">
      <c r="A1709" s="78"/>
      <c r="B1709" s="83"/>
      <c r="C1709" s="84" t="s">
        <v>973</v>
      </c>
      <c r="D1709" s="84"/>
      <c r="E1709" s="84"/>
      <c r="F1709" s="84"/>
      <c r="G1709" s="84"/>
      <c r="H1709" s="84"/>
      <c r="I1709" s="67"/>
      <c r="J1709" s="78"/>
      <c r="K1709" s="65"/>
      <c r="L1709" s="67">
        <f>SUM(BC1691:BC1695)</f>
        <v>0</v>
      </c>
    </row>
    <row r="1710" spans="1:12" ht="14.25" hidden="1" x14ac:dyDescent="0.2">
      <c r="A1710" s="78"/>
      <c r="B1710" s="83"/>
      <c r="C1710" s="84" t="s">
        <v>974</v>
      </c>
      <c r="D1710" s="84"/>
      <c r="E1710" s="84"/>
      <c r="F1710" s="84"/>
      <c r="G1710" s="84"/>
      <c r="H1710" s="84"/>
      <c r="I1710" s="67"/>
      <c r="J1710" s="78"/>
      <c r="K1710" s="65"/>
      <c r="L1710" s="67">
        <f>SUM(BB1691:BB1695)</f>
        <v>0</v>
      </c>
    </row>
    <row r="1711" spans="1:12" ht="14.25" x14ac:dyDescent="0.2">
      <c r="A1711" s="78"/>
      <c r="B1711" s="83"/>
      <c r="C1711" s="84" t="s">
        <v>975</v>
      </c>
      <c r="D1711" s="84"/>
      <c r="E1711" s="84"/>
      <c r="F1711" s="84"/>
      <c r="G1711" s="84"/>
      <c r="H1711" s="84"/>
      <c r="I1711" s="67"/>
      <c r="J1711" s="78"/>
      <c r="K1711" s="65"/>
      <c r="L1711" s="67">
        <f>SUM(AR1691:AR1695)+SUM(AT1691:AT1695)+SUM(AV1691:AV1695)</f>
        <v>10262.23</v>
      </c>
    </row>
    <row r="1712" spans="1:12" ht="14.25" hidden="1" x14ac:dyDescent="0.2">
      <c r="A1712" s="78"/>
      <c r="B1712" s="83"/>
      <c r="C1712" s="84" t="s">
        <v>976</v>
      </c>
      <c r="D1712" s="84"/>
      <c r="E1712" s="84"/>
      <c r="F1712" s="84"/>
      <c r="G1712" s="84"/>
      <c r="H1712" s="84"/>
      <c r="I1712" s="67"/>
      <c r="J1712" s="78"/>
      <c r="K1712" s="65"/>
      <c r="L1712" s="67">
        <f>SUM(AZ1691:AZ1695)</f>
        <v>0</v>
      </c>
    </row>
    <row r="1713" spans="1:12" ht="14.25" hidden="1" x14ac:dyDescent="0.2">
      <c r="A1713" s="78"/>
      <c r="B1713" s="83"/>
      <c r="C1713" s="84" t="s">
        <v>977</v>
      </c>
      <c r="D1713" s="84"/>
      <c r="E1713" s="84"/>
      <c r="F1713" s="84"/>
      <c r="G1713" s="84"/>
      <c r="H1713" s="84"/>
      <c r="I1713" s="67"/>
      <c r="J1713" s="78"/>
      <c r="K1713" s="65"/>
      <c r="L1713" s="67">
        <f>SUM(BA1691:BA1695)</f>
        <v>0</v>
      </c>
    </row>
    <row r="1714" spans="1:12" ht="14.25" hidden="1" x14ac:dyDescent="0.2">
      <c r="A1714" s="78"/>
      <c r="B1714" s="83"/>
      <c r="C1714" s="84" t="s">
        <v>978</v>
      </c>
      <c r="D1714" s="84"/>
      <c r="E1714" s="84"/>
      <c r="F1714" s="84"/>
      <c r="G1714" s="84"/>
      <c r="H1714" s="84"/>
      <c r="I1714" s="67"/>
      <c r="J1714" s="78"/>
      <c r="K1714" s="65"/>
      <c r="L1714" s="67">
        <f>L1716+L1717</f>
        <v>0</v>
      </c>
    </row>
    <row r="1715" spans="1:12" ht="14.25" hidden="1" x14ac:dyDescent="0.2">
      <c r="A1715" s="78"/>
      <c r="B1715" s="83"/>
      <c r="C1715" s="89" t="s">
        <v>965</v>
      </c>
      <c r="D1715" s="84"/>
      <c r="E1715" s="84"/>
      <c r="F1715" s="84"/>
      <c r="G1715" s="84"/>
      <c r="H1715" s="84"/>
      <c r="I1715" s="67"/>
      <c r="J1715" s="78"/>
      <c r="K1715" s="65"/>
      <c r="L1715" s="67"/>
    </row>
    <row r="1716" spans="1:12" ht="14.25" hidden="1" x14ac:dyDescent="0.2">
      <c r="A1716" s="78"/>
      <c r="B1716" s="83"/>
      <c r="C1716" s="84" t="s">
        <v>979</v>
      </c>
      <c r="D1716" s="84"/>
      <c r="E1716" s="84"/>
      <c r="F1716" s="84"/>
      <c r="G1716" s="84"/>
      <c r="H1716" s="84"/>
      <c r="I1716" s="67"/>
      <c r="J1716" s="78"/>
      <c r="K1716" s="65"/>
      <c r="L1716" s="67">
        <f>SUM(BK1691:BK1695)</f>
        <v>0</v>
      </c>
    </row>
    <row r="1717" spans="1:12" ht="14.25" hidden="1" x14ac:dyDescent="0.2">
      <c r="A1717" s="78"/>
      <c r="B1717" s="83"/>
      <c r="C1717" s="84" t="s">
        <v>980</v>
      </c>
      <c r="D1717" s="84"/>
      <c r="E1717" s="84"/>
      <c r="F1717" s="84"/>
      <c r="G1717" s="84"/>
      <c r="H1717" s="84"/>
      <c r="I1717" s="67"/>
      <c r="J1717" s="78"/>
      <c r="K1717" s="65"/>
      <c r="L1717" s="67">
        <f>SUM(BD1691:BD1695)</f>
        <v>0</v>
      </c>
    </row>
    <row r="1718" spans="1:12" ht="14.25" hidden="1" x14ac:dyDescent="0.2">
      <c r="A1718" s="78"/>
      <c r="B1718" s="83"/>
      <c r="C1718" s="84" t="s">
        <v>981</v>
      </c>
      <c r="D1718" s="84"/>
      <c r="E1718" s="84"/>
      <c r="F1718" s="84"/>
      <c r="G1718" s="84"/>
      <c r="H1718" s="84"/>
      <c r="I1718" s="67"/>
      <c r="J1718" s="78"/>
      <c r="K1718" s="65"/>
      <c r="L1718" s="67"/>
    </row>
    <row r="1719" spans="1:12" ht="14.25" hidden="1" x14ac:dyDescent="0.2">
      <c r="A1719" s="78"/>
      <c r="B1719" s="83"/>
      <c r="C1719" s="84" t="s">
        <v>982</v>
      </c>
      <c r="D1719" s="84"/>
      <c r="E1719" s="84"/>
      <c r="F1719" s="84"/>
      <c r="G1719" s="84"/>
      <c r="H1719" s="84"/>
      <c r="I1719" s="67"/>
      <c r="J1719" s="78"/>
      <c r="K1719" s="65"/>
      <c r="L1719" s="67">
        <f>SUM(BO1691:BO1695)</f>
        <v>0</v>
      </c>
    </row>
    <row r="1720" spans="1:12" ht="15" x14ac:dyDescent="0.2">
      <c r="A1720" s="85"/>
      <c r="B1720" s="86"/>
      <c r="C1720" s="87" t="s">
        <v>983</v>
      </c>
      <c r="D1720" s="87"/>
      <c r="E1720" s="87"/>
      <c r="F1720" s="87"/>
      <c r="G1720" s="87"/>
      <c r="H1720" s="87"/>
      <c r="I1720" s="70"/>
      <c r="J1720" s="85"/>
      <c r="K1720" s="88"/>
      <c r="L1720" s="70">
        <f>L1697+L1712+L1713+L1714+L1718+L1719</f>
        <v>20189.739999999998</v>
      </c>
    </row>
    <row r="1721" spans="1:12" ht="14.25" x14ac:dyDescent="0.2">
      <c r="A1721" s="78"/>
      <c r="B1721" s="83"/>
      <c r="C1721" s="89" t="s">
        <v>984</v>
      </c>
      <c r="D1721" s="84"/>
      <c r="E1721" s="84"/>
      <c r="F1721" s="84"/>
      <c r="G1721" s="84"/>
      <c r="H1721" s="84"/>
      <c r="I1721" s="67"/>
      <c r="J1721" s="78"/>
      <c r="K1721" s="65"/>
      <c r="L1721" s="67"/>
    </row>
    <row r="1722" spans="1:12" ht="14.25" hidden="1" x14ac:dyDescent="0.2">
      <c r="A1722" s="78"/>
      <c r="B1722" s="83"/>
      <c r="C1722" s="84" t="s">
        <v>985</v>
      </c>
      <c r="D1722" s="84"/>
      <c r="E1722" s="84"/>
      <c r="F1722" s="84"/>
      <c r="G1722" s="84"/>
      <c r="H1722" s="84"/>
      <c r="I1722" s="67"/>
      <c r="J1722" s="78"/>
      <c r="K1722" s="65"/>
      <c r="L1722" s="67">
        <f>SUM(AX1691:AX1695)</f>
        <v>0</v>
      </c>
    </row>
    <row r="1723" spans="1:12" ht="14.25" hidden="1" x14ac:dyDescent="0.2">
      <c r="A1723" s="78"/>
      <c r="B1723" s="83"/>
      <c r="C1723" s="84" t="s">
        <v>986</v>
      </c>
      <c r="D1723" s="84"/>
      <c r="E1723" s="84"/>
      <c r="F1723" s="84"/>
      <c r="G1723" s="84"/>
      <c r="H1723" s="84"/>
      <c r="I1723" s="67"/>
      <c r="J1723" s="78"/>
      <c r="K1723" s="65"/>
      <c r="L1723" s="67">
        <f>SUM(AY1691:AY1695)</f>
        <v>0</v>
      </c>
    </row>
    <row r="1724" spans="1:12" ht="14.25" hidden="1" customHeight="1" x14ac:dyDescent="0.2">
      <c r="A1724" s="78"/>
      <c r="B1724" s="83"/>
      <c r="C1724" s="84" t="s">
        <v>987</v>
      </c>
      <c r="D1724" s="84"/>
      <c r="E1724" s="84"/>
      <c r="F1724" s="90"/>
      <c r="G1724" s="69">
        <f>Source!F534</f>
        <v>0</v>
      </c>
      <c r="H1724" s="78"/>
      <c r="I1724" s="78"/>
      <c r="J1724" s="78"/>
      <c r="K1724" s="78"/>
      <c r="L1724" s="78"/>
    </row>
    <row r="1725" spans="1:12" ht="14.25" x14ac:dyDescent="0.2">
      <c r="A1725" s="78"/>
      <c r="B1725" s="83"/>
      <c r="C1725" s="84" t="s">
        <v>988</v>
      </c>
      <c r="D1725" s="84"/>
      <c r="E1725" s="84"/>
      <c r="F1725" s="90"/>
      <c r="G1725" s="69">
        <f>Source!F535</f>
        <v>21.47</v>
      </c>
      <c r="H1725" s="78"/>
      <c r="I1725" s="78"/>
      <c r="J1725" s="78"/>
      <c r="K1725" s="78"/>
      <c r="L1725" s="78"/>
    </row>
    <row r="1728" spans="1:12" ht="15" x14ac:dyDescent="0.2">
      <c r="A1728" s="93"/>
      <c r="B1728" s="94"/>
      <c r="C1728" s="95" t="s">
        <v>1070</v>
      </c>
      <c r="D1728" s="95"/>
      <c r="E1728" s="95"/>
      <c r="F1728" s="95"/>
      <c r="G1728" s="95"/>
      <c r="H1728" s="95"/>
      <c r="I1728" s="96"/>
      <c r="J1728" s="93"/>
      <c r="K1728" s="97"/>
      <c r="L1728" s="96"/>
    </row>
    <row r="1730" spans="1:12" ht="15" x14ac:dyDescent="0.2">
      <c r="A1730" s="85"/>
      <c r="B1730" s="86"/>
      <c r="C1730" s="87" t="s">
        <v>1071</v>
      </c>
      <c r="D1730" s="87"/>
      <c r="E1730" s="87"/>
      <c r="F1730" s="87"/>
      <c r="G1730" s="87"/>
      <c r="H1730" s="87"/>
      <c r="I1730" s="70"/>
      <c r="J1730" s="85"/>
      <c r="K1730" s="88"/>
      <c r="L1730" s="70">
        <f>L1732+L1747+L1748</f>
        <v>14511696.249999996</v>
      </c>
    </row>
    <row r="1731" spans="1:12" ht="14.25" x14ac:dyDescent="0.2">
      <c r="A1731" s="78"/>
      <c r="B1731" s="83"/>
      <c r="C1731" s="89" t="s">
        <v>965</v>
      </c>
      <c r="D1731" s="84"/>
      <c r="E1731" s="84"/>
      <c r="F1731" s="84"/>
      <c r="G1731" s="84"/>
      <c r="H1731" s="84"/>
      <c r="I1731" s="67"/>
      <c r="J1731" s="78"/>
      <c r="K1731" s="65"/>
      <c r="L1731" s="67"/>
    </row>
    <row r="1732" spans="1:12" ht="14.25" x14ac:dyDescent="0.2">
      <c r="A1732" s="78"/>
      <c r="B1732" s="83"/>
      <c r="C1732" s="84" t="s">
        <v>1072</v>
      </c>
      <c r="D1732" s="84"/>
      <c r="E1732" s="84"/>
      <c r="F1732" s="84"/>
      <c r="G1732" s="84"/>
      <c r="H1732" s="84"/>
      <c r="I1732" s="67"/>
      <c r="J1732" s="78"/>
      <c r="K1732" s="65"/>
      <c r="L1732" s="67">
        <f>L1734+L1735+L1741+L1745</f>
        <v>11919623.479999997</v>
      </c>
    </row>
    <row r="1733" spans="1:12" ht="14.25" x14ac:dyDescent="0.2">
      <c r="A1733" s="78"/>
      <c r="B1733" s="83"/>
      <c r="C1733" s="89" t="s">
        <v>965</v>
      </c>
      <c r="D1733" s="84"/>
      <c r="E1733" s="84"/>
      <c r="F1733" s="84"/>
      <c r="G1733" s="84"/>
      <c r="H1733" s="84"/>
      <c r="I1733" s="67"/>
      <c r="J1733" s="78"/>
      <c r="K1733" s="65"/>
      <c r="L1733" s="67"/>
    </row>
    <row r="1734" spans="1:12" ht="14.25" x14ac:dyDescent="0.2">
      <c r="A1734" s="78"/>
      <c r="B1734" s="83"/>
      <c r="C1734" s="84" t="s">
        <v>1073</v>
      </c>
      <c r="D1734" s="84"/>
      <c r="E1734" s="84"/>
      <c r="F1734" s="84"/>
      <c r="G1734" s="84"/>
      <c r="H1734" s="84"/>
      <c r="I1734" s="67"/>
      <c r="J1734" s="78"/>
      <c r="K1734" s="65"/>
      <c r="L1734" s="67">
        <f>SUMIF(CD48:CD1726, 1, AR48:AR1726)</f>
        <v>1137290.19</v>
      </c>
    </row>
    <row r="1735" spans="1:12" ht="14.25" hidden="1" x14ac:dyDescent="0.2">
      <c r="A1735" s="78"/>
      <c r="B1735" s="83"/>
      <c r="C1735" s="84" t="s">
        <v>967</v>
      </c>
      <c r="D1735" s="84"/>
      <c r="E1735" s="84"/>
      <c r="F1735" s="84"/>
      <c r="G1735" s="84"/>
      <c r="H1735" s="84"/>
      <c r="I1735" s="67"/>
      <c r="J1735" s="78"/>
      <c r="K1735" s="65"/>
      <c r="L1735" s="67">
        <f>L1737+L1740+L1739</f>
        <v>1408409.1100000003</v>
      </c>
    </row>
    <row r="1736" spans="1:12" ht="14.25" hidden="1" x14ac:dyDescent="0.2">
      <c r="A1736" s="78"/>
      <c r="B1736" s="83"/>
      <c r="C1736" s="89" t="s">
        <v>968</v>
      </c>
      <c r="D1736" s="84"/>
      <c r="E1736" s="84"/>
      <c r="F1736" s="84"/>
      <c r="G1736" s="84"/>
      <c r="H1736" s="84"/>
      <c r="I1736" s="67"/>
      <c r="J1736" s="78"/>
      <c r="K1736" s="65"/>
      <c r="L1736" s="67"/>
    </row>
    <row r="1737" spans="1:12" ht="14.25" x14ac:dyDescent="0.2">
      <c r="A1737" s="78"/>
      <c r="B1737" s="83"/>
      <c r="C1737" s="84" t="s">
        <v>967</v>
      </c>
      <c r="D1737" s="84"/>
      <c r="E1737" s="84"/>
      <c r="F1737" s="84"/>
      <c r="G1737" s="84"/>
      <c r="H1737" s="84"/>
      <c r="I1737" s="67"/>
      <c r="J1737" s="78"/>
      <c r="K1737" s="65"/>
      <c r="L1737" s="67">
        <f>SUMIF(CD48:CD1726, 1, AO48:AO1726)</f>
        <v>941545.95000000019</v>
      </c>
    </row>
    <row r="1738" spans="1:12" ht="14.25" hidden="1" x14ac:dyDescent="0.2">
      <c r="A1738" s="78"/>
      <c r="B1738" s="83"/>
      <c r="C1738" s="89" t="s">
        <v>969</v>
      </c>
      <c r="D1738" s="84"/>
      <c r="E1738" s="84"/>
      <c r="F1738" s="84"/>
      <c r="G1738" s="84"/>
      <c r="H1738" s="84"/>
      <c r="I1738" s="67"/>
      <c r="J1738" s="78"/>
      <c r="K1738" s="65"/>
      <c r="L1738" s="67"/>
    </row>
    <row r="1739" spans="1:12" ht="14.25" x14ac:dyDescent="0.2">
      <c r="A1739" s="78"/>
      <c r="B1739" s="83"/>
      <c r="C1739" s="84" t="s">
        <v>989</v>
      </c>
      <c r="D1739" s="84"/>
      <c r="E1739" s="84"/>
      <c r="F1739" s="84"/>
      <c r="G1739" s="84"/>
      <c r="H1739" s="84"/>
      <c r="I1739" s="67"/>
      <c r="J1739" s="78"/>
      <c r="K1739" s="65"/>
      <c r="L1739" s="67">
        <f>SUMIF(CD48:CD1726, 1, AT48:AT1726)</f>
        <v>466863.16000000009</v>
      </c>
    </row>
    <row r="1740" spans="1:12" ht="14.25" hidden="1" x14ac:dyDescent="0.2">
      <c r="A1740" s="78"/>
      <c r="B1740" s="83"/>
      <c r="C1740" s="84" t="s">
        <v>970</v>
      </c>
      <c r="D1740" s="84"/>
      <c r="E1740" s="84"/>
      <c r="F1740" s="84"/>
      <c r="G1740" s="84"/>
      <c r="H1740" s="84"/>
      <c r="I1740" s="67"/>
      <c r="J1740" s="78"/>
      <c r="K1740" s="65"/>
      <c r="L1740" s="67">
        <f>SUMIF(CD48:CD1726, 1, AV48:AV1726)</f>
        <v>0</v>
      </c>
    </row>
    <row r="1741" spans="1:12" ht="14.25" x14ac:dyDescent="0.2">
      <c r="A1741" s="78"/>
      <c r="B1741" s="83"/>
      <c r="C1741" s="84" t="s">
        <v>971</v>
      </c>
      <c r="D1741" s="84"/>
      <c r="E1741" s="84"/>
      <c r="F1741" s="84"/>
      <c r="G1741" s="84"/>
      <c r="H1741" s="84"/>
      <c r="I1741" s="67"/>
      <c r="J1741" s="78"/>
      <c r="K1741" s="65"/>
      <c r="L1741" s="67">
        <f>L1743+L1744</f>
        <v>9183357.3999999966</v>
      </c>
    </row>
    <row r="1742" spans="1:12" ht="14.25" x14ac:dyDescent="0.2">
      <c r="A1742" s="78"/>
      <c r="B1742" s="83"/>
      <c r="C1742" s="89" t="s">
        <v>968</v>
      </c>
      <c r="D1742" s="84"/>
      <c r="E1742" s="84"/>
      <c r="F1742" s="84"/>
      <c r="G1742" s="84"/>
      <c r="H1742" s="84"/>
      <c r="I1742" s="67"/>
      <c r="J1742" s="78"/>
      <c r="K1742" s="65"/>
      <c r="L1742" s="67"/>
    </row>
    <row r="1743" spans="1:12" ht="14.25" x14ac:dyDescent="0.2">
      <c r="A1743" s="78"/>
      <c r="B1743" s="83"/>
      <c r="C1743" s="84" t="s">
        <v>972</v>
      </c>
      <c r="D1743" s="84"/>
      <c r="E1743" s="84"/>
      <c r="F1743" s="84"/>
      <c r="G1743" s="84"/>
      <c r="H1743" s="84"/>
      <c r="I1743" s="67"/>
      <c r="J1743" s="78"/>
      <c r="K1743" s="65"/>
      <c r="L1743" s="67">
        <f>SUMIF(CD48:CD1726, 1, AW48:AW1726)-SUMIF(CD48:CD1726, 1, BK48:BK1726)</f>
        <v>9183357.3999999966</v>
      </c>
    </row>
    <row r="1744" spans="1:12" ht="14.25" hidden="1" x14ac:dyDescent="0.2">
      <c r="A1744" s="78"/>
      <c r="B1744" s="83"/>
      <c r="C1744" s="84" t="s">
        <v>973</v>
      </c>
      <c r="D1744" s="84"/>
      <c r="E1744" s="84"/>
      <c r="F1744" s="84"/>
      <c r="G1744" s="84"/>
      <c r="H1744" s="84"/>
      <c r="I1744" s="67"/>
      <c r="J1744" s="78"/>
      <c r="K1744" s="65"/>
      <c r="L1744" s="67">
        <f>SUMIF(CD48:CD1726, 1, BC48:BC1726)</f>
        <v>0</v>
      </c>
    </row>
    <row r="1745" spans="1:12" ht="14.25" x14ac:dyDescent="0.2">
      <c r="A1745" s="78"/>
      <c r="B1745" s="83"/>
      <c r="C1745" s="84" t="s">
        <v>974</v>
      </c>
      <c r="D1745" s="84"/>
      <c r="E1745" s="84"/>
      <c r="F1745" s="84"/>
      <c r="G1745" s="84"/>
      <c r="H1745" s="84"/>
      <c r="I1745" s="67"/>
      <c r="J1745" s="78"/>
      <c r="K1745" s="65"/>
      <c r="L1745" s="67">
        <f>SUMIF(CD48:CD1726, 1, BB48:BB1726)</f>
        <v>190566.77999999997</v>
      </c>
    </row>
    <row r="1746" spans="1:12" ht="14.25" x14ac:dyDescent="0.2">
      <c r="A1746" s="78"/>
      <c r="B1746" s="83"/>
      <c r="C1746" s="84" t="s">
        <v>1074</v>
      </c>
      <c r="D1746" s="84"/>
      <c r="E1746" s="84"/>
      <c r="F1746" s="84"/>
      <c r="G1746" s="84"/>
      <c r="H1746" s="84"/>
      <c r="I1746" s="67"/>
      <c r="J1746" s="78"/>
      <c r="K1746" s="65"/>
      <c r="L1746" s="67">
        <f>SUMIF(CD48:CD1726, 1, AR48:AR1726)+SUMIF(CD48:CD1726, 1, AT48:AT1726)+SUMIF(CD48:CD1726, 1, AV48:AV1726)</f>
        <v>1604153.35</v>
      </c>
    </row>
    <row r="1747" spans="1:12" ht="14.25" x14ac:dyDescent="0.2">
      <c r="A1747" s="78"/>
      <c r="B1747" s="83"/>
      <c r="C1747" s="84" t="s">
        <v>1075</v>
      </c>
      <c r="D1747" s="84"/>
      <c r="E1747" s="84"/>
      <c r="F1747" s="84"/>
      <c r="G1747" s="84"/>
      <c r="H1747" s="84"/>
      <c r="I1747" s="67"/>
      <c r="J1747" s="78"/>
      <c r="K1747" s="65"/>
      <c r="L1747" s="67">
        <f>SUMIF(CD48:CD1726, 1, AZ48:AZ1726)</f>
        <v>1639249.7099999995</v>
      </c>
    </row>
    <row r="1748" spans="1:12" ht="14.25" x14ac:dyDescent="0.2">
      <c r="A1748" s="78"/>
      <c r="B1748" s="83"/>
      <c r="C1748" s="84" t="s">
        <v>1076</v>
      </c>
      <c r="D1748" s="84"/>
      <c r="E1748" s="84"/>
      <c r="F1748" s="84"/>
      <c r="G1748" s="84"/>
      <c r="H1748" s="84"/>
      <c r="I1748" s="67"/>
      <c r="J1748" s="78"/>
      <c r="K1748" s="65"/>
      <c r="L1748" s="67">
        <f>SUMIF(CD48:CD1726, 1, BA48:BA1726)</f>
        <v>952823.05999999994</v>
      </c>
    </row>
    <row r="1750" spans="1:12" ht="15" x14ac:dyDescent="0.2">
      <c r="A1750" s="85"/>
      <c r="B1750" s="86"/>
      <c r="C1750" s="87" t="s">
        <v>1077</v>
      </c>
      <c r="D1750" s="87"/>
      <c r="E1750" s="87"/>
      <c r="F1750" s="87"/>
      <c r="G1750" s="87"/>
      <c r="H1750" s="87"/>
      <c r="I1750" s="70"/>
      <c r="J1750" s="85"/>
      <c r="K1750" s="88"/>
      <c r="L1750" s="70">
        <f>L1752+L1767+L1768</f>
        <v>132389.78999999998</v>
      </c>
    </row>
    <row r="1751" spans="1:12" ht="14.25" x14ac:dyDescent="0.2">
      <c r="A1751" s="78"/>
      <c r="B1751" s="83"/>
      <c r="C1751" s="89" t="s">
        <v>965</v>
      </c>
      <c r="D1751" s="84"/>
      <c r="E1751" s="84"/>
      <c r="F1751" s="84"/>
      <c r="G1751" s="84"/>
      <c r="H1751" s="84"/>
      <c r="I1751" s="67"/>
      <c r="J1751" s="78"/>
      <c r="K1751" s="65"/>
      <c r="L1751" s="67"/>
    </row>
    <row r="1752" spans="1:12" ht="14.25" x14ac:dyDescent="0.2">
      <c r="A1752" s="78"/>
      <c r="B1752" s="83"/>
      <c r="C1752" s="84" t="s">
        <v>1072</v>
      </c>
      <c r="D1752" s="84"/>
      <c r="E1752" s="84"/>
      <c r="F1752" s="84"/>
      <c r="G1752" s="84"/>
      <c r="H1752" s="84"/>
      <c r="I1752" s="67"/>
      <c r="J1752" s="78"/>
      <c r="K1752" s="65"/>
      <c r="L1752" s="67">
        <f>L1754+L1755+L1761+L1765</f>
        <v>117170.65999999999</v>
      </c>
    </row>
    <row r="1753" spans="1:12" ht="14.25" x14ac:dyDescent="0.2">
      <c r="A1753" s="78"/>
      <c r="B1753" s="83"/>
      <c r="C1753" s="89" t="s">
        <v>965</v>
      </c>
      <c r="D1753" s="84"/>
      <c r="E1753" s="84"/>
      <c r="F1753" s="84"/>
      <c r="G1753" s="84"/>
      <c r="H1753" s="84"/>
      <c r="I1753" s="67"/>
      <c r="J1753" s="78"/>
      <c r="K1753" s="65"/>
      <c r="L1753" s="67"/>
    </row>
    <row r="1754" spans="1:12" ht="14.25" x14ac:dyDescent="0.2">
      <c r="A1754" s="78"/>
      <c r="B1754" s="83"/>
      <c r="C1754" s="84" t="s">
        <v>1073</v>
      </c>
      <c r="D1754" s="84"/>
      <c r="E1754" s="84"/>
      <c r="F1754" s="84"/>
      <c r="G1754" s="84"/>
      <c r="H1754" s="84"/>
      <c r="I1754" s="67"/>
      <c r="J1754" s="78"/>
      <c r="K1754" s="65"/>
      <c r="L1754" s="67">
        <f>SUMIF(CD48:CD1748, 2, AR48:AR1748)</f>
        <v>8832.5600000000013</v>
      </c>
    </row>
    <row r="1755" spans="1:12" ht="14.25" hidden="1" x14ac:dyDescent="0.2">
      <c r="A1755" s="78"/>
      <c r="B1755" s="83"/>
      <c r="C1755" s="84" t="s">
        <v>967</v>
      </c>
      <c r="D1755" s="84"/>
      <c r="E1755" s="84"/>
      <c r="F1755" s="84"/>
      <c r="G1755" s="84"/>
      <c r="H1755" s="84"/>
      <c r="I1755" s="67"/>
      <c r="J1755" s="78"/>
      <c r="K1755" s="65"/>
      <c r="L1755" s="67">
        <f>L1757+L1760+L1759</f>
        <v>4754.0400000000009</v>
      </c>
    </row>
    <row r="1756" spans="1:12" ht="14.25" hidden="1" x14ac:dyDescent="0.2">
      <c r="A1756" s="78"/>
      <c r="B1756" s="83"/>
      <c r="C1756" s="89" t="s">
        <v>968</v>
      </c>
      <c r="D1756" s="84"/>
      <c r="E1756" s="84"/>
      <c r="F1756" s="84"/>
      <c r="G1756" s="84"/>
      <c r="H1756" s="84"/>
      <c r="I1756" s="67"/>
      <c r="J1756" s="78"/>
      <c r="K1756" s="65"/>
      <c r="L1756" s="67"/>
    </row>
    <row r="1757" spans="1:12" ht="14.25" x14ac:dyDescent="0.2">
      <c r="A1757" s="78"/>
      <c r="B1757" s="83"/>
      <c r="C1757" s="84" t="s">
        <v>967</v>
      </c>
      <c r="D1757" s="84"/>
      <c r="E1757" s="84"/>
      <c r="F1757" s="84"/>
      <c r="G1757" s="84"/>
      <c r="H1757" s="84"/>
      <c r="I1757" s="67"/>
      <c r="J1757" s="78"/>
      <c r="K1757" s="65"/>
      <c r="L1757" s="67">
        <f>SUMIF(CD48:CD1748, 2, AO48:AO1748)</f>
        <v>3303.4200000000005</v>
      </c>
    </row>
    <row r="1758" spans="1:12" ht="14.25" hidden="1" x14ac:dyDescent="0.2">
      <c r="A1758" s="78"/>
      <c r="B1758" s="83"/>
      <c r="C1758" s="89" t="s">
        <v>969</v>
      </c>
      <c r="D1758" s="84"/>
      <c r="E1758" s="84"/>
      <c r="F1758" s="84"/>
      <c r="G1758" s="84"/>
      <c r="H1758" s="84"/>
      <c r="I1758" s="67"/>
      <c r="J1758" s="78"/>
      <c r="K1758" s="65"/>
      <c r="L1758" s="67"/>
    </row>
    <row r="1759" spans="1:12" ht="14.25" x14ac:dyDescent="0.2">
      <c r="A1759" s="78"/>
      <c r="B1759" s="83"/>
      <c r="C1759" s="84" t="s">
        <v>989</v>
      </c>
      <c r="D1759" s="84"/>
      <c r="E1759" s="84"/>
      <c r="F1759" s="84"/>
      <c r="G1759" s="84"/>
      <c r="H1759" s="84"/>
      <c r="I1759" s="67"/>
      <c r="J1759" s="78"/>
      <c r="K1759" s="65"/>
      <c r="L1759" s="67">
        <f>SUMIF(CD48:CD1748, 2, AT48:AT1748)</f>
        <v>1450.6200000000001</v>
      </c>
    </row>
    <row r="1760" spans="1:12" ht="14.25" hidden="1" x14ac:dyDescent="0.2">
      <c r="A1760" s="78"/>
      <c r="B1760" s="83"/>
      <c r="C1760" s="84" t="s">
        <v>970</v>
      </c>
      <c r="D1760" s="84"/>
      <c r="E1760" s="84"/>
      <c r="F1760" s="84"/>
      <c r="G1760" s="84"/>
      <c r="H1760" s="84"/>
      <c r="I1760" s="67"/>
      <c r="J1760" s="78"/>
      <c r="K1760" s="65"/>
      <c r="L1760" s="67">
        <f>SUMIF(CD48:CD1748, 2, AV48:AV1748)</f>
        <v>0</v>
      </c>
    </row>
    <row r="1761" spans="1:12" ht="14.25" x14ac:dyDescent="0.2">
      <c r="A1761" s="78"/>
      <c r="B1761" s="83"/>
      <c r="C1761" s="84" t="s">
        <v>971</v>
      </c>
      <c r="D1761" s="84"/>
      <c r="E1761" s="84"/>
      <c r="F1761" s="84"/>
      <c r="G1761" s="84"/>
      <c r="H1761" s="84"/>
      <c r="I1761" s="67"/>
      <c r="J1761" s="78"/>
      <c r="K1761" s="65"/>
      <c r="L1761" s="67">
        <f>L1763+L1764</f>
        <v>103584.05999999998</v>
      </c>
    </row>
    <row r="1762" spans="1:12" ht="14.25" x14ac:dyDescent="0.2">
      <c r="A1762" s="78"/>
      <c r="B1762" s="83"/>
      <c r="C1762" s="89" t="s">
        <v>968</v>
      </c>
      <c r="D1762" s="84"/>
      <c r="E1762" s="84"/>
      <c r="F1762" s="84"/>
      <c r="G1762" s="84"/>
      <c r="H1762" s="84"/>
      <c r="I1762" s="67"/>
      <c r="J1762" s="78"/>
      <c r="K1762" s="65"/>
      <c r="L1762" s="67"/>
    </row>
    <row r="1763" spans="1:12" ht="14.25" x14ac:dyDescent="0.2">
      <c r="A1763" s="78"/>
      <c r="B1763" s="83"/>
      <c r="C1763" s="84" t="s">
        <v>972</v>
      </c>
      <c r="D1763" s="84"/>
      <c r="E1763" s="84"/>
      <c r="F1763" s="84"/>
      <c r="G1763" s="84"/>
      <c r="H1763" s="84"/>
      <c r="I1763" s="67"/>
      <c r="J1763" s="78"/>
      <c r="K1763" s="65"/>
      <c r="L1763" s="67">
        <f>SUMIF(CD48:CD1748, 2, AW48:AW1748)-SUMIF(CD48:CD1748, 2, BK48:BK1748)</f>
        <v>103584.05999999998</v>
      </c>
    </row>
    <row r="1764" spans="1:12" ht="14.25" hidden="1" x14ac:dyDescent="0.2">
      <c r="A1764" s="78"/>
      <c r="B1764" s="83"/>
      <c r="C1764" s="84" t="s">
        <v>973</v>
      </c>
      <c r="D1764" s="84"/>
      <c r="E1764" s="84"/>
      <c r="F1764" s="84"/>
      <c r="G1764" s="84"/>
      <c r="H1764" s="84"/>
      <c r="I1764" s="67"/>
      <c r="J1764" s="78"/>
      <c r="K1764" s="65"/>
      <c r="L1764" s="67">
        <f>SUMIF(CD48:CD1748, 2, BC48:BC1748)</f>
        <v>0</v>
      </c>
    </row>
    <row r="1765" spans="1:12" ht="14.25" hidden="1" x14ac:dyDescent="0.2">
      <c r="A1765" s="78"/>
      <c r="B1765" s="83"/>
      <c r="C1765" s="84" t="s">
        <v>974</v>
      </c>
      <c r="D1765" s="84"/>
      <c r="E1765" s="84"/>
      <c r="F1765" s="84"/>
      <c r="G1765" s="84"/>
      <c r="H1765" s="84"/>
      <c r="I1765" s="67"/>
      <c r="J1765" s="78"/>
      <c r="K1765" s="65"/>
      <c r="L1765" s="67">
        <f>SUMIF(CD48:CD1748, 2, BB48:BB1748)</f>
        <v>0</v>
      </c>
    </row>
    <row r="1766" spans="1:12" ht="14.25" x14ac:dyDescent="0.2">
      <c r="A1766" s="78"/>
      <c r="B1766" s="83"/>
      <c r="C1766" s="84" t="s">
        <v>1074</v>
      </c>
      <c r="D1766" s="84"/>
      <c r="E1766" s="84"/>
      <c r="F1766" s="84"/>
      <c r="G1766" s="84"/>
      <c r="H1766" s="84"/>
      <c r="I1766" s="67"/>
      <c r="J1766" s="78"/>
      <c r="K1766" s="65"/>
      <c r="L1766" s="67">
        <f>SUMIF(CD48:CD1748, 2, AR48:AR1748)+SUMIF(CD48:CD1748, 2, AT48:AT1748)+SUMIF(CD48:CD1748, 2, AV48:AV1748)</f>
        <v>10283.180000000002</v>
      </c>
    </row>
    <row r="1767" spans="1:12" ht="14.25" x14ac:dyDescent="0.2">
      <c r="A1767" s="78"/>
      <c r="B1767" s="83"/>
      <c r="C1767" s="84" t="s">
        <v>1075</v>
      </c>
      <c r="D1767" s="84"/>
      <c r="E1767" s="84"/>
      <c r="F1767" s="84"/>
      <c r="G1767" s="84"/>
      <c r="H1767" s="84"/>
      <c r="I1767" s="67"/>
      <c r="J1767" s="78"/>
      <c r="K1767" s="65"/>
      <c r="L1767" s="67">
        <f>SUMIF(CD48:CD1748, 2, AZ48:AZ1748)</f>
        <v>9974.69</v>
      </c>
    </row>
    <row r="1768" spans="1:12" ht="14.25" x14ac:dyDescent="0.2">
      <c r="A1768" s="78"/>
      <c r="B1768" s="83"/>
      <c r="C1768" s="84" t="s">
        <v>1076</v>
      </c>
      <c r="D1768" s="84"/>
      <c r="E1768" s="84"/>
      <c r="F1768" s="84"/>
      <c r="G1768" s="84"/>
      <c r="H1768" s="84"/>
      <c r="I1768" s="67"/>
      <c r="J1768" s="78"/>
      <c r="K1768" s="65"/>
      <c r="L1768" s="67">
        <f>SUMIF(CD48:CD1748, 2, BA48:BA1748)</f>
        <v>5244.4400000000005</v>
      </c>
    </row>
    <row r="1769" spans="1:12" hidden="1" x14ac:dyDescent="0.2"/>
    <row r="1770" spans="1:12" ht="15" hidden="1" x14ac:dyDescent="0.2">
      <c r="A1770" s="85"/>
      <c r="B1770" s="86"/>
      <c r="C1770" s="87" t="s">
        <v>1078</v>
      </c>
      <c r="D1770" s="87"/>
      <c r="E1770" s="87"/>
      <c r="F1770" s="87"/>
      <c r="G1770" s="87"/>
      <c r="H1770" s="87"/>
      <c r="I1770" s="70"/>
      <c r="J1770" s="85"/>
      <c r="K1770" s="88"/>
      <c r="L1770" s="70">
        <f>L1772+L1773</f>
        <v>0</v>
      </c>
    </row>
    <row r="1771" spans="1:12" ht="14.25" hidden="1" x14ac:dyDescent="0.2">
      <c r="A1771" s="78"/>
      <c r="B1771" s="83"/>
      <c r="C1771" s="89" t="s">
        <v>965</v>
      </c>
      <c r="D1771" s="84"/>
      <c r="E1771" s="84"/>
      <c r="F1771" s="84"/>
      <c r="G1771" s="84"/>
      <c r="H1771" s="84"/>
      <c r="I1771" s="67"/>
      <c r="J1771" s="78"/>
      <c r="K1771" s="65"/>
      <c r="L1771" s="67"/>
    </row>
    <row r="1772" spans="1:12" ht="14.25" hidden="1" x14ac:dyDescent="0.2">
      <c r="A1772" s="78"/>
      <c r="B1772" s="83"/>
      <c r="C1772" s="84" t="s">
        <v>979</v>
      </c>
      <c r="D1772" s="84"/>
      <c r="E1772" s="84"/>
      <c r="F1772" s="84"/>
      <c r="G1772" s="84"/>
      <c r="H1772" s="84"/>
      <c r="I1772" s="67"/>
      <c r="J1772" s="78"/>
      <c r="K1772" s="65"/>
      <c r="L1772" s="67">
        <f>SUMIF(CD48:CD1768, 3, BK48:BK1768)</f>
        <v>0</v>
      </c>
    </row>
    <row r="1773" spans="1:12" ht="14.25" hidden="1" x14ac:dyDescent="0.2">
      <c r="A1773" s="78"/>
      <c r="B1773" s="83"/>
      <c r="C1773" s="84" t="s">
        <v>980</v>
      </c>
      <c r="D1773" s="84"/>
      <c r="E1773" s="84"/>
      <c r="F1773" s="84"/>
      <c r="G1773" s="84"/>
      <c r="H1773" s="84"/>
      <c r="I1773" s="67"/>
      <c r="J1773" s="78"/>
      <c r="K1773" s="65"/>
      <c r="L1773" s="67">
        <f>SUMIF(CD48:CD1768, 3, BD48:BD1768)</f>
        <v>0</v>
      </c>
    </row>
    <row r="1774" spans="1:12" hidden="1" x14ac:dyDescent="0.2"/>
    <row r="1775" spans="1:12" ht="15" hidden="1" x14ac:dyDescent="0.2">
      <c r="A1775" s="85"/>
      <c r="B1775" s="86"/>
      <c r="C1775" s="87" t="s">
        <v>1079</v>
      </c>
      <c r="D1775" s="87"/>
      <c r="E1775" s="87"/>
      <c r="F1775" s="87"/>
      <c r="G1775" s="87"/>
      <c r="H1775" s="87"/>
      <c r="I1775" s="70"/>
      <c r="J1775" s="85"/>
      <c r="K1775" s="88"/>
      <c r="L1775" s="70">
        <f>L1781+L1796+L1797+L1777+L1778</f>
        <v>0</v>
      </c>
    </row>
    <row r="1776" spans="1:12" ht="14.25" hidden="1" x14ac:dyDescent="0.2">
      <c r="A1776" s="78"/>
      <c r="B1776" s="83"/>
      <c r="C1776" s="89" t="s">
        <v>965</v>
      </c>
      <c r="D1776" s="84"/>
      <c r="E1776" s="84"/>
      <c r="F1776" s="84"/>
      <c r="G1776" s="84"/>
      <c r="H1776" s="84"/>
      <c r="I1776" s="67"/>
      <c r="J1776" s="78"/>
      <c r="K1776" s="65"/>
      <c r="L1776" s="67"/>
    </row>
    <row r="1777" spans="1:12" ht="14.25" hidden="1" x14ac:dyDescent="0.2">
      <c r="A1777" s="78"/>
      <c r="B1777" s="83"/>
      <c r="C1777" s="84" t="s">
        <v>1080</v>
      </c>
      <c r="D1777" s="84"/>
      <c r="E1777" s="84"/>
      <c r="F1777" s="84"/>
      <c r="G1777" s="84"/>
      <c r="H1777" s="84"/>
      <c r="I1777" s="67"/>
      <c r="J1777" s="78"/>
      <c r="K1777" s="65"/>
      <c r="L1777" s="67"/>
    </row>
    <row r="1778" spans="1:12" ht="14.25" hidden="1" x14ac:dyDescent="0.2">
      <c r="A1778" s="78"/>
      <c r="B1778" s="83"/>
      <c r="C1778" s="84" t="s">
        <v>1081</v>
      </c>
      <c r="D1778" s="84"/>
      <c r="E1778" s="84"/>
      <c r="F1778" s="84"/>
      <c r="G1778" s="84"/>
      <c r="H1778" s="84"/>
      <c r="I1778" s="67"/>
      <c r="J1778" s="78"/>
      <c r="K1778" s="65"/>
      <c r="L1778" s="67">
        <f>SUM(BO48:BO1773)</f>
        <v>0</v>
      </c>
    </row>
    <row r="1779" spans="1:12" ht="14.25" hidden="1" x14ac:dyDescent="0.2">
      <c r="A1779" s="78"/>
      <c r="B1779" s="83"/>
      <c r="C1779" s="84" t="s">
        <v>1082</v>
      </c>
      <c r="D1779" s="84"/>
      <c r="E1779" s="84"/>
      <c r="F1779" s="84"/>
      <c r="G1779" s="84"/>
      <c r="H1779" s="84"/>
      <c r="I1779" s="67"/>
      <c r="J1779" s="78"/>
      <c r="K1779" s="65"/>
      <c r="L1779" s="67">
        <f>L1781+L1796+L1797</f>
        <v>0</v>
      </c>
    </row>
    <row r="1780" spans="1:12" ht="14.25" hidden="1" x14ac:dyDescent="0.2">
      <c r="A1780" s="78"/>
      <c r="B1780" s="83"/>
      <c r="C1780" s="89" t="s">
        <v>965</v>
      </c>
      <c r="D1780" s="84"/>
      <c r="E1780" s="84"/>
      <c r="F1780" s="84"/>
      <c r="G1780" s="84"/>
      <c r="H1780" s="84"/>
      <c r="I1780" s="67"/>
      <c r="J1780" s="78"/>
      <c r="K1780" s="65"/>
      <c r="L1780" s="67"/>
    </row>
    <row r="1781" spans="1:12" ht="14.25" hidden="1" x14ac:dyDescent="0.2">
      <c r="A1781" s="78"/>
      <c r="B1781" s="83"/>
      <c r="C1781" s="84" t="s">
        <v>1072</v>
      </c>
      <c r="D1781" s="84"/>
      <c r="E1781" s="84"/>
      <c r="F1781" s="84"/>
      <c r="G1781" s="84"/>
      <c r="H1781" s="84"/>
      <c r="I1781" s="67"/>
      <c r="J1781" s="78"/>
      <c r="K1781" s="65"/>
      <c r="L1781" s="67">
        <f>L1783+L1784+L1790+L1794</f>
        <v>0</v>
      </c>
    </row>
    <row r="1782" spans="1:12" ht="14.25" hidden="1" x14ac:dyDescent="0.2">
      <c r="A1782" s="78"/>
      <c r="B1782" s="83"/>
      <c r="C1782" s="89" t="s">
        <v>965</v>
      </c>
      <c r="D1782" s="84"/>
      <c r="E1782" s="84"/>
      <c r="F1782" s="84"/>
      <c r="G1782" s="84"/>
      <c r="H1782" s="84"/>
      <c r="I1782" s="67"/>
      <c r="J1782" s="78"/>
      <c r="K1782" s="65"/>
      <c r="L1782" s="67"/>
    </row>
    <row r="1783" spans="1:12" ht="14.25" hidden="1" x14ac:dyDescent="0.2">
      <c r="A1783" s="78"/>
      <c r="B1783" s="83"/>
      <c r="C1783" s="84" t="s">
        <v>1073</v>
      </c>
      <c r="D1783" s="84"/>
      <c r="E1783" s="84"/>
      <c r="F1783" s="84"/>
      <c r="G1783" s="84"/>
      <c r="H1783" s="84"/>
      <c r="I1783" s="67"/>
      <c r="J1783" s="78"/>
      <c r="K1783" s="65"/>
      <c r="L1783" s="67">
        <f>SUMIF(CD48:CD1773, 4, AR48:AR1773)</f>
        <v>0</v>
      </c>
    </row>
    <row r="1784" spans="1:12" ht="14.25" hidden="1" x14ac:dyDescent="0.2">
      <c r="A1784" s="78"/>
      <c r="B1784" s="83"/>
      <c r="C1784" s="84" t="s">
        <v>967</v>
      </c>
      <c r="D1784" s="84"/>
      <c r="E1784" s="84"/>
      <c r="F1784" s="84"/>
      <c r="G1784" s="84"/>
      <c r="H1784" s="84"/>
      <c r="I1784" s="67"/>
      <c r="J1784" s="78"/>
      <c r="K1784" s="65"/>
      <c r="L1784" s="67">
        <f>L1786+L1789+L1788</f>
        <v>0</v>
      </c>
    </row>
    <row r="1785" spans="1:12" ht="14.25" hidden="1" x14ac:dyDescent="0.2">
      <c r="A1785" s="78"/>
      <c r="B1785" s="83"/>
      <c r="C1785" s="89" t="s">
        <v>968</v>
      </c>
      <c r="D1785" s="84"/>
      <c r="E1785" s="84"/>
      <c r="F1785" s="84"/>
      <c r="G1785" s="84"/>
      <c r="H1785" s="84"/>
      <c r="I1785" s="67"/>
      <c r="J1785" s="78"/>
      <c r="K1785" s="65"/>
      <c r="L1785" s="67"/>
    </row>
    <row r="1786" spans="1:12" ht="14.25" hidden="1" x14ac:dyDescent="0.2">
      <c r="A1786" s="78"/>
      <c r="B1786" s="83"/>
      <c r="C1786" s="84" t="s">
        <v>967</v>
      </c>
      <c r="D1786" s="84"/>
      <c r="E1786" s="84"/>
      <c r="F1786" s="84"/>
      <c r="G1786" s="84"/>
      <c r="H1786" s="84"/>
      <c r="I1786" s="67"/>
      <c r="J1786" s="78"/>
      <c r="K1786" s="65"/>
      <c r="L1786" s="67">
        <f>SUMIF(CD48:CD1773, 4, AO48:AO1773)</f>
        <v>0</v>
      </c>
    </row>
    <row r="1787" spans="1:12" ht="14.25" hidden="1" x14ac:dyDescent="0.2">
      <c r="A1787" s="78"/>
      <c r="B1787" s="83"/>
      <c r="C1787" s="89" t="s">
        <v>969</v>
      </c>
      <c r="D1787" s="84"/>
      <c r="E1787" s="84"/>
      <c r="F1787" s="84"/>
      <c r="G1787" s="84"/>
      <c r="H1787" s="84"/>
      <c r="I1787" s="67"/>
      <c r="J1787" s="78"/>
      <c r="K1787" s="65"/>
      <c r="L1787" s="67"/>
    </row>
    <row r="1788" spans="1:12" ht="14.25" hidden="1" x14ac:dyDescent="0.2">
      <c r="A1788" s="78"/>
      <c r="B1788" s="83"/>
      <c r="C1788" s="84" t="s">
        <v>989</v>
      </c>
      <c r="D1788" s="84"/>
      <c r="E1788" s="84"/>
      <c r="F1788" s="84"/>
      <c r="G1788" s="84"/>
      <c r="H1788" s="84"/>
      <c r="I1788" s="67"/>
      <c r="J1788" s="78"/>
      <c r="K1788" s="65"/>
      <c r="L1788" s="67">
        <f>SUMIF(CD48:CD1773, 4, AT48:AT1773)</f>
        <v>0</v>
      </c>
    </row>
    <row r="1789" spans="1:12" ht="14.25" hidden="1" x14ac:dyDescent="0.2">
      <c r="A1789" s="78"/>
      <c r="B1789" s="83"/>
      <c r="C1789" s="84" t="s">
        <v>970</v>
      </c>
      <c r="D1789" s="84"/>
      <c r="E1789" s="84"/>
      <c r="F1789" s="84"/>
      <c r="G1789" s="84"/>
      <c r="H1789" s="84"/>
      <c r="I1789" s="67"/>
      <c r="J1789" s="78"/>
      <c r="K1789" s="65"/>
      <c r="L1789" s="67">
        <f>SUMIF(CD48:CD1773, 4, AV48:AV1773)</f>
        <v>0</v>
      </c>
    </row>
    <row r="1790" spans="1:12" ht="14.25" hidden="1" x14ac:dyDescent="0.2">
      <c r="A1790" s="78"/>
      <c r="B1790" s="83"/>
      <c r="C1790" s="84" t="s">
        <v>971</v>
      </c>
      <c r="D1790" s="84"/>
      <c r="E1790" s="84"/>
      <c r="F1790" s="84"/>
      <c r="G1790" s="84"/>
      <c r="H1790" s="84"/>
      <c r="I1790" s="67"/>
      <c r="J1790" s="78"/>
      <c r="K1790" s="65"/>
      <c r="L1790" s="67">
        <f>L1792+L1793</f>
        <v>0</v>
      </c>
    </row>
    <row r="1791" spans="1:12" ht="14.25" hidden="1" x14ac:dyDescent="0.2">
      <c r="A1791" s="78"/>
      <c r="B1791" s="83"/>
      <c r="C1791" s="89" t="s">
        <v>968</v>
      </c>
      <c r="D1791" s="84"/>
      <c r="E1791" s="84"/>
      <c r="F1791" s="84"/>
      <c r="G1791" s="84"/>
      <c r="H1791" s="84"/>
      <c r="I1791" s="67"/>
      <c r="J1791" s="78"/>
      <c r="K1791" s="65"/>
      <c r="L1791" s="67"/>
    </row>
    <row r="1792" spans="1:12" ht="14.25" hidden="1" x14ac:dyDescent="0.2">
      <c r="A1792" s="78"/>
      <c r="B1792" s="83"/>
      <c r="C1792" s="84" t="s">
        <v>972</v>
      </c>
      <c r="D1792" s="84"/>
      <c r="E1792" s="84"/>
      <c r="F1792" s="84"/>
      <c r="G1792" s="84"/>
      <c r="H1792" s="84"/>
      <c r="I1792" s="67"/>
      <c r="J1792" s="78"/>
      <c r="K1792" s="65"/>
      <c r="L1792" s="67">
        <f>SUMIF(CD48:CD1773, 4, AW48:AW1773)-SUMIF(CD48:CD1773, 4, BK48:BK1773)</f>
        <v>0</v>
      </c>
    </row>
    <row r="1793" spans="1:12" ht="14.25" hidden="1" x14ac:dyDescent="0.2">
      <c r="A1793" s="78"/>
      <c r="B1793" s="83"/>
      <c r="C1793" s="84" t="s">
        <v>973</v>
      </c>
      <c r="D1793" s="84"/>
      <c r="E1793" s="84"/>
      <c r="F1793" s="84"/>
      <c r="G1793" s="84"/>
      <c r="H1793" s="84"/>
      <c r="I1793" s="67"/>
      <c r="J1793" s="78"/>
      <c r="K1793" s="65"/>
      <c r="L1793" s="67">
        <f>SUMIF(CD48:CD1773, 4, BC48:BC1773)</f>
        <v>0</v>
      </c>
    </row>
    <row r="1794" spans="1:12" ht="14.25" hidden="1" x14ac:dyDescent="0.2">
      <c r="A1794" s="78"/>
      <c r="B1794" s="83"/>
      <c r="C1794" s="84" t="s">
        <v>974</v>
      </c>
      <c r="D1794" s="84"/>
      <c r="E1794" s="84"/>
      <c r="F1794" s="84"/>
      <c r="G1794" s="84"/>
      <c r="H1794" s="84"/>
      <c r="I1794" s="67"/>
      <c r="J1794" s="78"/>
      <c r="K1794" s="65"/>
      <c r="L1794" s="67">
        <f>SUMIF(CD48:CD1773, 4, BB48:BB1773)</f>
        <v>0</v>
      </c>
    </row>
    <row r="1795" spans="1:12" ht="14.25" hidden="1" x14ac:dyDescent="0.2">
      <c r="A1795" s="78"/>
      <c r="B1795" s="83"/>
      <c r="C1795" s="84" t="s">
        <v>1074</v>
      </c>
      <c r="D1795" s="84"/>
      <c r="E1795" s="84"/>
      <c r="F1795" s="84"/>
      <c r="G1795" s="84"/>
      <c r="H1795" s="84"/>
      <c r="I1795" s="67"/>
      <c r="J1795" s="78"/>
      <c r="K1795" s="65"/>
      <c r="L1795" s="67">
        <f>SUMIF(CD48:CD1773, 4, AR48:AR1773)+SUMIF(CD48:CD1773, 4, AT48:AT1773)+SUMIF(CD48:CD1773, 4, AV48:AV1773)</f>
        <v>0</v>
      </c>
    </row>
    <row r="1796" spans="1:12" ht="14.25" hidden="1" x14ac:dyDescent="0.2">
      <c r="A1796" s="78"/>
      <c r="B1796" s="83"/>
      <c r="C1796" s="84" t="s">
        <v>1075</v>
      </c>
      <c r="D1796" s="84"/>
      <c r="E1796" s="84"/>
      <c r="F1796" s="84"/>
      <c r="G1796" s="84"/>
      <c r="H1796" s="84"/>
      <c r="I1796" s="67"/>
      <c r="J1796" s="78"/>
      <c r="K1796" s="65"/>
      <c r="L1796" s="67">
        <f>SUMIF(CD48:CD1773, 4, AZ48:AZ1773)</f>
        <v>0</v>
      </c>
    </row>
    <row r="1797" spans="1:12" ht="14.25" hidden="1" x14ac:dyDescent="0.2">
      <c r="A1797" s="78"/>
      <c r="B1797" s="83"/>
      <c r="C1797" s="84" t="s">
        <v>1076</v>
      </c>
      <c r="D1797" s="84"/>
      <c r="E1797" s="84"/>
      <c r="F1797" s="84"/>
      <c r="G1797" s="84"/>
      <c r="H1797" s="84"/>
      <c r="I1797" s="67"/>
      <c r="J1797" s="78"/>
      <c r="K1797" s="65"/>
      <c r="L1797" s="67">
        <f>SUMIF(CD48:CD1773, 4, BA48:BA1773)</f>
        <v>0</v>
      </c>
    </row>
    <row r="1799" spans="1:12" ht="15" x14ac:dyDescent="0.2">
      <c r="A1799" s="85"/>
      <c r="B1799" s="86"/>
      <c r="C1799" s="87" t="s">
        <v>1083</v>
      </c>
      <c r="D1799" s="87"/>
      <c r="E1799" s="87"/>
      <c r="F1799" s="87"/>
      <c r="G1799" s="87"/>
      <c r="H1799" s="87"/>
      <c r="I1799" s="70"/>
      <c r="J1799" s="85"/>
      <c r="K1799" s="88"/>
      <c r="L1799" s="70">
        <f>L1730+L1750+L1770+L1775</f>
        <v>14644086.039999995</v>
      </c>
    </row>
    <row r="1800" spans="1:12" ht="14.25" x14ac:dyDescent="0.2">
      <c r="A1800" s="78"/>
      <c r="B1800" s="83"/>
      <c r="C1800" s="89" t="s">
        <v>965</v>
      </c>
      <c r="D1800" s="84"/>
      <c r="E1800" s="84"/>
      <c r="F1800" s="84"/>
      <c r="G1800" s="84"/>
      <c r="H1800" s="84"/>
      <c r="I1800" s="67"/>
      <c r="J1800" s="78"/>
      <c r="K1800" s="65"/>
      <c r="L1800" s="67"/>
    </row>
    <row r="1801" spans="1:12" ht="14.25" x14ac:dyDescent="0.2">
      <c r="A1801" s="78"/>
      <c r="B1801" s="83"/>
      <c r="C1801" s="84" t="s">
        <v>1072</v>
      </c>
      <c r="D1801" s="84"/>
      <c r="E1801" s="84"/>
      <c r="F1801" s="84"/>
      <c r="G1801" s="84"/>
      <c r="H1801" s="84"/>
      <c r="I1801" s="67"/>
      <c r="J1801" s="78"/>
      <c r="K1801" s="65"/>
      <c r="L1801" s="67">
        <f>L1803+L1804+L1810+L1814</f>
        <v>12036794.139999997</v>
      </c>
    </row>
    <row r="1802" spans="1:12" ht="14.25" x14ac:dyDescent="0.2">
      <c r="A1802" s="78"/>
      <c r="B1802" s="83"/>
      <c r="C1802" s="89" t="s">
        <v>965</v>
      </c>
      <c r="D1802" s="84"/>
      <c r="E1802" s="84"/>
      <c r="F1802" s="84"/>
      <c r="G1802" s="84"/>
      <c r="H1802" s="84"/>
      <c r="I1802" s="67"/>
      <c r="J1802" s="78"/>
      <c r="K1802" s="65"/>
      <c r="L1802" s="67"/>
    </row>
    <row r="1803" spans="1:12" ht="14.25" x14ac:dyDescent="0.2">
      <c r="A1803" s="78"/>
      <c r="B1803" s="83"/>
      <c r="C1803" s="84" t="s">
        <v>1073</v>
      </c>
      <c r="D1803" s="84"/>
      <c r="E1803" s="84"/>
      <c r="F1803" s="84"/>
      <c r="G1803" s="84"/>
      <c r="H1803" s="84"/>
      <c r="I1803" s="67"/>
      <c r="J1803" s="78"/>
      <c r="K1803" s="65"/>
      <c r="L1803" s="67">
        <f>SUM(AR48:AR1797)</f>
        <v>1146122.75</v>
      </c>
    </row>
    <row r="1804" spans="1:12" ht="14.25" hidden="1" x14ac:dyDescent="0.2">
      <c r="A1804" s="78"/>
      <c r="B1804" s="83"/>
      <c r="C1804" s="84" t="s">
        <v>967</v>
      </c>
      <c r="D1804" s="84"/>
      <c r="E1804" s="84"/>
      <c r="F1804" s="84"/>
      <c r="G1804" s="84"/>
      <c r="H1804" s="84"/>
      <c r="I1804" s="67"/>
      <c r="J1804" s="78"/>
      <c r="K1804" s="65"/>
      <c r="L1804" s="67">
        <f>L1806+L1809+L1808</f>
        <v>1413163.1500000004</v>
      </c>
    </row>
    <row r="1805" spans="1:12" ht="14.25" hidden="1" x14ac:dyDescent="0.2">
      <c r="A1805" s="78"/>
      <c r="B1805" s="83"/>
      <c r="C1805" s="89" t="s">
        <v>968</v>
      </c>
      <c r="D1805" s="84"/>
      <c r="E1805" s="84"/>
      <c r="F1805" s="84"/>
      <c r="G1805" s="84"/>
      <c r="H1805" s="84"/>
      <c r="I1805" s="67"/>
      <c r="J1805" s="78"/>
      <c r="K1805" s="65"/>
      <c r="L1805" s="67"/>
    </row>
    <row r="1806" spans="1:12" ht="14.25" x14ac:dyDescent="0.2">
      <c r="A1806" s="78"/>
      <c r="B1806" s="83"/>
      <c r="C1806" s="84" t="s">
        <v>967</v>
      </c>
      <c r="D1806" s="84"/>
      <c r="E1806" s="84"/>
      <c r="F1806" s="84"/>
      <c r="G1806" s="84"/>
      <c r="H1806" s="84"/>
      <c r="I1806" s="67"/>
      <c r="J1806" s="78"/>
      <c r="K1806" s="65"/>
      <c r="L1806" s="67">
        <f>SUM(AO48:AO1797)</f>
        <v>944849.37000000023</v>
      </c>
    </row>
    <row r="1807" spans="1:12" ht="14.25" hidden="1" x14ac:dyDescent="0.2">
      <c r="A1807" s="78"/>
      <c r="B1807" s="83"/>
      <c r="C1807" s="89" t="s">
        <v>969</v>
      </c>
      <c r="D1807" s="84"/>
      <c r="E1807" s="84"/>
      <c r="F1807" s="84"/>
      <c r="G1807" s="84"/>
      <c r="H1807" s="84"/>
      <c r="I1807" s="67"/>
      <c r="J1807" s="78"/>
      <c r="K1807" s="65"/>
      <c r="L1807" s="67"/>
    </row>
    <row r="1808" spans="1:12" ht="14.25" x14ac:dyDescent="0.2">
      <c r="A1808" s="78"/>
      <c r="B1808" s="83"/>
      <c r="C1808" s="84" t="s">
        <v>989</v>
      </c>
      <c r="D1808" s="84"/>
      <c r="E1808" s="84"/>
      <c r="F1808" s="84"/>
      <c r="G1808" s="84"/>
      <c r="H1808" s="84"/>
      <c r="I1808" s="67"/>
      <c r="J1808" s="78"/>
      <c r="K1808" s="65"/>
      <c r="L1808" s="67">
        <f>SUM(AT48:AT1797)</f>
        <v>468313.78</v>
      </c>
    </row>
    <row r="1809" spans="1:12" ht="14.25" hidden="1" x14ac:dyDescent="0.2">
      <c r="A1809" s="78"/>
      <c r="B1809" s="83"/>
      <c r="C1809" s="84" t="s">
        <v>970</v>
      </c>
      <c r="D1809" s="84"/>
      <c r="E1809" s="84"/>
      <c r="F1809" s="84"/>
      <c r="G1809" s="84"/>
      <c r="H1809" s="84"/>
      <c r="I1809" s="67"/>
      <c r="J1809" s="78"/>
      <c r="K1809" s="65"/>
      <c r="L1809" s="67">
        <f>SUM(AV48:AV1797)</f>
        <v>0</v>
      </c>
    </row>
    <row r="1810" spans="1:12" ht="14.25" x14ac:dyDescent="0.2">
      <c r="A1810" s="78"/>
      <c r="B1810" s="83"/>
      <c r="C1810" s="84" t="s">
        <v>971</v>
      </c>
      <c r="D1810" s="84"/>
      <c r="E1810" s="84"/>
      <c r="F1810" s="84"/>
      <c r="G1810" s="84"/>
      <c r="H1810" s="84"/>
      <c r="I1810" s="67"/>
      <c r="J1810" s="78"/>
      <c r="K1810" s="65"/>
      <c r="L1810" s="67">
        <f>L1812+L1813</f>
        <v>9286941.4599999972</v>
      </c>
    </row>
    <row r="1811" spans="1:12" ht="14.25" x14ac:dyDescent="0.2">
      <c r="A1811" s="78"/>
      <c r="B1811" s="83"/>
      <c r="C1811" s="89" t="s">
        <v>968</v>
      </c>
      <c r="D1811" s="84"/>
      <c r="E1811" s="84"/>
      <c r="F1811" s="84"/>
      <c r="G1811" s="84"/>
      <c r="H1811" s="84"/>
      <c r="I1811" s="67"/>
      <c r="J1811" s="78"/>
      <c r="K1811" s="65"/>
      <c r="L1811" s="67"/>
    </row>
    <row r="1812" spans="1:12" ht="14.25" x14ac:dyDescent="0.2">
      <c r="A1812" s="78"/>
      <c r="B1812" s="83"/>
      <c r="C1812" s="84" t="s">
        <v>972</v>
      </c>
      <c r="D1812" s="84"/>
      <c r="E1812" s="84"/>
      <c r="F1812" s="84"/>
      <c r="G1812" s="84"/>
      <c r="H1812" s="84"/>
      <c r="I1812" s="67"/>
      <c r="J1812" s="78"/>
      <c r="K1812" s="65"/>
      <c r="L1812" s="67">
        <f>SUM(AW48:AW1797)-SUM(BK48:BK1797)</f>
        <v>9286941.4599999972</v>
      </c>
    </row>
    <row r="1813" spans="1:12" ht="14.25" hidden="1" x14ac:dyDescent="0.2">
      <c r="A1813" s="78"/>
      <c r="B1813" s="83"/>
      <c r="C1813" s="84" t="s">
        <v>973</v>
      </c>
      <c r="D1813" s="84"/>
      <c r="E1813" s="84"/>
      <c r="F1813" s="84"/>
      <c r="G1813" s="84"/>
      <c r="H1813" s="84"/>
      <c r="I1813" s="67"/>
      <c r="J1813" s="78"/>
      <c r="K1813" s="65"/>
      <c r="L1813" s="67">
        <f>SUM(BC48:BC1797)</f>
        <v>0</v>
      </c>
    </row>
    <row r="1814" spans="1:12" ht="14.25" x14ac:dyDescent="0.2">
      <c r="A1814" s="78"/>
      <c r="B1814" s="83"/>
      <c r="C1814" s="84" t="s">
        <v>974</v>
      </c>
      <c r="D1814" s="84"/>
      <c r="E1814" s="84"/>
      <c r="F1814" s="84"/>
      <c r="G1814" s="84"/>
      <c r="H1814" s="84"/>
      <c r="I1814" s="67"/>
      <c r="J1814" s="78"/>
      <c r="K1814" s="65"/>
      <c r="L1814" s="67">
        <f>SUM(BB48:BB1797)</f>
        <v>190566.77999999997</v>
      </c>
    </row>
    <row r="1815" spans="1:12" ht="14.25" x14ac:dyDescent="0.2">
      <c r="A1815" s="78"/>
      <c r="B1815" s="83"/>
      <c r="C1815" s="84" t="s">
        <v>975</v>
      </c>
      <c r="D1815" s="84"/>
      <c r="E1815" s="84"/>
      <c r="F1815" s="84"/>
      <c r="G1815" s="84"/>
      <c r="H1815" s="84"/>
      <c r="I1815" s="67"/>
      <c r="J1815" s="78"/>
      <c r="K1815" s="65"/>
      <c r="L1815" s="67">
        <f>SUM(AR48:AR1797)+SUM(AT48:AT1797)+SUM(AV48:AV1797)</f>
        <v>1614436.53</v>
      </c>
    </row>
    <row r="1816" spans="1:12" ht="14.25" x14ac:dyDescent="0.2">
      <c r="A1816" s="78"/>
      <c r="B1816" s="83"/>
      <c r="C1816" s="84" t="s">
        <v>976</v>
      </c>
      <c r="D1816" s="84"/>
      <c r="E1816" s="84"/>
      <c r="F1816" s="84"/>
      <c r="G1816" s="84"/>
      <c r="H1816" s="84"/>
      <c r="I1816" s="67"/>
      <c r="J1816" s="78"/>
      <c r="K1816" s="65"/>
      <c r="L1816" s="67">
        <f>SUM(AZ48:AZ1797)</f>
        <v>1649224.3999999997</v>
      </c>
    </row>
    <row r="1817" spans="1:12" ht="14.25" x14ac:dyDescent="0.2">
      <c r="A1817" s="78"/>
      <c r="B1817" s="83"/>
      <c r="C1817" s="84" t="s">
        <v>977</v>
      </c>
      <c r="D1817" s="84"/>
      <c r="E1817" s="84"/>
      <c r="F1817" s="84"/>
      <c r="G1817" s="84"/>
      <c r="H1817" s="84"/>
      <c r="I1817" s="67"/>
      <c r="J1817" s="78"/>
      <c r="K1817" s="65"/>
      <c r="L1817" s="67">
        <f>SUM(BA48:BA1797)</f>
        <v>958067.49999999988</v>
      </c>
    </row>
    <row r="1818" spans="1:12" ht="14.25" hidden="1" x14ac:dyDescent="0.2">
      <c r="A1818" s="78"/>
      <c r="B1818" s="83"/>
      <c r="C1818" s="84" t="s">
        <v>1084</v>
      </c>
      <c r="D1818" s="84"/>
      <c r="E1818" s="84"/>
      <c r="F1818" s="84"/>
      <c r="G1818" s="84"/>
      <c r="H1818" s="84"/>
      <c r="I1818" s="67"/>
      <c r="J1818" s="78"/>
      <c r="K1818" s="65"/>
      <c r="L1818" s="67">
        <f>L1820+L1821</f>
        <v>0</v>
      </c>
    </row>
    <row r="1819" spans="1:12" ht="14.25" hidden="1" x14ac:dyDescent="0.2">
      <c r="A1819" s="78"/>
      <c r="B1819" s="83"/>
      <c r="C1819" s="89" t="s">
        <v>965</v>
      </c>
      <c r="D1819" s="84"/>
      <c r="E1819" s="84"/>
      <c r="F1819" s="84"/>
      <c r="G1819" s="84"/>
      <c r="H1819" s="84"/>
      <c r="I1819" s="67"/>
      <c r="J1819" s="78"/>
      <c r="K1819" s="65"/>
      <c r="L1819" s="67"/>
    </row>
    <row r="1820" spans="1:12" ht="14.25" hidden="1" x14ac:dyDescent="0.2">
      <c r="A1820" s="78"/>
      <c r="B1820" s="83"/>
      <c r="C1820" s="84" t="s">
        <v>979</v>
      </c>
      <c r="D1820" s="84"/>
      <c r="E1820" s="84"/>
      <c r="F1820" s="84"/>
      <c r="G1820" s="84"/>
      <c r="H1820" s="84"/>
      <c r="I1820" s="67"/>
      <c r="J1820" s="78"/>
      <c r="K1820" s="65"/>
      <c r="L1820" s="67">
        <f>SUM(BK48:BK1797)</f>
        <v>0</v>
      </c>
    </row>
    <row r="1821" spans="1:12" ht="14.25" hidden="1" x14ac:dyDescent="0.2">
      <c r="A1821" s="78"/>
      <c r="B1821" s="83"/>
      <c r="C1821" s="84" t="s">
        <v>980</v>
      </c>
      <c r="D1821" s="84"/>
      <c r="E1821" s="84"/>
      <c r="F1821" s="84"/>
      <c r="G1821" s="84"/>
      <c r="H1821" s="84"/>
      <c r="I1821" s="67"/>
      <c r="J1821" s="78"/>
      <c r="K1821" s="65"/>
      <c r="L1821" s="67">
        <f>SUM(BD48:BD1797)</f>
        <v>0</v>
      </c>
    </row>
    <row r="1822" spans="1:12" ht="14.25" hidden="1" x14ac:dyDescent="0.2">
      <c r="A1822" s="78"/>
      <c r="B1822" s="83"/>
      <c r="C1822" s="84" t="s">
        <v>1085</v>
      </c>
      <c r="D1822" s="84"/>
      <c r="E1822" s="84"/>
      <c r="F1822" s="84"/>
      <c r="G1822" s="84"/>
      <c r="H1822" s="84"/>
      <c r="I1822" s="67"/>
      <c r="J1822" s="78"/>
      <c r="K1822" s="65"/>
      <c r="L1822" s="67">
        <f>L1775</f>
        <v>0</v>
      </c>
    </row>
    <row r="1823" spans="1:12" ht="14.25" x14ac:dyDescent="0.2">
      <c r="A1823" s="78"/>
      <c r="B1823" s="83"/>
      <c r="C1823" s="87" t="s">
        <v>984</v>
      </c>
      <c r="D1823" s="84"/>
      <c r="E1823" s="84"/>
      <c r="F1823" s="84"/>
      <c r="G1823" s="84"/>
      <c r="H1823" s="84"/>
      <c r="I1823" s="67"/>
      <c r="J1823" s="78"/>
      <c r="K1823" s="65"/>
      <c r="L1823" s="67"/>
    </row>
    <row r="1824" spans="1:12" ht="14.25" hidden="1" x14ac:dyDescent="0.2">
      <c r="A1824" s="78"/>
      <c r="B1824" s="83"/>
      <c r="C1824" s="84" t="s">
        <v>985</v>
      </c>
      <c r="D1824" s="84"/>
      <c r="E1824" s="84"/>
      <c r="F1824" s="84"/>
      <c r="G1824" s="84"/>
      <c r="H1824" s="84"/>
      <c r="I1824" s="67"/>
      <c r="J1824" s="78"/>
      <c r="K1824" s="65"/>
      <c r="L1824" s="67">
        <f>SUM(AX48:AX1797)</f>
        <v>0</v>
      </c>
    </row>
    <row r="1825" spans="1:98" ht="14.25" hidden="1" x14ac:dyDescent="0.2">
      <c r="A1825" s="78"/>
      <c r="B1825" s="83"/>
      <c r="C1825" s="84" t="s">
        <v>986</v>
      </c>
      <c r="D1825" s="84"/>
      <c r="E1825" s="84"/>
      <c r="F1825" s="84"/>
      <c r="G1825" s="84"/>
      <c r="H1825" s="84"/>
      <c r="I1825" s="67"/>
      <c r="J1825" s="78"/>
      <c r="K1825" s="65"/>
      <c r="L1825" s="67">
        <f>SUM(AY48:AY1797)</f>
        <v>0</v>
      </c>
    </row>
    <row r="1826" spans="1:98" ht="14.25" x14ac:dyDescent="0.2">
      <c r="A1826" s="78"/>
      <c r="B1826" s="83"/>
      <c r="C1826" s="84" t="s">
        <v>987</v>
      </c>
      <c r="D1826" s="84"/>
      <c r="E1826" s="84"/>
      <c r="F1826" s="90"/>
      <c r="G1826" s="69">
        <f>Source!F564</f>
        <v>2501.1827549999998</v>
      </c>
      <c r="H1826" s="78"/>
      <c r="I1826" s="78"/>
      <c r="J1826" s="78"/>
      <c r="K1826" s="78"/>
      <c r="L1826" s="78"/>
    </row>
    <row r="1827" spans="1:98" ht="14.25" x14ac:dyDescent="0.2">
      <c r="A1827" s="78"/>
      <c r="B1827" s="83"/>
      <c r="C1827" s="84" t="s">
        <v>988</v>
      </c>
      <c r="D1827" s="84"/>
      <c r="E1827" s="84"/>
      <c r="F1827" s="90"/>
      <c r="G1827" s="69">
        <f>Source!F565</f>
        <v>900.11047499999995</v>
      </c>
      <c r="H1827" s="78"/>
      <c r="I1827" s="78"/>
      <c r="J1827" s="78"/>
      <c r="K1827" s="78"/>
      <c r="L1827" s="78"/>
    </row>
    <row r="1829" spans="1:98" ht="15" x14ac:dyDescent="0.25">
      <c r="C1829" s="107" t="str">
        <f>Source!H571</f>
        <v>материальные ресурсы, отсутствующие в ФРСН</v>
      </c>
      <c r="D1829" s="107"/>
      <c r="E1829" s="107"/>
      <c r="F1829" s="107"/>
      <c r="G1829" s="107"/>
      <c r="H1829" s="107"/>
      <c r="I1829" s="107"/>
      <c r="J1829" s="107"/>
      <c r="K1829" s="107"/>
      <c r="L1829" s="108">
        <f>IF(Source!Y571=0, "", Source!Y571)</f>
        <v>8778698.8800000008</v>
      </c>
    </row>
    <row r="1830" spans="1:98" ht="15" x14ac:dyDescent="0.25">
      <c r="C1830" s="107" t="str">
        <f>Source!H572</f>
        <v>в т.ч. по статьям затрат ОЗП,ЗПМ,НР и СП с учетом ИЦП на 2,3,4 кв.2024 г.и ИЦП на 2025 г.-1,0785</v>
      </c>
      <c r="D1830" s="107"/>
      <c r="E1830" s="107"/>
      <c r="F1830" s="107"/>
      <c r="G1830" s="107"/>
      <c r="H1830" s="107"/>
      <c r="I1830" s="107"/>
      <c r="J1830" s="107"/>
      <c r="K1830" s="107"/>
      <c r="L1830" s="108">
        <f>IF(Source!Y572=0, "", Source!Y572)</f>
        <v>4553134.1100000003</v>
      </c>
    </row>
    <row r="1831" spans="1:98" ht="15" x14ac:dyDescent="0.25">
      <c r="C1831" s="107" t="str">
        <f>Source!H573</f>
        <v>стоимость материалов ,учтенных расценками и взятых из ФРСН,ЭМиМ+перевозка с учетом УЦП на 2,3,4 кв 2024 г и ЦЦП на 2025 г. -1,0927</v>
      </c>
      <c r="D1831" s="107"/>
      <c r="E1831" s="107"/>
      <c r="F1831" s="107"/>
      <c r="G1831" s="107"/>
      <c r="H1831" s="107"/>
      <c r="I1831" s="107"/>
      <c r="J1831" s="107"/>
      <c r="K1831" s="107"/>
      <c r="L1831" s="108">
        <f>IF(Source!Y573=0, "", Source!Y573)</f>
        <v>1984113.82</v>
      </c>
      <c r="CT1831" s="98" t="s">
        <v>578</v>
      </c>
    </row>
    <row r="1832" spans="1:98" ht="15" x14ac:dyDescent="0.25">
      <c r="C1832" s="107" t="str">
        <f>Source!H574</f>
        <v>стоимость материалов ,отсутсвующих в ФРСН с учетом ИЦП на 3,4 кв 2024 г. и ИЦП на 2025 г. -1,0634</v>
      </c>
      <c r="D1832" s="107"/>
      <c r="E1832" s="107"/>
      <c r="F1832" s="107"/>
      <c r="G1832" s="107"/>
      <c r="H1832" s="107"/>
      <c r="I1832" s="107"/>
      <c r="J1832" s="107"/>
      <c r="K1832" s="107"/>
      <c r="L1832" s="108">
        <f>IF(Source!Y574=0, "", Source!Y574)</f>
        <v>9335268.3900000006</v>
      </c>
    </row>
    <row r="1833" spans="1:98" ht="15" x14ac:dyDescent="0.25">
      <c r="C1833" s="107" t="str">
        <f>Source!H575</f>
        <v>итого стоимость работ и материалов с учетом ИЦП</v>
      </c>
      <c r="D1833" s="107"/>
      <c r="E1833" s="107"/>
      <c r="F1833" s="107"/>
      <c r="G1833" s="107"/>
      <c r="H1833" s="107"/>
      <c r="I1833" s="107"/>
      <c r="J1833" s="107"/>
      <c r="K1833" s="107"/>
      <c r="L1833" s="108">
        <f>IF(Source!Y575=0, "", Source!Y575)</f>
        <v>15872516.32</v>
      </c>
    </row>
    <row r="1834" spans="1:98" ht="15" x14ac:dyDescent="0.25">
      <c r="C1834" s="107" t="str">
        <f>Source!H576</f>
        <v>ндс 20 %</v>
      </c>
      <c r="D1834" s="107"/>
      <c r="E1834" s="107"/>
      <c r="F1834" s="107"/>
      <c r="G1834" s="107"/>
      <c r="H1834" s="107"/>
      <c r="I1834" s="107"/>
      <c r="J1834" s="107"/>
      <c r="K1834" s="107"/>
      <c r="L1834" s="108">
        <f>IF(Source!Y576=0, "", Source!Y576)</f>
        <v>3174503.26</v>
      </c>
    </row>
    <row r="1835" spans="1:98" ht="15" x14ac:dyDescent="0.25">
      <c r="C1835" s="107" t="str">
        <f>Source!H577</f>
        <v>итого</v>
      </c>
      <c r="D1835" s="107"/>
      <c r="E1835" s="107"/>
      <c r="F1835" s="107"/>
      <c r="G1835" s="107"/>
      <c r="H1835" s="107"/>
      <c r="I1835" s="107"/>
      <c r="J1835" s="107"/>
      <c r="K1835" s="107"/>
      <c r="L1835" s="108">
        <f>IF(Source!Y577=0, "", Source!Y577)</f>
        <v>19047019.579999998</v>
      </c>
    </row>
    <row r="1838" spans="1:98" ht="14.25" customHeight="1" x14ac:dyDescent="0.2">
      <c r="A1838" s="104" t="s">
        <v>1086</v>
      </c>
      <c r="B1838" s="104"/>
      <c r="C1838" s="105" t="str">
        <f>IF(Source!AC12&lt;&gt;"", Source!AC12," ")</f>
        <v xml:space="preserve"> </v>
      </c>
      <c r="D1838" s="39"/>
      <c r="E1838" s="39"/>
      <c r="F1838" s="39"/>
      <c r="G1838" s="39"/>
      <c r="H1838" s="15" t="str">
        <f>IF(Source!AB12&lt;&gt;"", Source!AB12," ")</f>
        <v>Кожуханцева Л.А.</v>
      </c>
      <c r="I1838" s="27"/>
      <c r="J1838" s="27"/>
      <c r="K1838" s="57"/>
      <c r="L1838" s="57"/>
    </row>
    <row r="1839" spans="1:98" ht="14.25" customHeight="1" x14ac:dyDescent="0.2">
      <c r="A1839" s="23"/>
      <c r="B1839" s="23"/>
      <c r="C1839" s="106" t="s">
        <v>1087</v>
      </c>
      <c r="D1839" s="106"/>
      <c r="E1839" s="106"/>
      <c r="F1839" s="106"/>
      <c r="G1839" s="106"/>
      <c r="H1839" s="27"/>
      <c r="I1839" s="27"/>
      <c r="J1839" s="27"/>
      <c r="K1839" s="57"/>
      <c r="L1839" s="57"/>
    </row>
    <row r="1840" spans="1:98" ht="14.25" customHeight="1" x14ac:dyDescent="0.2">
      <c r="A1840" s="23"/>
      <c r="B1840" s="23"/>
      <c r="C1840" s="23"/>
      <c r="D1840" s="23"/>
      <c r="E1840" s="23"/>
      <c r="F1840" s="23"/>
      <c r="G1840" s="23"/>
      <c r="H1840" s="27"/>
      <c r="I1840" s="27"/>
      <c r="J1840" s="27"/>
      <c r="K1840" s="57"/>
      <c r="L1840" s="57"/>
    </row>
    <row r="1841" spans="1:12" ht="14.25" customHeight="1" x14ac:dyDescent="0.2">
      <c r="A1841" s="104" t="s">
        <v>1088</v>
      </c>
      <c r="B1841" s="104"/>
      <c r="C1841" s="105" t="s">
        <v>1090</v>
      </c>
      <c r="D1841" s="39"/>
      <c r="E1841" s="39"/>
      <c r="F1841" s="39"/>
      <c r="G1841" s="39"/>
      <c r="H1841" s="15" t="s">
        <v>1091</v>
      </c>
      <c r="I1841" s="27"/>
      <c r="J1841" s="27"/>
      <c r="K1841" s="57"/>
      <c r="L1841" s="57"/>
    </row>
    <row r="1842" spans="1:12" ht="14.25" customHeight="1" x14ac:dyDescent="0.2">
      <c r="A1842" s="23"/>
      <c r="B1842" s="23"/>
      <c r="C1842" s="106" t="s">
        <v>1087</v>
      </c>
      <c r="D1842" s="106"/>
      <c r="E1842" s="106"/>
      <c r="F1842" s="106"/>
      <c r="G1842" s="106"/>
      <c r="H1842" s="27"/>
      <c r="I1842" s="27"/>
      <c r="J1842" s="27"/>
      <c r="K1842" s="57"/>
      <c r="L1842" s="57"/>
    </row>
  </sheetData>
  <mergeCells count="1032">
    <mergeCell ref="C1839:G1839"/>
    <mergeCell ref="A1841:B1841"/>
    <mergeCell ref="C1842:G1842"/>
    <mergeCell ref="C1831:K1831"/>
    <mergeCell ref="C1832:K1832"/>
    <mergeCell ref="C1833:K1833"/>
    <mergeCell ref="C1834:K1834"/>
    <mergeCell ref="C1835:K1835"/>
    <mergeCell ref="A1838:B1838"/>
    <mergeCell ref="C1824:H1824"/>
    <mergeCell ref="C1825:H1825"/>
    <mergeCell ref="C1826:F1826"/>
    <mergeCell ref="C1827:F1827"/>
    <mergeCell ref="C1829:K1829"/>
    <mergeCell ref="C1830:K1830"/>
    <mergeCell ref="C1818:H1818"/>
    <mergeCell ref="C1819:H1819"/>
    <mergeCell ref="C1820:H1820"/>
    <mergeCell ref="C1821:H1821"/>
    <mergeCell ref="C1822:H1822"/>
    <mergeCell ref="C1823:H1823"/>
    <mergeCell ref="C1812:H1812"/>
    <mergeCell ref="C1813:H1813"/>
    <mergeCell ref="C1814:H1814"/>
    <mergeCell ref="C1815:H1815"/>
    <mergeCell ref="C1816:H1816"/>
    <mergeCell ref="C1817:H1817"/>
    <mergeCell ref="C1806:H1806"/>
    <mergeCell ref="C1807:H1807"/>
    <mergeCell ref="C1808:H1808"/>
    <mergeCell ref="C1809:H1809"/>
    <mergeCell ref="C1810:H1810"/>
    <mergeCell ref="C1811:H1811"/>
    <mergeCell ref="C1800:H1800"/>
    <mergeCell ref="C1801:H1801"/>
    <mergeCell ref="C1802:H1802"/>
    <mergeCell ref="C1803:H1803"/>
    <mergeCell ref="C1804:H1804"/>
    <mergeCell ref="C1805:H1805"/>
    <mergeCell ref="C1793:H1793"/>
    <mergeCell ref="C1794:H1794"/>
    <mergeCell ref="C1795:H1795"/>
    <mergeCell ref="C1796:H1796"/>
    <mergeCell ref="C1797:H1797"/>
    <mergeCell ref="C1799:H1799"/>
    <mergeCell ref="C1787:H1787"/>
    <mergeCell ref="C1788:H1788"/>
    <mergeCell ref="C1789:H1789"/>
    <mergeCell ref="C1790:H1790"/>
    <mergeCell ref="C1791:H1791"/>
    <mergeCell ref="C1792:H1792"/>
    <mergeCell ref="C1781:H1781"/>
    <mergeCell ref="C1782:H1782"/>
    <mergeCell ref="C1783:H1783"/>
    <mergeCell ref="C1784:H1784"/>
    <mergeCell ref="C1785:H1785"/>
    <mergeCell ref="C1786:H1786"/>
    <mergeCell ref="C1775:H1775"/>
    <mergeCell ref="C1776:H1776"/>
    <mergeCell ref="C1777:H1777"/>
    <mergeCell ref="C1778:H1778"/>
    <mergeCell ref="C1779:H1779"/>
    <mergeCell ref="C1780:H1780"/>
    <mergeCell ref="C1767:H1767"/>
    <mergeCell ref="C1768:H1768"/>
    <mergeCell ref="C1770:H1770"/>
    <mergeCell ref="C1771:H1771"/>
    <mergeCell ref="C1772:H1772"/>
    <mergeCell ref="C1773:H1773"/>
    <mergeCell ref="C1761:H1761"/>
    <mergeCell ref="C1762:H1762"/>
    <mergeCell ref="C1763:H1763"/>
    <mergeCell ref="C1764:H1764"/>
    <mergeCell ref="C1765:H1765"/>
    <mergeCell ref="C1766:H1766"/>
    <mergeCell ref="C1755:H1755"/>
    <mergeCell ref="C1756:H1756"/>
    <mergeCell ref="C1757:H1757"/>
    <mergeCell ref="C1758:H1758"/>
    <mergeCell ref="C1759:H1759"/>
    <mergeCell ref="C1760:H1760"/>
    <mergeCell ref="C1748:H1748"/>
    <mergeCell ref="C1750:H1750"/>
    <mergeCell ref="C1751:H1751"/>
    <mergeCell ref="C1752:H1752"/>
    <mergeCell ref="C1753:H1753"/>
    <mergeCell ref="C1754:H1754"/>
    <mergeCell ref="C1742:H1742"/>
    <mergeCell ref="C1743:H1743"/>
    <mergeCell ref="C1744:H1744"/>
    <mergeCell ref="C1745:H1745"/>
    <mergeCell ref="C1746:H1746"/>
    <mergeCell ref="C1747:H1747"/>
    <mergeCell ref="C1736:H1736"/>
    <mergeCell ref="C1737:H1737"/>
    <mergeCell ref="C1738:H1738"/>
    <mergeCell ref="C1739:H1739"/>
    <mergeCell ref="C1740:H1740"/>
    <mergeCell ref="C1741:H1741"/>
    <mergeCell ref="C1730:H1730"/>
    <mergeCell ref="C1731:H1731"/>
    <mergeCell ref="C1732:H1732"/>
    <mergeCell ref="C1733:H1733"/>
    <mergeCell ref="C1734:H1734"/>
    <mergeCell ref="C1735:H1735"/>
    <mergeCell ref="C1721:H1721"/>
    <mergeCell ref="C1722:H1722"/>
    <mergeCell ref="C1723:H1723"/>
    <mergeCell ref="C1724:F1724"/>
    <mergeCell ref="C1725:F1725"/>
    <mergeCell ref="C1728:H1728"/>
    <mergeCell ref="C1715:H1715"/>
    <mergeCell ref="C1716:H1716"/>
    <mergeCell ref="C1717:H1717"/>
    <mergeCell ref="C1718:H1718"/>
    <mergeCell ref="C1719:H1719"/>
    <mergeCell ref="C1720:H1720"/>
    <mergeCell ref="C1709:H1709"/>
    <mergeCell ref="C1710:H1710"/>
    <mergeCell ref="C1711:H1711"/>
    <mergeCell ref="C1712:H1712"/>
    <mergeCell ref="C1713:H1713"/>
    <mergeCell ref="C1714:H1714"/>
    <mergeCell ref="C1703:H1703"/>
    <mergeCell ref="C1704:H1704"/>
    <mergeCell ref="C1705:H1705"/>
    <mergeCell ref="C1706:H1706"/>
    <mergeCell ref="C1707:H1707"/>
    <mergeCell ref="C1708:H1708"/>
    <mergeCell ref="C1697:H1697"/>
    <mergeCell ref="C1698:H1698"/>
    <mergeCell ref="C1699:H1699"/>
    <mergeCell ref="C1700:H1700"/>
    <mergeCell ref="C1701:H1701"/>
    <mergeCell ref="C1702:H1702"/>
    <mergeCell ref="C1687:F1687"/>
    <mergeCell ref="C1688:F1688"/>
    <mergeCell ref="A1691:L1691"/>
    <mergeCell ref="C1695:H1695"/>
    <mergeCell ref="I1695:J1695"/>
    <mergeCell ref="K1695:L1695"/>
    <mergeCell ref="C1681:H1681"/>
    <mergeCell ref="C1682:H1682"/>
    <mergeCell ref="C1683:H1683"/>
    <mergeCell ref="C1684:H1684"/>
    <mergeCell ref="C1685:H1685"/>
    <mergeCell ref="C1686:H1686"/>
    <mergeCell ref="C1675:H1675"/>
    <mergeCell ref="C1676:H1676"/>
    <mergeCell ref="C1677:H1677"/>
    <mergeCell ref="C1678:H1678"/>
    <mergeCell ref="C1679:H1679"/>
    <mergeCell ref="C1680:H1680"/>
    <mergeCell ref="C1669:H1669"/>
    <mergeCell ref="C1670:H1670"/>
    <mergeCell ref="C1671:H1671"/>
    <mergeCell ref="C1672:H1672"/>
    <mergeCell ref="C1673:H1673"/>
    <mergeCell ref="C1674:H1674"/>
    <mergeCell ref="C1663:H1663"/>
    <mergeCell ref="C1664:H1664"/>
    <mergeCell ref="C1665:H1665"/>
    <mergeCell ref="C1666:H1666"/>
    <mergeCell ref="C1667:H1667"/>
    <mergeCell ref="C1668:H1668"/>
    <mergeCell ref="C1658:H1658"/>
    <mergeCell ref="I1658:J1658"/>
    <mergeCell ref="K1658:L1658"/>
    <mergeCell ref="C1660:H1660"/>
    <mergeCell ref="C1661:H1661"/>
    <mergeCell ref="C1662:H1662"/>
    <mergeCell ref="C1649:H1649"/>
    <mergeCell ref="C1650:H1650"/>
    <mergeCell ref="C1651:H1651"/>
    <mergeCell ref="C1652:F1652"/>
    <mergeCell ref="C1653:F1653"/>
    <mergeCell ref="A1656:L1656"/>
    <mergeCell ref="C1643:H1643"/>
    <mergeCell ref="C1644:H1644"/>
    <mergeCell ref="C1645:H1645"/>
    <mergeCell ref="C1646:H1646"/>
    <mergeCell ref="C1647:H1647"/>
    <mergeCell ref="C1648:H1648"/>
    <mergeCell ref="C1637:H1637"/>
    <mergeCell ref="C1638:H1638"/>
    <mergeCell ref="C1639:H1639"/>
    <mergeCell ref="C1640:H1640"/>
    <mergeCell ref="C1641:H1641"/>
    <mergeCell ref="C1642:H1642"/>
    <mergeCell ref="C1631:H1631"/>
    <mergeCell ref="C1632:H1632"/>
    <mergeCell ref="C1633:H1633"/>
    <mergeCell ref="C1634:H1634"/>
    <mergeCell ref="C1635:H1635"/>
    <mergeCell ref="C1636:H1636"/>
    <mergeCell ref="C1625:H1625"/>
    <mergeCell ref="C1626:H1626"/>
    <mergeCell ref="C1627:H1627"/>
    <mergeCell ref="C1628:H1628"/>
    <mergeCell ref="C1629:H1629"/>
    <mergeCell ref="C1630:H1630"/>
    <mergeCell ref="C1621:H1621"/>
    <mergeCell ref="I1621:J1621"/>
    <mergeCell ref="K1621:L1621"/>
    <mergeCell ref="C1623:H1623"/>
    <mergeCell ref="I1623:J1623"/>
    <mergeCell ref="K1623:L1623"/>
    <mergeCell ref="C1612:H1612"/>
    <mergeCell ref="C1613:H1613"/>
    <mergeCell ref="C1614:H1614"/>
    <mergeCell ref="C1615:F1615"/>
    <mergeCell ref="C1616:F1616"/>
    <mergeCell ref="A1619:L1619"/>
    <mergeCell ref="C1606:H1606"/>
    <mergeCell ref="C1607:H1607"/>
    <mergeCell ref="C1608:H1608"/>
    <mergeCell ref="C1609:H1609"/>
    <mergeCell ref="C1610:H1610"/>
    <mergeCell ref="C1611:H1611"/>
    <mergeCell ref="C1600:H1600"/>
    <mergeCell ref="C1601:H1601"/>
    <mergeCell ref="C1602:H1602"/>
    <mergeCell ref="C1603:H1603"/>
    <mergeCell ref="C1604:H1604"/>
    <mergeCell ref="C1605:H1605"/>
    <mergeCell ref="C1594:H1594"/>
    <mergeCell ref="C1595:H1595"/>
    <mergeCell ref="C1596:H1596"/>
    <mergeCell ref="C1597:H1597"/>
    <mergeCell ref="C1598:H1598"/>
    <mergeCell ref="C1599:H1599"/>
    <mergeCell ref="C1588:H1588"/>
    <mergeCell ref="C1589:H1589"/>
    <mergeCell ref="C1590:H1590"/>
    <mergeCell ref="C1591:H1591"/>
    <mergeCell ref="C1592:H1592"/>
    <mergeCell ref="C1593:H1593"/>
    <mergeCell ref="C1576:H1576"/>
    <mergeCell ref="I1576:J1576"/>
    <mergeCell ref="K1576:L1576"/>
    <mergeCell ref="C1586:H1586"/>
    <mergeCell ref="I1586:J1586"/>
    <mergeCell ref="K1586:L1586"/>
    <mergeCell ref="C1572:H1572"/>
    <mergeCell ref="I1572:J1572"/>
    <mergeCell ref="K1572:L1572"/>
    <mergeCell ref="C1574:H1574"/>
    <mergeCell ref="I1574:J1574"/>
    <mergeCell ref="K1574:L1574"/>
    <mergeCell ref="C1552:H1552"/>
    <mergeCell ref="I1552:J1552"/>
    <mergeCell ref="K1552:L1552"/>
    <mergeCell ref="C1554:H1554"/>
    <mergeCell ref="I1554:J1554"/>
    <mergeCell ref="K1554:L1554"/>
    <mergeCell ref="C1524:F1524"/>
    <mergeCell ref="C1525:F1525"/>
    <mergeCell ref="A1528:L1528"/>
    <mergeCell ref="C1538:H1538"/>
    <mergeCell ref="I1538:J1538"/>
    <mergeCell ref="K1538:L1538"/>
    <mergeCell ref="C1518:H1518"/>
    <mergeCell ref="C1519:H1519"/>
    <mergeCell ref="C1520:H1520"/>
    <mergeCell ref="C1521:H1521"/>
    <mergeCell ref="C1522:H1522"/>
    <mergeCell ref="C1523:H1523"/>
    <mergeCell ref="C1512:H1512"/>
    <mergeCell ref="C1513:H1513"/>
    <mergeCell ref="C1514:H1514"/>
    <mergeCell ref="C1515:H1515"/>
    <mergeCell ref="C1516:H1516"/>
    <mergeCell ref="C1517:H1517"/>
    <mergeCell ref="C1506:H1506"/>
    <mergeCell ref="C1507:H1507"/>
    <mergeCell ref="C1508:H1508"/>
    <mergeCell ref="C1509:H1509"/>
    <mergeCell ref="C1510:H1510"/>
    <mergeCell ref="C1511:H1511"/>
    <mergeCell ref="C1500:H1500"/>
    <mergeCell ref="C1501:H1501"/>
    <mergeCell ref="C1502:H1502"/>
    <mergeCell ref="C1503:H1503"/>
    <mergeCell ref="C1504:H1504"/>
    <mergeCell ref="C1505:H1505"/>
    <mergeCell ref="C1495:H1495"/>
    <mergeCell ref="I1495:J1495"/>
    <mergeCell ref="K1495:L1495"/>
    <mergeCell ref="C1497:H1497"/>
    <mergeCell ref="C1498:H1498"/>
    <mergeCell ref="C1499:H1499"/>
    <mergeCell ref="C1471:H1471"/>
    <mergeCell ref="I1471:J1471"/>
    <mergeCell ref="K1471:L1471"/>
    <mergeCell ref="C1492:H1492"/>
    <mergeCell ref="I1492:J1492"/>
    <mergeCell ref="K1492:L1492"/>
    <mergeCell ref="C1447:H1447"/>
    <mergeCell ref="I1447:J1447"/>
    <mergeCell ref="K1447:L1447"/>
    <mergeCell ref="C1468:H1468"/>
    <mergeCell ref="I1468:J1468"/>
    <mergeCell ref="K1468:L1468"/>
    <mergeCell ref="C1427:H1427"/>
    <mergeCell ref="I1427:J1427"/>
    <mergeCell ref="K1427:L1427"/>
    <mergeCell ref="C1437:H1437"/>
    <mergeCell ref="I1437:J1437"/>
    <mergeCell ref="K1437:L1437"/>
    <mergeCell ref="C1423:H1423"/>
    <mergeCell ref="I1423:J1423"/>
    <mergeCell ref="K1423:L1423"/>
    <mergeCell ref="C1425:H1425"/>
    <mergeCell ref="I1425:J1425"/>
    <mergeCell ref="K1425:L1425"/>
    <mergeCell ref="C1419:H1419"/>
    <mergeCell ref="I1419:J1419"/>
    <mergeCell ref="K1419:L1419"/>
    <mergeCell ref="C1421:H1421"/>
    <mergeCell ref="I1421:J1421"/>
    <mergeCell ref="K1421:L1421"/>
    <mergeCell ref="C1399:H1399"/>
    <mergeCell ref="I1399:J1399"/>
    <mergeCell ref="K1399:L1399"/>
    <mergeCell ref="C1401:H1401"/>
    <mergeCell ref="I1401:J1401"/>
    <mergeCell ref="K1401:L1401"/>
    <mergeCell ref="C1395:H1395"/>
    <mergeCell ref="I1395:J1395"/>
    <mergeCell ref="K1395:L1395"/>
    <mergeCell ref="C1397:H1397"/>
    <mergeCell ref="I1397:J1397"/>
    <mergeCell ref="K1397:L1397"/>
    <mergeCell ref="C1376:H1376"/>
    <mergeCell ref="I1376:J1376"/>
    <mergeCell ref="K1376:L1376"/>
    <mergeCell ref="C1393:H1393"/>
    <mergeCell ref="I1393:J1393"/>
    <mergeCell ref="K1393:L1393"/>
    <mergeCell ref="C1359:H1359"/>
    <mergeCell ref="I1359:J1359"/>
    <mergeCell ref="K1359:L1359"/>
    <mergeCell ref="C1374:H1374"/>
    <mergeCell ref="I1374:J1374"/>
    <mergeCell ref="K1374:L1374"/>
    <mergeCell ref="C1343:H1343"/>
    <mergeCell ref="I1343:J1343"/>
    <mergeCell ref="K1343:L1343"/>
    <mergeCell ref="C1357:H1357"/>
    <mergeCell ref="I1357:J1357"/>
    <mergeCell ref="K1357:L1357"/>
    <mergeCell ref="C1319:F1319"/>
    <mergeCell ref="C1320:F1320"/>
    <mergeCell ref="A1323:L1323"/>
    <mergeCell ref="C1333:H1333"/>
    <mergeCell ref="I1333:J1333"/>
    <mergeCell ref="K1333:L1333"/>
    <mergeCell ref="C1313:H1313"/>
    <mergeCell ref="C1314:H1314"/>
    <mergeCell ref="C1315:H1315"/>
    <mergeCell ref="C1316:H1316"/>
    <mergeCell ref="C1317:H1317"/>
    <mergeCell ref="C1318:H1318"/>
    <mergeCell ref="C1307:H1307"/>
    <mergeCell ref="C1308:H1308"/>
    <mergeCell ref="C1309:H1309"/>
    <mergeCell ref="C1310:H1310"/>
    <mergeCell ref="C1311:H1311"/>
    <mergeCell ref="C1312:H1312"/>
    <mergeCell ref="C1301:H1301"/>
    <mergeCell ref="C1302:H1302"/>
    <mergeCell ref="C1303:H1303"/>
    <mergeCell ref="C1304:H1304"/>
    <mergeCell ref="C1305:H1305"/>
    <mergeCell ref="C1306:H1306"/>
    <mergeCell ref="C1295:H1295"/>
    <mergeCell ref="C1296:H1296"/>
    <mergeCell ref="C1297:H1297"/>
    <mergeCell ref="C1298:H1298"/>
    <mergeCell ref="C1299:H1299"/>
    <mergeCell ref="C1300:H1300"/>
    <mergeCell ref="C1290:H1290"/>
    <mergeCell ref="I1290:J1290"/>
    <mergeCell ref="K1290:L1290"/>
    <mergeCell ref="C1292:H1292"/>
    <mergeCell ref="C1293:H1293"/>
    <mergeCell ref="C1294:H1294"/>
    <mergeCell ref="C1286:H1286"/>
    <mergeCell ref="I1286:J1286"/>
    <mergeCell ref="K1286:L1286"/>
    <mergeCell ref="C1288:H1288"/>
    <mergeCell ref="I1288:J1288"/>
    <mergeCell ref="K1288:L1288"/>
    <mergeCell ref="C1282:H1282"/>
    <mergeCell ref="I1282:J1282"/>
    <mergeCell ref="K1282:L1282"/>
    <mergeCell ref="C1284:H1284"/>
    <mergeCell ref="I1284:J1284"/>
    <mergeCell ref="K1284:L1284"/>
    <mergeCell ref="C1255:H1255"/>
    <mergeCell ref="I1255:J1255"/>
    <mergeCell ref="K1255:L1255"/>
    <mergeCell ref="C1280:H1280"/>
    <mergeCell ref="I1280:J1280"/>
    <mergeCell ref="K1280:L1280"/>
    <mergeCell ref="C1228:H1228"/>
    <mergeCell ref="I1228:J1228"/>
    <mergeCell ref="K1228:L1228"/>
    <mergeCell ref="C1253:H1253"/>
    <mergeCell ref="I1253:J1253"/>
    <mergeCell ref="K1253:L1253"/>
    <mergeCell ref="C1202:H1202"/>
    <mergeCell ref="I1202:J1202"/>
    <mergeCell ref="K1202:L1202"/>
    <mergeCell ref="C1226:H1226"/>
    <mergeCell ref="I1226:J1226"/>
    <mergeCell ref="K1226:L1226"/>
    <mergeCell ref="C1198:H1198"/>
    <mergeCell ref="I1198:J1198"/>
    <mergeCell ref="K1198:L1198"/>
    <mergeCell ref="C1200:H1200"/>
    <mergeCell ref="I1200:J1200"/>
    <mergeCell ref="K1200:L1200"/>
    <mergeCell ref="C1194:H1194"/>
    <mergeCell ref="I1194:J1194"/>
    <mergeCell ref="K1194:L1194"/>
    <mergeCell ref="C1196:H1196"/>
    <mergeCell ref="I1196:J1196"/>
    <mergeCell ref="K1196:L1196"/>
    <mergeCell ref="C1190:H1190"/>
    <mergeCell ref="I1190:J1190"/>
    <mergeCell ref="K1190:L1190"/>
    <mergeCell ref="C1192:H1192"/>
    <mergeCell ref="I1192:J1192"/>
    <mergeCell ref="K1192:L1192"/>
    <mergeCell ref="C1186:H1186"/>
    <mergeCell ref="I1186:J1186"/>
    <mergeCell ref="K1186:L1186"/>
    <mergeCell ref="C1188:H1188"/>
    <mergeCell ref="I1188:J1188"/>
    <mergeCell ref="K1188:L1188"/>
    <mergeCell ref="C1182:H1182"/>
    <mergeCell ref="I1182:J1182"/>
    <mergeCell ref="K1182:L1182"/>
    <mergeCell ref="C1184:H1184"/>
    <mergeCell ref="I1184:J1184"/>
    <mergeCell ref="K1184:L1184"/>
    <mergeCell ref="C1178:H1178"/>
    <mergeCell ref="I1178:J1178"/>
    <mergeCell ref="K1178:L1178"/>
    <mergeCell ref="C1180:H1180"/>
    <mergeCell ref="I1180:J1180"/>
    <mergeCell ref="K1180:L1180"/>
    <mergeCell ref="C1174:H1174"/>
    <mergeCell ref="I1174:J1174"/>
    <mergeCell ref="K1174:L1174"/>
    <mergeCell ref="C1176:H1176"/>
    <mergeCell ref="I1176:J1176"/>
    <mergeCell ref="K1176:L1176"/>
    <mergeCell ref="C1170:H1170"/>
    <mergeCell ref="I1170:J1170"/>
    <mergeCell ref="K1170:L1170"/>
    <mergeCell ref="C1172:H1172"/>
    <mergeCell ref="I1172:J1172"/>
    <mergeCell ref="K1172:L1172"/>
    <mergeCell ref="C1166:H1166"/>
    <mergeCell ref="I1166:J1166"/>
    <mergeCell ref="K1166:L1166"/>
    <mergeCell ref="C1168:H1168"/>
    <mergeCell ref="I1168:J1168"/>
    <mergeCell ref="K1168:L1168"/>
    <mergeCell ref="C1162:H1162"/>
    <mergeCell ref="I1162:J1162"/>
    <mergeCell ref="K1162:L1162"/>
    <mergeCell ref="C1164:H1164"/>
    <mergeCell ref="I1164:J1164"/>
    <mergeCell ref="K1164:L1164"/>
    <mergeCell ref="C1158:H1158"/>
    <mergeCell ref="I1158:J1158"/>
    <mergeCell ref="K1158:L1158"/>
    <mergeCell ref="C1160:H1160"/>
    <mergeCell ref="I1160:J1160"/>
    <mergeCell ref="K1160:L1160"/>
    <mergeCell ref="C1154:H1154"/>
    <mergeCell ref="I1154:J1154"/>
    <mergeCell ref="K1154:L1154"/>
    <mergeCell ref="C1156:H1156"/>
    <mergeCell ref="I1156:J1156"/>
    <mergeCell ref="K1156:L1156"/>
    <mergeCell ref="C1138:H1138"/>
    <mergeCell ref="I1138:J1138"/>
    <mergeCell ref="K1138:L1138"/>
    <mergeCell ref="C1152:H1152"/>
    <mergeCell ref="I1152:J1152"/>
    <mergeCell ref="K1152:L1152"/>
    <mergeCell ref="C1122:H1122"/>
    <mergeCell ref="I1122:J1122"/>
    <mergeCell ref="K1122:L1122"/>
    <mergeCell ref="C1136:H1136"/>
    <mergeCell ref="I1136:J1136"/>
    <mergeCell ref="K1136:L1136"/>
    <mergeCell ref="C1118:H1118"/>
    <mergeCell ref="I1118:J1118"/>
    <mergeCell ref="K1118:L1118"/>
    <mergeCell ref="C1120:H1120"/>
    <mergeCell ref="I1120:J1120"/>
    <mergeCell ref="K1120:L1120"/>
    <mergeCell ref="C1114:H1114"/>
    <mergeCell ref="I1114:J1114"/>
    <mergeCell ref="K1114:L1114"/>
    <mergeCell ref="C1116:H1116"/>
    <mergeCell ref="I1116:J1116"/>
    <mergeCell ref="K1116:L1116"/>
    <mergeCell ref="C1110:H1110"/>
    <mergeCell ref="I1110:J1110"/>
    <mergeCell ref="K1110:L1110"/>
    <mergeCell ref="C1112:H1112"/>
    <mergeCell ref="I1112:J1112"/>
    <mergeCell ref="K1112:L1112"/>
    <mergeCell ref="C1077:H1077"/>
    <mergeCell ref="C1078:H1078"/>
    <mergeCell ref="C1079:H1079"/>
    <mergeCell ref="C1080:F1080"/>
    <mergeCell ref="C1081:F1081"/>
    <mergeCell ref="A1084:L1084"/>
    <mergeCell ref="C1071:H1071"/>
    <mergeCell ref="C1072:H1072"/>
    <mergeCell ref="C1073:H1073"/>
    <mergeCell ref="C1074:H1074"/>
    <mergeCell ref="C1075:H1075"/>
    <mergeCell ref="C1076:H1076"/>
    <mergeCell ref="C1065:H1065"/>
    <mergeCell ref="C1066:H1066"/>
    <mergeCell ref="C1067:H1067"/>
    <mergeCell ref="C1068:H1068"/>
    <mergeCell ref="C1069:H1069"/>
    <mergeCell ref="C1070:H1070"/>
    <mergeCell ref="C1059:H1059"/>
    <mergeCell ref="C1060:H1060"/>
    <mergeCell ref="C1061:H1061"/>
    <mergeCell ref="C1062:H1062"/>
    <mergeCell ref="C1063:H1063"/>
    <mergeCell ref="C1064:H1064"/>
    <mergeCell ref="C1053:H1053"/>
    <mergeCell ref="C1054:H1054"/>
    <mergeCell ref="C1055:H1055"/>
    <mergeCell ref="C1056:H1056"/>
    <mergeCell ref="C1057:H1057"/>
    <mergeCell ref="C1058:H1058"/>
    <mergeCell ref="C1049:H1049"/>
    <mergeCell ref="I1049:J1049"/>
    <mergeCell ref="K1049:L1049"/>
    <mergeCell ref="C1051:H1051"/>
    <mergeCell ref="I1051:J1051"/>
    <mergeCell ref="K1051:L1051"/>
    <mergeCell ref="C1045:H1045"/>
    <mergeCell ref="I1045:J1045"/>
    <mergeCell ref="K1045:L1045"/>
    <mergeCell ref="C1047:H1047"/>
    <mergeCell ref="I1047:J1047"/>
    <mergeCell ref="K1047:L1047"/>
    <mergeCell ref="C1026:H1026"/>
    <mergeCell ref="I1026:J1026"/>
    <mergeCell ref="K1026:L1026"/>
    <mergeCell ref="C1028:H1028"/>
    <mergeCell ref="I1028:J1028"/>
    <mergeCell ref="K1028:L1028"/>
    <mergeCell ref="C1022:H1022"/>
    <mergeCell ref="I1022:J1022"/>
    <mergeCell ref="K1022:L1022"/>
    <mergeCell ref="C1024:H1024"/>
    <mergeCell ref="I1024:J1024"/>
    <mergeCell ref="K1024:L1024"/>
    <mergeCell ref="C1018:H1018"/>
    <mergeCell ref="I1018:J1018"/>
    <mergeCell ref="K1018:L1018"/>
    <mergeCell ref="C1020:H1020"/>
    <mergeCell ref="I1020:J1020"/>
    <mergeCell ref="K1020:L1020"/>
    <mergeCell ref="C1014:H1014"/>
    <mergeCell ref="I1014:J1014"/>
    <mergeCell ref="K1014:L1014"/>
    <mergeCell ref="C1016:H1016"/>
    <mergeCell ref="I1016:J1016"/>
    <mergeCell ref="K1016:L1016"/>
    <mergeCell ref="C999:H999"/>
    <mergeCell ref="I999:J999"/>
    <mergeCell ref="K999:L999"/>
    <mergeCell ref="C1001:H1001"/>
    <mergeCell ref="I1001:J1001"/>
    <mergeCell ref="K1001:L1001"/>
    <mergeCell ref="C995:H995"/>
    <mergeCell ref="I995:J995"/>
    <mergeCell ref="K995:L995"/>
    <mergeCell ref="C997:H997"/>
    <mergeCell ref="I997:J997"/>
    <mergeCell ref="K997:L997"/>
    <mergeCell ref="C991:H991"/>
    <mergeCell ref="I991:J991"/>
    <mergeCell ref="K991:L991"/>
    <mergeCell ref="C993:H993"/>
    <mergeCell ref="I993:J993"/>
    <mergeCell ref="K993:L993"/>
    <mergeCell ref="C987:H987"/>
    <mergeCell ref="I987:J987"/>
    <mergeCell ref="K987:L987"/>
    <mergeCell ref="C989:H989"/>
    <mergeCell ref="I989:J989"/>
    <mergeCell ref="K989:L989"/>
    <mergeCell ref="C982:H982"/>
    <mergeCell ref="I982:J982"/>
    <mergeCell ref="K982:L982"/>
    <mergeCell ref="C985:H985"/>
    <mergeCell ref="I985:J985"/>
    <mergeCell ref="K985:L985"/>
    <mergeCell ref="C976:H976"/>
    <mergeCell ref="I976:J976"/>
    <mergeCell ref="K976:L976"/>
    <mergeCell ref="C979:H979"/>
    <mergeCell ref="I979:J979"/>
    <mergeCell ref="K979:L979"/>
    <mergeCell ref="C944:H944"/>
    <mergeCell ref="I944:J944"/>
    <mergeCell ref="K944:L944"/>
    <mergeCell ref="C946:H946"/>
    <mergeCell ref="I946:J946"/>
    <mergeCell ref="K946:L946"/>
    <mergeCell ref="C940:H940"/>
    <mergeCell ref="I940:J940"/>
    <mergeCell ref="K940:L940"/>
    <mergeCell ref="C942:H942"/>
    <mergeCell ref="I942:J942"/>
    <mergeCell ref="K942:L942"/>
    <mergeCell ref="C936:H936"/>
    <mergeCell ref="I936:J936"/>
    <mergeCell ref="K936:L936"/>
    <mergeCell ref="C938:H938"/>
    <mergeCell ref="I938:J938"/>
    <mergeCell ref="K938:L938"/>
    <mergeCell ref="C932:H932"/>
    <mergeCell ref="I932:J932"/>
    <mergeCell ref="K932:L932"/>
    <mergeCell ref="C934:H934"/>
    <mergeCell ref="I934:J934"/>
    <mergeCell ref="K934:L934"/>
    <mergeCell ref="C928:H928"/>
    <mergeCell ref="I928:J928"/>
    <mergeCell ref="K928:L928"/>
    <mergeCell ref="C930:H930"/>
    <mergeCell ref="I930:J930"/>
    <mergeCell ref="K930:L930"/>
    <mergeCell ref="C924:H924"/>
    <mergeCell ref="I924:J924"/>
    <mergeCell ref="K924:L924"/>
    <mergeCell ref="C926:H926"/>
    <mergeCell ref="I926:J926"/>
    <mergeCell ref="K926:L926"/>
    <mergeCell ref="C890:H890"/>
    <mergeCell ref="I890:J890"/>
    <mergeCell ref="K890:L890"/>
    <mergeCell ref="C921:H921"/>
    <mergeCell ref="I921:J921"/>
    <mergeCell ref="K921:L921"/>
    <mergeCell ref="C886:H886"/>
    <mergeCell ref="I886:J886"/>
    <mergeCell ref="K886:L886"/>
    <mergeCell ref="C888:H888"/>
    <mergeCell ref="I888:J888"/>
    <mergeCell ref="K888:L888"/>
    <mergeCell ref="C882:H882"/>
    <mergeCell ref="I882:J882"/>
    <mergeCell ref="K882:L882"/>
    <mergeCell ref="C884:H884"/>
    <mergeCell ref="I884:J884"/>
    <mergeCell ref="K884:L884"/>
    <mergeCell ref="C878:H878"/>
    <mergeCell ref="I878:J878"/>
    <mergeCell ref="K878:L878"/>
    <mergeCell ref="C880:H880"/>
    <mergeCell ref="I880:J880"/>
    <mergeCell ref="K880:L880"/>
    <mergeCell ref="C874:H874"/>
    <mergeCell ref="I874:J874"/>
    <mergeCell ref="K874:L874"/>
    <mergeCell ref="C876:H876"/>
    <mergeCell ref="I876:J876"/>
    <mergeCell ref="K876:L876"/>
    <mergeCell ref="C870:H870"/>
    <mergeCell ref="I870:J870"/>
    <mergeCell ref="K870:L870"/>
    <mergeCell ref="C872:H872"/>
    <mergeCell ref="I872:J872"/>
    <mergeCell ref="K872:L872"/>
    <mergeCell ref="C866:H866"/>
    <mergeCell ref="I866:J866"/>
    <mergeCell ref="K866:L866"/>
    <mergeCell ref="C868:H868"/>
    <mergeCell ref="I868:J868"/>
    <mergeCell ref="K868:L868"/>
    <mergeCell ref="C862:H862"/>
    <mergeCell ref="I862:J862"/>
    <mergeCell ref="K862:L862"/>
    <mergeCell ref="C864:H864"/>
    <mergeCell ref="I864:J864"/>
    <mergeCell ref="K864:L864"/>
    <mergeCell ref="C857:H857"/>
    <mergeCell ref="I857:J857"/>
    <mergeCell ref="K857:L857"/>
    <mergeCell ref="C860:H860"/>
    <mergeCell ref="I860:J860"/>
    <mergeCell ref="K860:L860"/>
    <mergeCell ref="C824:H824"/>
    <mergeCell ref="I824:J824"/>
    <mergeCell ref="K824:L824"/>
    <mergeCell ref="C826:H826"/>
    <mergeCell ref="I826:J826"/>
    <mergeCell ref="K826:L826"/>
    <mergeCell ref="C820:H820"/>
    <mergeCell ref="I820:J820"/>
    <mergeCell ref="K820:L820"/>
    <mergeCell ref="C822:H822"/>
    <mergeCell ref="I822:J822"/>
    <mergeCell ref="K822:L822"/>
    <mergeCell ref="C816:H816"/>
    <mergeCell ref="I816:J816"/>
    <mergeCell ref="K816:L816"/>
    <mergeCell ref="C818:H818"/>
    <mergeCell ref="I818:J818"/>
    <mergeCell ref="K818:L818"/>
    <mergeCell ref="C812:H812"/>
    <mergeCell ref="I812:J812"/>
    <mergeCell ref="K812:L812"/>
    <mergeCell ref="C814:H814"/>
    <mergeCell ref="I814:J814"/>
    <mergeCell ref="K814:L814"/>
    <mergeCell ref="C808:H808"/>
    <mergeCell ref="I808:J808"/>
    <mergeCell ref="K808:L808"/>
    <mergeCell ref="C810:H810"/>
    <mergeCell ref="I810:J810"/>
    <mergeCell ref="K810:L810"/>
    <mergeCell ref="C804:H804"/>
    <mergeCell ref="I804:J804"/>
    <mergeCell ref="K804:L804"/>
    <mergeCell ref="C806:H806"/>
    <mergeCell ref="I806:J806"/>
    <mergeCell ref="K806:L806"/>
    <mergeCell ref="C770:H770"/>
    <mergeCell ref="I770:J770"/>
    <mergeCell ref="K770:L770"/>
    <mergeCell ref="C801:H801"/>
    <mergeCell ref="I801:J801"/>
    <mergeCell ref="K801:L801"/>
    <mergeCell ref="C766:H766"/>
    <mergeCell ref="I766:J766"/>
    <mergeCell ref="K766:L766"/>
    <mergeCell ref="C768:H768"/>
    <mergeCell ref="I768:J768"/>
    <mergeCell ref="K768:L768"/>
    <mergeCell ref="C762:H762"/>
    <mergeCell ref="I762:J762"/>
    <mergeCell ref="K762:L762"/>
    <mergeCell ref="C764:H764"/>
    <mergeCell ref="I764:J764"/>
    <mergeCell ref="K764:L764"/>
    <mergeCell ref="C758:H758"/>
    <mergeCell ref="I758:J758"/>
    <mergeCell ref="K758:L758"/>
    <mergeCell ref="C760:H760"/>
    <mergeCell ref="I760:J760"/>
    <mergeCell ref="K760:L760"/>
    <mergeCell ref="C754:H754"/>
    <mergeCell ref="I754:J754"/>
    <mergeCell ref="K754:L754"/>
    <mergeCell ref="C756:H756"/>
    <mergeCell ref="I756:J756"/>
    <mergeCell ref="K756:L756"/>
    <mergeCell ref="C750:H750"/>
    <mergeCell ref="I750:J750"/>
    <mergeCell ref="K750:L750"/>
    <mergeCell ref="C752:H752"/>
    <mergeCell ref="I752:J752"/>
    <mergeCell ref="K752:L752"/>
    <mergeCell ref="C745:H745"/>
    <mergeCell ref="I745:J745"/>
    <mergeCell ref="K745:L745"/>
    <mergeCell ref="C748:H748"/>
    <mergeCell ref="I748:J748"/>
    <mergeCell ref="K748:L748"/>
    <mergeCell ref="C712:H712"/>
    <mergeCell ref="I712:J712"/>
    <mergeCell ref="K712:L712"/>
    <mergeCell ref="C714:H714"/>
    <mergeCell ref="I714:J714"/>
    <mergeCell ref="K714:L714"/>
    <mergeCell ref="C708:H708"/>
    <mergeCell ref="I708:J708"/>
    <mergeCell ref="K708:L708"/>
    <mergeCell ref="C710:H710"/>
    <mergeCell ref="I710:J710"/>
    <mergeCell ref="K710:L710"/>
    <mergeCell ref="C704:H704"/>
    <mergeCell ref="I704:J704"/>
    <mergeCell ref="K704:L704"/>
    <mergeCell ref="C706:H706"/>
    <mergeCell ref="I706:J706"/>
    <mergeCell ref="K706:L706"/>
    <mergeCell ref="C700:H700"/>
    <mergeCell ref="I700:J700"/>
    <mergeCell ref="K700:L700"/>
    <mergeCell ref="C702:H702"/>
    <mergeCell ref="I702:J702"/>
    <mergeCell ref="K702:L702"/>
    <mergeCell ref="C695:H695"/>
    <mergeCell ref="I695:J695"/>
    <mergeCell ref="K695:L695"/>
    <mergeCell ref="C698:H698"/>
    <mergeCell ref="I698:J698"/>
    <mergeCell ref="K698:L698"/>
    <mergeCell ref="C664:H664"/>
    <mergeCell ref="I664:J664"/>
    <mergeCell ref="K664:L664"/>
    <mergeCell ref="C666:H666"/>
    <mergeCell ref="I666:J666"/>
    <mergeCell ref="K666:L666"/>
    <mergeCell ref="C660:H660"/>
    <mergeCell ref="I660:J660"/>
    <mergeCell ref="K660:L660"/>
    <mergeCell ref="C662:H662"/>
    <mergeCell ref="I662:J662"/>
    <mergeCell ref="K662:L662"/>
    <mergeCell ref="C656:H656"/>
    <mergeCell ref="I656:J656"/>
    <mergeCell ref="K656:L656"/>
    <mergeCell ref="C658:H658"/>
    <mergeCell ref="I658:J658"/>
    <mergeCell ref="K658:L658"/>
    <mergeCell ref="C652:H652"/>
    <mergeCell ref="I652:J652"/>
    <mergeCell ref="K652:L652"/>
    <mergeCell ref="C654:H654"/>
    <mergeCell ref="I654:J654"/>
    <mergeCell ref="K654:L654"/>
    <mergeCell ref="C647:H647"/>
    <mergeCell ref="I647:J647"/>
    <mergeCell ref="K647:L647"/>
    <mergeCell ref="C650:H650"/>
    <mergeCell ref="I650:J650"/>
    <mergeCell ref="K650:L650"/>
    <mergeCell ref="C604:H604"/>
    <mergeCell ref="I604:J604"/>
    <mergeCell ref="K604:L604"/>
    <mergeCell ref="C618:H618"/>
    <mergeCell ref="I618:J618"/>
    <mergeCell ref="K618:L618"/>
    <mergeCell ref="C576:H576"/>
    <mergeCell ref="I576:J576"/>
    <mergeCell ref="K576:L576"/>
    <mergeCell ref="C590:H590"/>
    <mergeCell ref="I590:J590"/>
    <mergeCell ref="K590:L590"/>
    <mergeCell ref="C546:H546"/>
    <mergeCell ref="I546:J546"/>
    <mergeCell ref="K546:L546"/>
    <mergeCell ref="C562:H562"/>
    <mergeCell ref="I562:J562"/>
    <mergeCell ref="K562:L562"/>
    <mergeCell ref="C514:H514"/>
    <mergeCell ref="I514:J514"/>
    <mergeCell ref="K514:L514"/>
    <mergeCell ref="C530:H530"/>
    <mergeCell ref="I530:J530"/>
    <mergeCell ref="K530:L530"/>
    <mergeCell ref="C505:H505"/>
    <mergeCell ref="C506:H506"/>
    <mergeCell ref="C507:H507"/>
    <mergeCell ref="C508:F508"/>
    <mergeCell ref="C509:F509"/>
    <mergeCell ref="A512:L512"/>
    <mergeCell ref="C499:H499"/>
    <mergeCell ref="C500:H500"/>
    <mergeCell ref="C501:H501"/>
    <mergeCell ref="C502:H502"/>
    <mergeCell ref="C503:H503"/>
    <mergeCell ref="C504:H504"/>
    <mergeCell ref="C493:H493"/>
    <mergeCell ref="C494:H494"/>
    <mergeCell ref="C495:H495"/>
    <mergeCell ref="C496:H496"/>
    <mergeCell ref="C497:H497"/>
    <mergeCell ref="C498:H498"/>
    <mergeCell ref="C487:H487"/>
    <mergeCell ref="C488:H488"/>
    <mergeCell ref="C489:H489"/>
    <mergeCell ref="C490:H490"/>
    <mergeCell ref="C491:H491"/>
    <mergeCell ref="C492:H492"/>
    <mergeCell ref="C481:H481"/>
    <mergeCell ref="C482:H482"/>
    <mergeCell ref="C483:H483"/>
    <mergeCell ref="C484:H484"/>
    <mergeCell ref="C485:H485"/>
    <mergeCell ref="C486:H486"/>
    <mergeCell ref="C477:H477"/>
    <mergeCell ref="I477:J477"/>
    <mergeCell ref="K477:L477"/>
    <mergeCell ref="C479:H479"/>
    <mergeCell ref="I479:J479"/>
    <mergeCell ref="K479:L479"/>
    <mergeCell ref="C473:H473"/>
    <mergeCell ref="I473:J473"/>
    <mergeCell ref="K473:L473"/>
    <mergeCell ref="C475:H475"/>
    <mergeCell ref="I475:J475"/>
    <mergeCell ref="K475:L475"/>
    <mergeCell ref="C469:H469"/>
    <mergeCell ref="I469:J469"/>
    <mergeCell ref="K469:L469"/>
    <mergeCell ref="C471:H471"/>
    <mergeCell ref="I471:J471"/>
    <mergeCell ref="K471:L471"/>
    <mergeCell ref="C465:H465"/>
    <mergeCell ref="I465:J465"/>
    <mergeCell ref="K465:L465"/>
    <mergeCell ref="C467:H467"/>
    <mergeCell ref="I467:J467"/>
    <mergeCell ref="K467:L467"/>
    <mergeCell ref="C433:H433"/>
    <mergeCell ref="I433:J433"/>
    <mergeCell ref="K433:L433"/>
    <mergeCell ref="C449:H449"/>
    <mergeCell ref="I449:J449"/>
    <mergeCell ref="K449:L449"/>
    <mergeCell ref="C401:H401"/>
    <mergeCell ref="I401:J401"/>
    <mergeCell ref="K401:L401"/>
    <mergeCell ref="C417:H417"/>
    <mergeCell ref="I417:J417"/>
    <mergeCell ref="K417:L417"/>
    <mergeCell ref="C369:H369"/>
    <mergeCell ref="I369:J369"/>
    <mergeCell ref="K369:L369"/>
    <mergeCell ref="C385:H385"/>
    <mergeCell ref="I385:J385"/>
    <mergeCell ref="K385:L385"/>
    <mergeCell ref="C335:H335"/>
    <mergeCell ref="I335:J335"/>
    <mergeCell ref="K335:L335"/>
    <mergeCell ref="C352:H352"/>
    <mergeCell ref="I352:J352"/>
    <mergeCell ref="K352:L352"/>
    <mergeCell ref="C301:H301"/>
    <mergeCell ref="I301:J301"/>
    <mergeCell ref="K301:L301"/>
    <mergeCell ref="C318:H318"/>
    <mergeCell ref="I318:J318"/>
    <mergeCell ref="K318:L318"/>
    <mergeCell ref="C271:H271"/>
    <mergeCell ref="I271:J271"/>
    <mergeCell ref="K271:L271"/>
    <mergeCell ref="C286:H286"/>
    <mergeCell ref="I286:J286"/>
    <mergeCell ref="K286:L286"/>
    <mergeCell ref="C237:H237"/>
    <mergeCell ref="I237:J237"/>
    <mergeCell ref="K237:L237"/>
    <mergeCell ref="C254:H254"/>
    <mergeCell ref="I254:J254"/>
    <mergeCell ref="K254:L254"/>
    <mergeCell ref="C207:H207"/>
    <mergeCell ref="I207:J207"/>
    <mergeCell ref="K207:L207"/>
    <mergeCell ref="C222:H222"/>
    <mergeCell ref="I222:J222"/>
    <mergeCell ref="K222:L222"/>
    <mergeCell ref="C179:H179"/>
    <mergeCell ref="I179:J179"/>
    <mergeCell ref="K179:L179"/>
    <mergeCell ref="C193:H193"/>
    <mergeCell ref="I193:J193"/>
    <mergeCell ref="K193:L193"/>
    <mergeCell ref="C151:H151"/>
    <mergeCell ref="I151:J151"/>
    <mergeCell ref="K151:L151"/>
    <mergeCell ref="C165:H165"/>
    <mergeCell ref="I165:J165"/>
    <mergeCell ref="K165:L165"/>
    <mergeCell ref="C105:H105"/>
    <mergeCell ref="I105:J105"/>
    <mergeCell ref="K105:L105"/>
    <mergeCell ref="C128:H128"/>
    <mergeCell ref="I128:J128"/>
    <mergeCell ref="K128:L128"/>
    <mergeCell ref="A49:L49"/>
    <mergeCell ref="C64:H64"/>
    <mergeCell ref="I64:J64"/>
    <mergeCell ref="K64:L64"/>
    <mergeCell ref="C79:H79"/>
    <mergeCell ref="I79:J79"/>
    <mergeCell ref="K79:L79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A20:L20"/>
    <mergeCell ref="A21:L21"/>
    <mergeCell ref="A23:L23"/>
    <mergeCell ref="C29:L29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56"/>
  <sheetViews>
    <sheetView workbookViewId="0">
      <selection activeCell="L20" sqref="L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650</v>
      </c>
      <c r="C12" s="1">
        <v>0</v>
      </c>
      <c r="D12" s="1">
        <f>ROW(A579)</f>
        <v>579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857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B579</f>
        <v>650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3 Ремонт ВЛ-10 кВ ф.14  ПС-244 Каширский РЭС (СПРЭС)</v>
      </c>
      <c r="H18" s="2"/>
      <c r="I18" s="2"/>
      <c r="J18" s="2"/>
      <c r="K18" s="2"/>
      <c r="L18" s="2"/>
      <c r="M18" s="2"/>
      <c r="N18" s="2"/>
      <c r="O18" s="2">
        <f t="shared" ref="O18:AT18" si="1">O579</f>
        <v>11846227.359999999</v>
      </c>
      <c r="P18" s="2">
        <f t="shared" si="1"/>
        <v>9286941.4600000009</v>
      </c>
      <c r="Q18" s="2">
        <f t="shared" si="1"/>
        <v>944849.37</v>
      </c>
      <c r="R18" s="2">
        <f t="shared" si="1"/>
        <v>468313.78</v>
      </c>
      <c r="S18" s="2">
        <f t="shared" si="1"/>
        <v>1146122.75</v>
      </c>
      <c r="T18" s="2">
        <f t="shared" si="1"/>
        <v>0</v>
      </c>
      <c r="U18" s="2">
        <f t="shared" si="1"/>
        <v>2501.1827550000003</v>
      </c>
      <c r="V18" s="2">
        <f t="shared" si="1"/>
        <v>900.11047500000006</v>
      </c>
      <c r="W18" s="2">
        <f t="shared" si="1"/>
        <v>0</v>
      </c>
      <c r="X18" s="2">
        <f t="shared" si="1"/>
        <v>1649224.4</v>
      </c>
      <c r="Y18" s="2">
        <f t="shared" si="1"/>
        <v>958067.5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14644086.039999999</v>
      </c>
      <c r="AS18" s="2">
        <f t="shared" si="1"/>
        <v>14511696.25</v>
      </c>
      <c r="AT18" s="2">
        <f t="shared" si="1"/>
        <v>132389.79</v>
      </c>
      <c r="AU18" s="2">
        <f t="shared" ref="AU18:BZ18" si="2">AU579</f>
        <v>0</v>
      </c>
      <c r="AV18" s="2">
        <f t="shared" si="2"/>
        <v>9286941.4600000009</v>
      </c>
      <c r="AW18" s="2">
        <f t="shared" si="2"/>
        <v>9286941.4600000009</v>
      </c>
      <c r="AX18" s="2">
        <f t="shared" si="2"/>
        <v>0</v>
      </c>
      <c r="AY18" s="2">
        <f t="shared" si="2"/>
        <v>9286941.4600000009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190566.78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CA579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DG579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EM579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FS579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ROW(A542)</f>
        <v>542</v>
      </c>
      <c r="E20" s="1"/>
      <c r="F20" s="1" t="s">
        <v>3</v>
      </c>
      <c r="G20" s="1"/>
      <c r="H20" s="1" t="s">
        <v>3</v>
      </c>
      <c r="I20" s="1">
        <v>0</v>
      </c>
      <c r="J20" s="1" t="s">
        <v>3</v>
      </c>
      <c r="K20" s="1">
        <v>0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B542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O542</f>
        <v>11846227.359999999</v>
      </c>
      <c r="P22" s="2">
        <f t="shared" si="8"/>
        <v>9286941.4600000009</v>
      </c>
      <c r="Q22" s="2">
        <f t="shared" si="8"/>
        <v>944849.37</v>
      </c>
      <c r="R22" s="2">
        <f t="shared" si="8"/>
        <v>468313.78</v>
      </c>
      <c r="S22" s="2">
        <f t="shared" si="8"/>
        <v>1146122.75</v>
      </c>
      <c r="T22" s="2">
        <f t="shared" si="8"/>
        <v>0</v>
      </c>
      <c r="U22" s="2">
        <f t="shared" si="8"/>
        <v>2501.1827550000003</v>
      </c>
      <c r="V22" s="2">
        <f t="shared" si="8"/>
        <v>900.11047500000006</v>
      </c>
      <c r="W22" s="2">
        <f t="shared" si="8"/>
        <v>0</v>
      </c>
      <c r="X22" s="2">
        <f t="shared" si="8"/>
        <v>1649224.4</v>
      </c>
      <c r="Y22" s="2">
        <f t="shared" si="8"/>
        <v>958067.5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14644086.039999999</v>
      </c>
      <c r="AS22" s="2">
        <f t="shared" si="8"/>
        <v>14511696.25</v>
      </c>
      <c r="AT22" s="2">
        <f t="shared" si="8"/>
        <v>132389.79</v>
      </c>
      <c r="AU22" s="2">
        <f t="shared" ref="AU22:BZ22" si="9">AU542</f>
        <v>0</v>
      </c>
      <c r="AV22" s="2">
        <f t="shared" si="9"/>
        <v>9286941.4600000009</v>
      </c>
      <c r="AW22" s="2">
        <f t="shared" si="9"/>
        <v>9286941.4600000009</v>
      </c>
      <c r="AX22" s="2">
        <f t="shared" si="9"/>
        <v>0</v>
      </c>
      <c r="AY22" s="2">
        <f t="shared" si="9"/>
        <v>9286941.4600000009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190566.78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CA542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DG542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EM542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FS542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ROW(A61)</f>
        <v>61</v>
      </c>
      <c r="E24" s="1"/>
      <c r="F24" s="1"/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O61</f>
        <v>942255.82</v>
      </c>
      <c r="P26" s="2">
        <f t="shared" si="15"/>
        <v>0</v>
      </c>
      <c r="Q26" s="2">
        <f t="shared" si="15"/>
        <v>451276.09</v>
      </c>
      <c r="R26" s="2">
        <f t="shared" si="15"/>
        <v>215081.56</v>
      </c>
      <c r="S26" s="2">
        <f t="shared" si="15"/>
        <v>275898.17</v>
      </c>
      <c r="T26" s="2">
        <f t="shared" si="15"/>
        <v>0</v>
      </c>
      <c r="U26" s="2">
        <f t="shared" si="15"/>
        <v>640.70492000000002</v>
      </c>
      <c r="V26" s="2">
        <f t="shared" si="15"/>
        <v>406.54640000000001</v>
      </c>
      <c r="W26" s="2">
        <f t="shared" si="15"/>
        <v>0</v>
      </c>
      <c r="X26" s="2">
        <f t="shared" si="15"/>
        <v>505663.46</v>
      </c>
      <c r="Y26" s="2">
        <f t="shared" si="15"/>
        <v>294519.34000000003</v>
      </c>
      <c r="Z26" s="2">
        <f t="shared" si="15"/>
        <v>0</v>
      </c>
      <c r="AA26" s="2">
        <f t="shared" si="15"/>
        <v>0</v>
      </c>
      <c r="AB26" s="2">
        <f t="shared" si="15"/>
        <v>942255.82</v>
      </c>
      <c r="AC26" s="2">
        <f t="shared" si="15"/>
        <v>0</v>
      </c>
      <c r="AD26" s="2">
        <f t="shared" si="15"/>
        <v>451276.09</v>
      </c>
      <c r="AE26" s="2">
        <f t="shared" si="15"/>
        <v>215081.56</v>
      </c>
      <c r="AF26" s="2">
        <f t="shared" si="15"/>
        <v>275898.17</v>
      </c>
      <c r="AG26" s="2">
        <f t="shared" si="15"/>
        <v>0</v>
      </c>
      <c r="AH26" s="2">
        <f t="shared" si="15"/>
        <v>640.70492000000002</v>
      </c>
      <c r="AI26" s="2">
        <f t="shared" si="15"/>
        <v>406.54640000000001</v>
      </c>
      <c r="AJ26" s="2">
        <f t="shared" si="15"/>
        <v>0</v>
      </c>
      <c r="AK26" s="2">
        <f t="shared" si="15"/>
        <v>505663.46</v>
      </c>
      <c r="AL26" s="2">
        <f t="shared" si="15"/>
        <v>294519.34000000003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1877779.75</v>
      </c>
      <c r="AS26" s="2">
        <f t="shared" si="15"/>
        <v>1875863.27</v>
      </c>
      <c r="AT26" s="2">
        <f t="shared" si="15"/>
        <v>1916.48</v>
      </c>
      <c r="AU26" s="2">
        <f t="shared" ref="AU26:BZ26" si="16">AU61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135341.13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CA61</f>
        <v>1877779.75</v>
      </c>
      <c r="CB26" s="2">
        <f t="shared" si="17"/>
        <v>1875863.27</v>
      </c>
      <c r="CC26" s="2">
        <f t="shared" si="17"/>
        <v>1916.48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135341.13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17</v>
      </c>
      <c r="F28" t="s">
        <v>18</v>
      </c>
      <c r="G28" t="s">
        <v>19</v>
      </c>
      <c r="H28" t="s">
        <v>20</v>
      </c>
      <c r="I28">
        <v>103</v>
      </c>
      <c r="J28">
        <v>0</v>
      </c>
      <c r="K28">
        <v>103</v>
      </c>
      <c r="O28">
        <f t="shared" ref="O28:O52" si="21">ROUND(CP28,2)</f>
        <v>170027.76</v>
      </c>
      <c r="P28">
        <f>SUMIF(SmtRes!AQ1:'SmtRes'!AQ4,"=1",SmtRes!DF1:'SmtRes'!DF4)</f>
        <v>0</v>
      </c>
      <c r="Q28">
        <f>SUMIF(SmtRes!AQ1:'SmtRes'!AQ4,"=1",SmtRes!DG1:'SmtRes'!DG4)</f>
        <v>31031.760000000002</v>
      </c>
      <c r="R28">
        <f>SUMIF(SmtRes!AQ1:'SmtRes'!AQ4,"=1",SmtRes!DH1:'SmtRes'!DH4)</f>
        <v>32493.08</v>
      </c>
      <c r="S28">
        <f>SUMIF(SmtRes!AQ1:'SmtRes'!AQ4,"=1",SmtRes!DI1:'SmtRes'!DI4)</f>
        <v>106502.92</v>
      </c>
      <c r="T28">
        <f t="shared" ref="T28:T52" si="22">ROUND(CU28*I28,2)</f>
        <v>0</v>
      </c>
      <c r="U28">
        <f>SUMIF(SmtRes!AQ1:'SmtRes'!AQ4,"=1",SmtRes!CV1:'SmtRes'!CV4)</f>
        <v>250.90799999999999</v>
      </c>
      <c r="V28">
        <f>SUMIF(SmtRes!AQ1:'SmtRes'!AQ4,"=1",SmtRes!CW1:'SmtRes'!CW4)</f>
        <v>67.97999999999999</v>
      </c>
      <c r="W28">
        <f t="shared" ref="W28:W52" si="23">ROUND(CX28*I28,2)</f>
        <v>0</v>
      </c>
      <c r="X28">
        <f t="shared" ref="X28:X52" si="24">ROUND(CY28,2)</f>
        <v>143165.88</v>
      </c>
      <c r="Y28">
        <f t="shared" ref="Y28:Y52" si="25">ROUND(CZ28,2)</f>
        <v>83397.600000000006</v>
      </c>
      <c r="AA28">
        <v>334397161</v>
      </c>
      <c r="AB28">
        <f t="shared" ref="AB28:AB52" si="26">ROUND((AC28+AD28+AF28),6)</f>
        <v>1286.6071199999999</v>
      </c>
      <c r="AC28">
        <f t="shared" ref="AC28:AC52" si="27">ROUND((0),6)</f>
        <v>0</v>
      </c>
      <c r="AD28">
        <f>ROUND((((SUM(SmtRes!BR1:'SmtRes'!BR4))-(SUM(SmtRes!BS1:'SmtRes'!BS4)))+AE28),6)</f>
        <v>252.59819999999999</v>
      </c>
      <c r="AE28">
        <f>ROUND((SUM(SmtRes!BS1:'SmtRes'!BS4)),6)</f>
        <v>315.46679999999998</v>
      </c>
      <c r="AF28">
        <f>ROUND((SUM(SmtRes!BT1:'SmtRes'!BT4)),6)</f>
        <v>1034.00892</v>
      </c>
      <c r="AG28">
        <f t="shared" ref="AG28:AG52" si="28">ROUND((AP28),6)</f>
        <v>0</v>
      </c>
      <c r="AH28">
        <f>(SUM(SmtRes!BU1:'SmtRes'!BU4))</f>
        <v>2.4359999999999995</v>
      </c>
      <c r="AI28">
        <f>(SUM(SmtRes!BV1:'SmtRes'!BV4))</f>
        <v>0.66</v>
      </c>
      <c r="AJ28">
        <f t="shared" ref="AJ28:AJ52" si="29">(AS28)</f>
        <v>0</v>
      </c>
      <c r="AK28">
        <v>1335.0616</v>
      </c>
      <c r="AL28">
        <v>0</v>
      </c>
      <c r="AM28">
        <v>210.49850000000001</v>
      </c>
      <c r="AN28">
        <v>262.88900000000001</v>
      </c>
      <c r="AO28">
        <v>861.67409999999995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858</v>
      </c>
      <c r="CO28">
        <v>0</v>
      </c>
      <c r="CP28">
        <f t="shared" ref="CP28:CP52" si="30">(P28+Q28+S28+R28)</f>
        <v>170027.76</v>
      </c>
      <c r="CQ28">
        <f>SUMIF(SmtRes!AQ1:'SmtRes'!AQ4,"=1",SmtRes!AA1:'SmtRes'!AA4)</f>
        <v>0</v>
      </c>
      <c r="CR28">
        <f>SUMIF(SmtRes!AQ1:'SmtRes'!AQ4,"=1",SmtRes!AB1:'SmtRes'!AB4)</f>
        <v>981.58</v>
      </c>
      <c r="CS28">
        <f>SUMIF(SmtRes!AQ1:'SmtRes'!AQ4,"=1",SmtRes!AC1:'SmtRes'!AC4)</f>
        <v>955.96</v>
      </c>
      <c r="CT28">
        <f>SUMIF(SmtRes!AQ1:'SmtRes'!AQ4,"=1",SmtRes!AD1:'SmtRes'!AD4)</f>
        <v>424.47</v>
      </c>
      <c r="CU28">
        <f t="shared" ref="CU28:CU52" si="31">AG28</f>
        <v>0</v>
      </c>
      <c r="CV28">
        <f>SUMIF(SmtRes!AQ1:'SmtRes'!AQ4,"=1",SmtRes!BU1:'SmtRes'!BU4)</f>
        <v>2.4359999999999995</v>
      </c>
      <c r="CW28">
        <f>SUMIF(SmtRes!AQ1:'SmtRes'!AQ4,"=1",SmtRes!BV1:'SmtRes'!BV4)</f>
        <v>0.66</v>
      </c>
      <c r="CX28">
        <f t="shared" ref="CX28:CX52" si="32">AJ28</f>
        <v>0</v>
      </c>
      <c r="CY28">
        <f t="shared" ref="CY28:CY52" si="33">(((S28+R28)*AT28)/100)</f>
        <v>143165.88</v>
      </c>
      <c r="CZ28">
        <f t="shared" ref="CZ28:CZ52" si="34">(((S28+R28)*AU28)/100)</f>
        <v>83397.600000000006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293259713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26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f t="shared" ref="FR28:FR59" si="35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468098162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36">ROUND(IF(AND(BH28=3,BI28=3,FS28&lt;&gt;0),P28,0),2)</f>
        <v>0</v>
      </c>
      <c r="GM28">
        <f t="shared" ref="GM28:GM52" si="37">ROUND(O28+X28+Y28,2)+GX28</f>
        <v>396591.24</v>
      </c>
      <c r="GN28">
        <f t="shared" ref="GN28:GN59" si="38">IF(OR(BI28=0,BI28=1),GM28-GX28,0)</f>
        <v>396591.24</v>
      </c>
      <c r="GO28">
        <f t="shared" ref="GO28:GO59" si="39">IF(BI28=2,GM28-GX28,0)</f>
        <v>0</v>
      </c>
      <c r="GP28">
        <f t="shared" ref="GP28:GP59" si="40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2" si="41">ROUND((GT28),6)</f>
        <v>0</v>
      </c>
      <c r="GW28">
        <v>1</v>
      </c>
      <c r="GX28">
        <f t="shared" ref="GX28:GX52" si="42">ROUND(HC28*I28,2)</f>
        <v>0</v>
      </c>
      <c r="HA28">
        <v>0</v>
      </c>
      <c r="HB28">
        <v>0</v>
      </c>
      <c r="HC28">
        <f t="shared" ref="HC28:HC52" si="43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29</v>
      </c>
      <c r="F29" t="s">
        <v>18</v>
      </c>
      <c r="G29" t="s">
        <v>19</v>
      </c>
      <c r="H29" t="s">
        <v>20</v>
      </c>
      <c r="I29">
        <v>7</v>
      </c>
      <c r="J29">
        <v>0</v>
      </c>
      <c r="K29">
        <v>7</v>
      </c>
      <c r="O29">
        <f t="shared" si="21"/>
        <v>13288.58</v>
      </c>
      <c r="P29">
        <f>SUMIF(SmtRes!AQ5:'SmtRes'!AQ8,"=1",SmtRes!DF5:'SmtRes'!DF8)</f>
        <v>0</v>
      </c>
      <c r="Q29">
        <f>SUMIF(SmtRes!AQ5:'SmtRes'!AQ8,"=1",SmtRes!DG5:'SmtRes'!DG8)</f>
        <v>2425.2999999999997</v>
      </c>
      <c r="R29">
        <f>SUMIF(SmtRes!AQ5:'SmtRes'!AQ8,"=1",SmtRes!DH5:'SmtRes'!DH8)</f>
        <v>2539.5100000000002</v>
      </c>
      <c r="S29">
        <f>SUMIF(SmtRes!AQ5:'SmtRes'!AQ8,"=1",SmtRes!DI5:'SmtRes'!DI8)</f>
        <v>8323.77</v>
      </c>
      <c r="T29">
        <f t="shared" si="22"/>
        <v>0</v>
      </c>
      <c r="U29">
        <f>SUMIF(SmtRes!AQ5:'SmtRes'!AQ8,"=1",SmtRes!CV5:'SmtRes'!CV8)</f>
        <v>19.6098</v>
      </c>
      <c r="V29">
        <f>SUMIF(SmtRes!AQ5:'SmtRes'!AQ8,"=1",SmtRes!CW5:'SmtRes'!CW8)</f>
        <v>5.3130000000000006</v>
      </c>
      <c r="W29">
        <f t="shared" si="23"/>
        <v>0</v>
      </c>
      <c r="X29">
        <f t="shared" si="24"/>
        <v>11189.18</v>
      </c>
      <c r="Y29">
        <f t="shared" si="25"/>
        <v>6517.97</v>
      </c>
      <c r="AA29">
        <v>334397161</v>
      </c>
      <c r="AB29">
        <f t="shared" si="26"/>
        <v>1479.5981879999999</v>
      </c>
      <c r="AC29">
        <f t="shared" si="27"/>
        <v>0</v>
      </c>
      <c r="AD29">
        <f>ROUND((((SUM(SmtRes!BR5:'SmtRes'!BR8))-(SUM(SmtRes!BS5:'SmtRes'!BS8)))+AE29),6)</f>
        <v>290.48793000000001</v>
      </c>
      <c r="AE29">
        <f>ROUND((SUM(SmtRes!BS5:'SmtRes'!BS8)),6)</f>
        <v>362.78681999999998</v>
      </c>
      <c r="AF29">
        <f>ROUND((SUM(SmtRes!BT5:'SmtRes'!BT8)),6)</f>
        <v>1189.1102579999999</v>
      </c>
      <c r="AG29">
        <f t="shared" si="28"/>
        <v>0</v>
      </c>
      <c r="AH29">
        <f>(SUM(SmtRes!BU5:'SmtRes'!BU8))</f>
        <v>2.8013999999999997</v>
      </c>
      <c r="AI29">
        <f>(SUM(SmtRes!BV5:'SmtRes'!BV8))</f>
        <v>0.7589999999999999</v>
      </c>
      <c r="AJ29">
        <f t="shared" si="29"/>
        <v>0</v>
      </c>
      <c r="AK29">
        <v>1335.0616</v>
      </c>
      <c r="AL29">
        <v>0</v>
      </c>
      <c r="AM29">
        <v>210.49850000000001</v>
      </c>
      <c r="AN29">
        <v>262.88900000000001</v>
      </c>
      <c r="AO29">
        <v>861.67409999999995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859</v>
      </c>
      <c r="CO29">
        <v>0</v>
      </c>
      <c r="CP29">
        <f t="shared" si="30"/>
        <v>13288.58</v>
      </c>
      <c r="CQ29">
        <f>SUMIF(SmtRes!AQ5:'SmtRes'!AQ8,"=1",SmtRes!AA5:'SmtRes'!AA8)</f>
        <v>0</v>
      </c>
      <c r="CR29">
        <f>SUMIF(SmtRes!AQ5:'SmtRes'!AQ8,"=1",SmtRes!AB5:'SmtRes'!AB8)</f>
        <v>981.58</v>
      </c>
      <c r="CS29">
        <f>SUMIF(SmtRes!AQ5:'SmtRes'!AQ8,"=1",SmtRes!AC5:'SmtRes'!AC8)</f>
        <v>955.96</v>
      </c>
      <c r="CT29">
        <f>SUMIF(SmtRes!AQ5:'SmtRes'!AQ8,"=1",SmtRes!AD5:'SmtRes'!AD8)</f>
        <v>424.47</v>
      </c>
      <c r="CU29">
        <f t="shared" si="31"/>
        <v>0</v>
      </c>
      <c r="CV29">
        <f>SUMIF(SmtRes!AQ5:'SmtRes'!AQ8,"=1",SmtRes!BU5:'SmtRes'!BU8)</f>
        <v>2.8013999999999997</v>
      </c>
      <c r="CW29">
        <f>SUMIF(SmtRes!AQ5:'SmtRes'!AQ8,"=1",SmtRes!BV5:'SmtRes'!BV8)</f>
        <v>0.7589999999999999</v>
      </c>
      <c r="CX29">
        <f t="shared" si="32"/>
        <v>0</v>
      </c>
      <c r="CY29">
        <f t="shared" si="33"/>
        <v>11189.178400000001</v>
      </c>
      <c r="CZ29">
        <f t="shared" si="34"/>
        <v>6517.9680000000008</v>
      </c>
      <c r="DC29" t="s">
        <v>3</v>
      </c>
      <c r="DD29" t="s">
        <v>3</v>
      </c>
      <c r="DE29" t="s">
        <v>30</v>
      </c>
      <c r="DF29" t="s">
        <v>30</v>
      </c>
      <c r="DG29" t="s">
        <v>31</v>
      </c>
      <c r="DH29" t="s">
        <v>3</v>
      </c>
      <c r="DI29" t="s">
        <v>31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293259713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33002</v>
      </c>
      <c r="EL29" t="s">
        <v>24</v>
      </c>
      <c r="EM29" t="s">
        <v>25</v>
      </c>
      <c r="EO29" t="s">
        <v>32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f t="shared" si="35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468098162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6"/>
        <v>0</v>
      </c>
      <c r="GM29">
        <f t="shared" si="37"/>
        <v>30995.73</v>
      </c>
      <c r="GN29">
        <f t="shared" si="38"/>
        <v>30995.73</v>
      </c>
      <c r="GO29">
        <f t="shared" si="39"/>
        <v>0</v>
      </c>
      <c r="GP29">
        <f t="shared" si="40"/>
        <v>0</v>
      </c>
      <c r="GR29">
        <v>0</v>
      </c>
      <c r="GS29">
        <v>3</v>
      </c>
      <c r="GT29">
        <v>0</v>
      </c>
      <c r="GU29" t="s">
        <v>3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IK29">
        <v>0</v>
      </c>
    </row>
    <row r="30" spans="1:245" x14ac:dyDescent="0.2">
      <c r="A30">
        <v>17</v>
      </c>
      <c r="B30">
        <v>1</v>
      </c>
      <c r="C30">
        <f>ROW(SmtRes!A17)</f>
        <v>17</v>
      </c>
      <c r="D30">
        <f>ROW(EtalonRes!A23)</f>
        <v>23</v>
      </c>
      <c r="E30" t="s">
        <v>33</v>
      </c>
      <c r="F30" t="s">
        <v>34</v>
      </c>
      <c r="G30" t="s">
        <v>35</v>
      </c>
      <c r="H30" t="s">
        <v>36</v>
      </c>
      <c r="I30">
        <v>1</v>
      </c>
      <c r="J30">
        <v>0</v>
      </c>
      <c r="K30">
        <v>1</v>
      </c>
      <c r="O30">
        <f t="shared" si="21"/>
        <v>3790.13</v>
      </c>
      <c r="P30">
        <f>SUMIF(SmtRes!AQ9:'SmtRes'!AQ17,"=1",SmtRes!DF9:'SmtRes'!DF17)</f>
        <v>0</v>
      </c>
      <c r="Q30">
        <f>SUMIF(SmtRes!AQ9:'SmtRes'!AQ17,"=1",SmtRes!DG9:'SmtRes'!DG17)</f>
        <v>785.01</v>
      </c>
      <c r="R30">
        <f>SUMIF(SmtRes!AQ9:'SmtRes'!AQ17,"=1",SmtRes!DH9:'SmtRes'!DH17)</f>
        <v>411.34000000000003</v>
      </c>
      <c r="S30">
        <f>SUMIF(SmtRes!AQ9:'SmtRes'!AQ17,"=1",SmtRes!DI9:'SmtRes'!DI17)</f>
        <v>2593.7800000000002</v>
      </c>
      <c r="T30">
        <f t="shared" si="22"/>
        <v>0</v>
      </c>
      <c r="U30">
        <f>SUMIF(SmtRes!AQ9:'SmtRes'!AQ17,"=1",SmtRes!CV9:'SmtRes'!CV17)</f>
        <v>5.194</v>
      </c>
      <c r="V30">
        <f>SUMIF(SmtRes!AQ9:'SmtRes'!AQ17,"=1",SmtRes!CW9:'SmtRes'!CW17)</f>
        <v>0.71399999999999997</v>
      </c>
      <c r="W30">
        <f t="shared" si="23"/>
        <v>0</v>
      </c>
      <c r="X30">
        <f t="shared" si="24"/>
        <v>3095.27</v>
      </c>
      <c r="Y30">
        <f t="shared" si="25"/>
        <v>1803.07</v>
      </c>
      <c r="AA30">
        <v>334397161</v>
      </c>
      <c r="AB30">
        <f t="shared" si="26"/>
        <v>3378.7935299999999</v>
      </c>
      <c r="AC30">
        <f t="shared" si="27"/>
        <v>0</v>
      </c>
      <c r="AD30">
        <f>ROUND((((SUM(SmtRes!BR9:'SmtRes'!BR17))-(SUM(SmtRes!BS9:'SmtRes'!BS17)))+AE30),6)</f>
        <v>785.01381000000003</v>
      </c>
      <c r="AE30">
        <f>ROUND((SUM(SmtRes!BS9:'SmtRes'!BS17)),6)</f>
        <v>411.33987999999999</v>
      </c>
      <c r="AF30">
        <f>ROUND((SUM(SmtRes!BT9:'SmtRes'!BT17)),6)</f>
        <v>2593.77972</v>
      </c>
      <c r="AG30">
        <f t="shared" si="28"/>
        <v>0</v>
      </c>
      <c r="AH30">
        <f>(SUM(SmtRes!BU9:'SmtRes'!BU17))</f>
        <v>5.194</v>
      </c>
      <c r="AI30">
        <f>(SUM(SmtRes!BV9:'SmtRes'!BV17))</f>
        <v>0.71399999999999997</v>
      </c>
      <c r="AJ30">
        <f t="shared" si="29"/>
        <v>0</v>
      </c>
      <c r="AK30">
        <v>5435.6560979999995</v>
      </c>
      <c r="AL30">
        <v>21.179797999999998</v>
      </c>
      <c r="AM30">
        <v>1121.4483</v>
      </c>
      <c r="AN30">
        <v>587.62839999999994</v>
      </c>
      <c r="AO30">
        <v>3705.3995999999997</v>
      </c>
      <c r="AP30">
        <v>0</v>
      </c>
      <c r="AQ30">
        <v>7.42</v>
      </c>
      <c r="AR30">
        <v>1.02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37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38</v>
      </c>
      <c r="CO30">
        <v>0</v>
      </c>
      <c r="CP30">
        <f t="shared" si="30"/>
        <v>3790.13</v>
      </c>
      <c r="CQ30">
        <f>SUMIF(SmtRes!AQ9:'SmtRes'!AQ17,"=1",SmtRes!AA9:'SmtRes'!AA17)</f>
        <v>82436.819999999992</v>
      </c>
      <c r="CR30">
        <f>SUMIF(SmtRes!AQ9:'SmtRes'!AQ17,"=1",SmtRes!AB9:'SmtRes'!AB17)</f>
        <v>2017.03</v>
      </c>
      <c r="CS30">
        <f>SUMIF(SmtRes!AQ9:'SmtRes'!AQ17,"=1",SmtRes!AC9:'SmtRes'!AC17)</f>
        <v>1120.04</v>
      </c>
      <c r="CT30">
        <f>SUMIF(SmtRes!AQ9:'SmtRes'!AQ17,"=1",SmtRes!AD9:'SmtRes'!AD17)</f>
        <v>499.38</v>
      </c>
      <c r="CU30">
        <f t="shared" si="31"/>
        <v>0</v>
      </c>
      <c r="CV30">
        <f>SUMIF(SmtRes!AQ9:'SmtRes'!AQ17,"=1",SmtRes!BU9:'SmtRes'!BU17)</f>
        <v>5.194</v>
      </c>
      <c r="CW30">
        <f>SUMIF(SmtRes!AQ9:'SmtRes'!AQ17,"=1",SmtRes!BV9:'SmtRes'!BV17)</f>
        <v>0.71399999999999997</v>
      </c>
      <c r="CX30">
        <f t="shared" si="32"/>
        <v>0</v>
      </c>
      <c r="CY30">
        <f t="shared" si="33"/>
        <v>3095.2736000000004</v>
      </c>
      <c r="CZ30">
        <f t="shared" si="34"/>
        <v>1803.0720000000001</v>
      </c>
      <c r="DC30" t="s">
        <v>3</v>
      </c>
      <c r="DD30" t="s">
        <v>39</v>
      </c>
      <c r="DE30" t="s">
        <v>40</v>
      </c>
      <c r="DF30" t="s">
        <v>40</v>
      </c>
      <c r="DG30" t="s">
        <v>40</v>
      </c>
      <c r="DH30" t="s">
        <v>3</v>
      </c>
      <c r="DI30" t="s">
        <v>40</v>
      </c>
      <c r="DJ30" t="s">
        <v>40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36</v>
      </c>
      <c r="DW30" t="s">
        <v>36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41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7.42</v>
      </c>
      <c r="EX30">
        <v>1.02</v>
      </c>
      <c r="EY30">
        <v>0</v>
      </c>
      <c r="FQ30">
        <v>0</v>
      </c>
      <c r="FR30">
        <f t="shared" si="35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1180842322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6"/>
        <v>0</v>
      </c>
      <c r="GM30">
        <f t="shared" si="37"/>
        <v>8688.4699999999993</v>
      </c>
      <c r="GN30">
        <f t="shared" si="38"/>
        <v>8688.4699999999993</v>
      </c>
      <c r="GO30">
        <f t="shared" si="39"/>
        <v>0</v>
      </c>
      <c r="GP30">
        <f t="shared" si="40"/>
        <v>0</v>
      </c>
      <c r="GR30">
        <v>0</v>
      </c>
      <c r="GS30">
        <v>3</v>
      </c>
      <c r="GT30">
        <v>0</v>
      </c>
      <c r="GU30" t="s">
        <v>3</v>
      </c>
      <c r="GV30">
        <f t="shared" si="41"/>
        <v>0</v>
      </c>
      <c r="GW30">
        <v>1</v>
      </c>
      <c r="GX30">
        <f t="shared" si="42"/>
        <v>0</v>
      </c>
      <c r="HA30">
        <v>0</v>
      </c>
      <c r="HB30">
        <v>0</v>
      </c>
      <c r="HC30">
        <f t="shared" si="43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IK30">
        <v>0</v>
      </c>
    </row>
    <row r="31" spans="1:245" x14ac:dyDescent="0.2">
      <c r="A31">
        <v>17</v>
      </c>
      <c r="B31">
        <v>1</v>
      </c>
      <c r="C31">
        <f>ROW(SmtRes!A25)</f>
        <v>25</v>
      </c>
      <c r="D31">
        <f>ROW(EtalonRes!A36)</f>
        <v>36</v>
      </c>
      <c r="E31" t="s">
        <v>42</v>
      </c>
      <c r="F31" t="s">
        <v>43</v>
      </c>
      <c r="G31" t="s">
        <v>44</v>
      </c>
      <c r="H31" t="s">
        <v>36</v>
      </c>
      <c r="I31">
        <v>2</v>
      </c>
      <c r="J31">
        <v>0</v>
      </c>
      <c r="K31">
        <v>2</v>
      </c>
      <c r="O31">
        <f t="shared" si="21"/>
        <v>3016.26</v>
      </c>
      <c r="P31">
        <f>SUMIF(SmtRes!AQ18:'SmtRes'!AQ25,"=1",SmtRes!DF18:'SmtRes'!DF25)</f>
        <v>0</v>
      </c>
      <c r="Q31">
        <f>SUMIF(SmtRes!AQ18:'SmtRes'!AQ25,"=1",SmtRes!DG18:'SmtRes'!DG25)</f>
        <v>167.77</v>
      </c>
      <c r="R31">
        <f>SUMIF(SmtRes!AQ18:'SmtRes'!AQ25,"=1",SmtRes!DH18:'SmtRes'!DH25)</f>
        <v>147.22</v>
      </c>
      <c r="S31">
        <f>SUMIF(SmtRes!AQ18:'SmtRes'!AQ25,"=1",SmtRes!DI18:'SmtRes'!DI25)</f>
        <v>2701.27</v>
      </c>
      <c r="T31">
        <f t="shared" si="22"/>
        <v>0</v>
      </c>
      <c r="U31">
        <f>SUMIF(SmtRes!AQ18:'SmtRes'!AQ25,"=1",SmtRes!CV18:'SmtRes'!CV25)</f>
        <v>6.1319999999999997</v>
      </c>
      <c r="V31">
        <f>SUMIF(SmtRes!AQ18:'SmtRes'!AQ25,"=1",SmtRes!CW18:'SmtRes'!CW25)</f>
        <v>0.308</v>
      </c>
      <c r="W31">
        <f t="shared" si="23"/>
        <v>0</v>
      </c>
      <c r="X31">
        <f t="shared" si="24"/>
        <v>2933.94</v>
      </c>
      <c r="Y31">
        <f t="shared" si="25"/>
        <v>1709.09</v>
      </c>
      <c r="AA31">
        <v>334397161</v>
      </c>
      <c r="AB31">
        <f t="shared" si="26"/>
        <v>1434.51812</v>
      </c>
      <c r="AC31">
        <f t="shared" si="27"/>
        <v>0</v>
      </c>
      <c r="AD31">
        <f>ROUND((((SUM(SmtRes!BR18:'SmtRes'!BR25))-(SUM(SmtRes!BS18:'SmtRes'!BS25)))+AE31),6)</f>
        <v>83.883799999999994</v>
      </c>
      <c r="AE31">
        <f>ROUND((SUM(SmtRes!BS18:'SmtRes'!BS25)),6)</f>
        <v>73.608919999999998</v>
      </c>
      <c r="AF31">
        <f>ROUND((SUM(SmtRes!BT18:'SmtRes'!BT25)),6)</f>
        <v>1350.6343199999999</v>
      </c>
      <c r="AG31">
        <f t="shared" si="28"/>
        <v>0</v>
      </c>
      <c r="AH31">
        <f>(SUM(SmtRes!BU18:'SmtRes'!BU25))</f>
        <v>3.0659999999999998</v>
      </c>
      <c r="AI31">
        <f>(SUM(SmtRes!BV18:'SmtRes'!BV25))</f>
        <v>0.154</v>
      </c>
      <c r="AJ31">
        <f t="shared" si="29"/>
        <v>0</v>
      </c>
      <c r="AK31">
        <v>2191.6390980000001</v>
      </c>
      <c r="AL31">
        <v>37.171897999999999</v>
      </c>
      <c r="AM31">
        <v>119.83400000000002</v>
      </c>
      <c r="AN31">
        <v>105.15560000000001</v>
      </c>
      <c r="AO31">
        <v>1929.4775999999999</v>
      </c>
      <c r="AP31">
        <v>0</v>
      </c>
      <c r="AQ31">
        <v>4.38</v>
      </c>
      <c r="AR31">
        <v>0.22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45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38</v>
      </c>
      <c r="CO31">
        <v>0</v>
      </c>
      <c r="CP31">
        <f t="shared" si="30"/>
        <v>3016.2599999999998</v>
      </c>
      <c r="CQ31">
        <f>SUMIF(SmtRes!AQ18:'SmtRes'!AQ25,"=1",SmtRes!AA18:'SmtRes'!AA25)</f>
        <v>82436.819999999992</v>
      </c>
      <c r="CR31">
        <f>SUMIF(SmtRes!AQ18:'SmtRes'!AQ25,"=1",SmtRes!AB18:'SmtRes'!AB25)</f>
        <v>544.70000000000005</v>
      </c>
      <c r="CS31">
        <f>SUMIF(SmtRes!AQ18:'SmtRes'!AQ25,"=1",SmtRes!AC18:'SmtRes'!AC25)</f>
        <v>477.98</v>
      </c>
      <c r="CT31">
        <f>SUMIF(SmtRes!AQ18:'SmtRes'!AQ25,"=1",SmtRes!AD18:'SmtRes'!AD25)</f>
        <v>440.52</v>
      </c>
      <c r="CU31">
        <f t="shared" si="31"/>
        <v>0</v>
      </c>
      <c r="CV31">
        <f>SUMIF(SmtRes!AQ18:'SmtRes'!AQ25,"=1",SmtRes!BU18:'SmtRes'!BU25)</f>
        <v>3.0659999999999998</v>
      </c>
      <c r="CW31">
        <f>SUMIF(SmtRes!AQ18:'SmtRes'!AQ25,"=1",SmtRes!BV18:'SmtRes'!BV25)</f>
        <v>0.154</v>
      </c>
      <c r="CX31">
        <f t="shared" si="32"/>
        <v>0</v>
      </c>
      <c r="CY31">
        <f t="shared" si="33"/>
        <v>2933.9446999999996</v>
      </c>
      <c r="CZ31">
        <f t="shared" si="34"/>
        <v>1709.0940000000001</v>
      </c>
      <c r="DC31" t="s">
        <v>3</v>
      </c>
      <c r="DD31" t="s">
        <v>46</v>
      </c>
      <c r="DE31" t="s">
        <v>40</v>
      </c>
      <c r="DF31" t="s">
        <v>40</v>
      </c>
      <c r="DG31" t="s">
        <v>40</v>
      </c>
      <c r="DH31" t="s">
        <v>3</v>
      </c>
      <c r="DI31" t="s">
        <v>40</v>
      </c>
      <c r="DJ31" t="s">
        <v>40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36</v>
      </c>
      <c r="DW31" t="s">
        <v>36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23</v>
      </c>
      <c r="EH31">
        <v>27</v>
      </c>
      <c r="EI31" t="s">
        <v>24</v>
      </c>
      <c r="EJ31">
        <v>1</v>
      </c>
      <c r="EK31">
        <v>33001</v>
      </c>
      <c r="EL31" t="s">
        <v>24</v>
      </c>
      <c r="EM31" t="s">
        <v>25</v>
      </c>
      <c r="EO31" t="s">
        <v>41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4.38</v>
      </c>
      <c r="EX31">
        <v>0.22</v>
      </c>
      <c r="EY31">
        <v>0</v>
      </c>
      <c r="FQ31">
        <v>0</v>
      </c>
      <c r="FR31">
        <f t="shared" si="35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1206710958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7659.29</v>
      </c>
      <c r="GN31">
        <f t="shared" si="38"/>
        <v>7659.29</v>
      </c>
      <c r="GO31">
        <f t="shared" si="39"/>
        <v>0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24</v>
      </c>
      <c r="HQ31" t="s">
        <v>24</v>
      </c>
      <c r="IK31">
        <v>0</v>
      </c>
    </row>
    <row r="32" spans="1:245" x14ac:dyDescent="0.2">
      <c r="A32">
        <v>17</v>
      </c>
      <c r="B32">
        <v>1</v>
      </c>
      <c r="C32">
        <f>ROW(SmtRes!A35)</f>
        <v>35</v>
      </c>
      <c r="D32">
        <f>ROW(EtalonRes!A47)</f>
        <v>47</v>
      </c>
      <c r="E32" t="s">
        <v>47</v>
      </c>
      <c r="F32" t="s">
        <v>48</v>
      </c>
      <c r="G32" t="s">
        <v>49</v>
      </c>
      <c r="H32" t="s">
        <v>50</v>
      </c>
      <c r="I32">
        <f>ROUND(9/100,7)</f>
        <v>0.09</v>
      </c>
      <c r="J32">
        <v>0</v>
      </c>
      <c r="K32">
        <f>ROUND(9/100,7)</f>
        <v>0.09</v>
      </c>
      <c r="O32">
        <f t="shared" si="21"/>
        <v>790.18</v>
      </c>
      <c r="P32">
        <f>SUMIF(SmtRes!AQ26:'SmtRes'!AQ35,"=1",SmtRes!DF26:'SmtRes'!DF35)</f>
        <v>0</v>
      </c>
      <c r="Q32">
        <f>SUMIF(SmtRes!AQ26:'SmtRes'!AQ35,"=1",SmtRes!DG26:'SmtRes'!DG35)</f>
        <v>29.169999999999998</v>
      </c>
      <c r="R32">
        <f>SUMIF(SmtRes!AQ26:'SmtRes'!AQ35,"=1",SmtRes!DH26:'SmtRes'!DH35)</f>
        <v>12.09</v>
      </c>
      <c r="S32">
        <f>SUMIF(SmtRes!AQ26:'SmtRes'!AQ35,"=1",SmtRes!DI26:'SmtRes'!DI35)</f>
        <v>748.92</v>
      </c>
      <c r="T32">
        <f t="shared" si="22"/>
        <v>0</v>
      </c>
      <c r="U32">
        <f>SUMIF(SmtRes!AQ26:'SmtRes'!AQ35,"=1",SmtRes!CV26:'SmtRes'!CV35)</f>
        <v>1.6027199999999999</v>
      </c>
      <c r="V32">
        <f>SUMIF(SmtRes!AQ26:'SmtRes'!AQ35,"=1",SmtRes!CW26:'SmtRes'!CW35)</f>
        <v>2.1600000000000001E-2</v>
      </c>
      <c r="W32">
        <f t="shared" si="23"/>
        <v>0</v>
      </c>
      <c r="X32">
        <f t="shared" si="24"/>
        <v>738.18</v>
      </c>
      <c r="Y32">
        <f t="shared" si="25"/>
        <v>388.12</v>
      </c>
      <c r="AA32">
        <v>334397161</v>
      </c>
      <c r="AB32">
        <f t="shared" si="26"/>
        <v>8626.2524400000002</v>
      </c>
      <c r="AC32">
        <f t="shared" si="27"/>
        <v>0</v>
      </c>
      <c r="AD32">
        <f>ROUND((((SUM(SmtRes!BR26:'SmtRes'!BR35))-(SUM(SmtRes!BS26:'SmtRes'!BS35)))+AE32),6)</f>
        <v>304.93020000000001</v>
      </c>
      <c r="AE32">
        <f>ROUND((SUM(SmtRes!BS26:'SmtRes'!BS35)),6)</f>
        <v>134.40479999999999</v>
      </c>
      <c r="AF32">
        <f>ROUND((SUM(SmtRes!BT26:'SmtRes'!BT35)),6)</f>
        <v>8321.3222399999995</v>
      </c>
      <c r="AG32">
        <f t="shared" si="28"/>
        <v>0</v>
      </c>
      <c r="AH32">
        <f>(SUM(SmtRes!BU26:'SmtRes'!BU35))</f>
        <v>17.808</v>
      </c>
      <c r="AI32">
        <f>(SUM(SmtRes!BV26:'SmtRes'!BV35))</f>
        <v>0.24</v>
      </c>
      <c r="AJ32">
        <f t="shared" si="29"/>
        <v>0</v>
      </c>
      <c r="AK32">
        <v>14964.152905999999</v>
      </c>
      <c r="AL32">
        <v>363.05750600000005</v>
      </c>
      <c r="AM32">
        <v>508.21699999999998</v>
      </c>
      <c r="AN32">
        <v>224.00800000000001</v>
      </c>
      <c r="AO32">
        <v>13868.8704</v>
      </c>
      <c r="AP32">
        <v>0</v>
      </c>
      <c r="AQ32">
        <v>29.68</v>
      </c>
      <c r="AR32">
        <v>0.4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51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52</v>
      </c>
      <c r="CO32">
        <v>0</v>
      </c>
      <c r="CP32">
        <f t="shared" si="30"/>
        <v>790.18</v>
      </c>
      <c r="CQ32">
        <f>SUMIF(SmtRes!AQ26:'SmtRes'!AQ35,"=1",SmtRes!AA26:'SmtRes'!AA35)</f>
        <v>196999.75</v>
      </c>
      <c r="CR32">
        <f>SUMIF(SmtRes!AQ26:'SmtRes'!AQ35,"=1",SmtRes!AB26:'SmtRes'!AB35)</f>
        <v>2036.85</v>
      </c>
      <c r="CS32">
        <f>SUMIF(SmtRes!AQ26:'SmtRes'!AQ35,"=1",SmtRes!AC26:'SmtRes'!AC35)</f>
        <v>1120.04</v>
      </c>
      <c r="CT32">
        <f>SUMIF(SmtRes!AQ26:'SmtRes'!AQ35,"=1",SmtRes!AD26:'SmtRes'!AD35)</f>
        <v>467.28</v>
      </c>
      <c r="CU32">
        <f t="shared" si="31"/>
        <v>0</v>
      </c>
      <c r="CV32">
        <f>SUMIF(SmtRes!AQ26:'SmtRes'!AQ35,"=1",SmtRes!BU26:'SmtRes'!BU35)</f>
        <v>17.808</v>
      </c>
      <c r="CW32">
        <f>SUMIF(SmtRes!AQ26:'SmtRes'!AQ35,"=1",SmtRes!BV26:'SmtRes'!BV35)</f>
        <v>0.24</v>
      </c>
      <c r="CX32">
        <f t="shared" si="32"/>
        <v>0</v>
      </c>
      <c r="CY32">
        <f t="shared" si="33"/>
        <v>738.17970000000003</v>
      </c>
      <c r="CZ32">
        <f t="shared" si="34"/>
        <v>388.11510000000004</v>
      </c>
      <c r="DC32" t="s">
        <v>3</v>
      </c>
      <c r="DD32" t="s">
        <v>46</v>
      </c>
      <c r="DE32" t="s">
        <v>53</v>
      </c>
      <c r="DF32" t="s">
        <v>53</v>
      </c>
      <c r="DG32" t="s">
        <v>53</v>
      </c>
      <c r="DH32" t="s">
        <v>3</v>
      </c>
      <c r="DI32" t="s">
        <v>53</v>
      </c>
      <c r="DJ32" t="s">
        <v>53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50</v>
      </c>
      <c r="DW32" t="s">
        <v>50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293259234</v>
      </c>
      <c r="EF32">
        <v>3</v>
      </c>
      <c r="EG32" t="s">
        <v>54</v>
      </c>
      <c r="EH32">
        <v>0</v>
      </c>
      <c r="EI32" t="s">
        <v>3</v>
      </c>
      <c r="EJ32">
        <v>2</v>
      </c>
      <c r="EK32">
        <v>108001</v>
      </c>
      <c r="EL32" t="s">
        <v>55</v>
      </c>
      <c r="EM32" t="s">
        <v>56</v>
      </c>
      <c r="EO32" t="s">
        <v>57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29.68</v>
      </c>
      <c r="EX32">
        <v>0.4</v>
      </c>
      <c r="EY32">
        <v>0</v>
      </c>
      <c r="FQ32">
        <v>0</v>
      </c>
      <c r="FR32">
        <f t="shared" si="35"/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321921099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6"/>
        <v>0</v>
      </c>
      <c r="GM32">
        <f t="shared" si="37"/>
        <v>1916.48</v>
      </c>
      <c r="GN32">
        <f t="shared" si="38"/>
        <v>0</v>
      </c>
      <c r="GO32">
        <f t="shared" si="39"/>
        <v>1916.48</v>
      </c>
      <c r="GP32">
        <f t="shared" si="40"/>
        <v>0</v>
      </c>
      <c r="GR32">
        <v>0</v>
      </c>
      <c r="GS32">
        <v>3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58</v>
      </c>
      <c r="HO32" t="s">
        <v>59</v>
      </c>
      <c r="HP32" t="s">
        <v>55</v>
      </c>
      <c r="HQ32" t="s">
        <v>55</v>
      </c>
      <c r="IK32">
        <v>0</v>
      </c>
    </row>
    <row r="33" spans="1:245" x14ac:dyDescent="0.2">
      <c r="A33">
        <v>17</v>
      </c>
      <c r="B33">
        <v>1</v>
      </c>
      <c r="C33">
        <f>ROW(SmtRes!A39)</f>
        <v>39</v>
      </c>
      <c r="D33">
        <f>ROW(EtalonRes!A51)</f>
        <v>51</v>
      </c>
      <c r="E33" t="s">
        <v>60</v>
      </c>
      <c r="F33" t="s">
        <v>61</v>
      </c>
      <c r="G33" t="s">
        <v>62</v>
      </c>
      <c r="H33" t="s">
        <v>20</v>
      </c>
      <c r="I33">
        <v>78</v>
      </c>
      <c r="J33">
        <v>0</v>
      </c>
      <c r="K33">
        <v>78</v>
      </c>
      <c r="O33">
        <f t="shared" si="21"/>
        <v>23296.34</v>
      </c>
      <c r="P33">
        <f>SUMIF(SmtRes!AQ36:'SmtRes'!AQ39,"=1",SmtRes!DF36:'SmtRes'!DF39)</f>
        <v>0</v>
      </c>
      <c r="Q33">
        <f>SUMIF(SmtRes!AQ36:'SmtRes'!AQ39,"=1",SmtRes!DG36:'SmtRes'!DG39)</f>
        <v>7517.51</v>
      </c>
      <c r="R33">
        <f>SUMIF(SmtRes!AQ36:'SmtRes'!AQ39,"=1",SmtRes!DH36:'SmtRes'!DH39)</f>
        <v>6263.45</v>
      </c>
      <c r="S33">
        <f>SUMIF(SmtRes!AQ36:'SmtRes'!AQ39,"=1",SmtRes!DI36:'SmtRes'!DI39)</f>
        <v>9515.3799999999992</v>
      </c>
      <c r="T33">
        <f t="shared" si="22"/>
        <v>0</v>
      </c>
      <c r="U33">
        <f>SUMIF(SmtRes!AQ36:'SmtRes'!AQ39,"=1",SmtRes!CV36:'SmtRes'!CV39)</f>
        <v>23.4</v>
      </c>
      <c r="V33">
        <f>SUMIF(SmtRes!AQ36:'SmtRes'!AQ39,"=1",SmtRes!CW36:'SmtRes'!CW39)</f>
        <v>13.103999999999999</v>
      </c>
      <c r="W33">
        <f t="shared" si="23"/>
        <v>0</v>
      </c>
      <c r="X33">
        <f t="shared" si="24"/>
        <v>16252.19</v>
      </c>
      <c r="Y33">
        <f t="shared" si="25"/>
        <v>9467.2999999999993</v>
      </c>
      <c r="AA33">
        <v>334397161</v>
      </c>
      <c r="AB33">
        <f t="shared" si="26"/>
        <v>218.37024</v>
      </c>
      <c r="AC33">
        <f t="shared" si="27"/>
        <v>0</v>
      </c>
      <c r="AD33">
        <f>ROUND((((SUM(SmtRes!BR36:'SmtRes'!BR39))-(SUM(SmtRes!BS36:'SmtRes'!BS39)))+AE33),6)</f>
        <v>96.378240000000005</v>
      </c>
      <c r="AE33">
        <f>ROUND((SUM(SmtRes!BS36:'SmtRes'!BS39)),6)</f>
        <v>80.300640000000001</v>
      </c>
      <c r="AF33">
        <f>ROUND((SUM(SmtRes!BT36:'SmtRes'!BT39)),6)</f>
        <v>121.992</v>
      </c>
      <c r="AG33">
        <f t="shared" si="28"/>
        <v>0</v>
      </c>
      <c r="AH33">
        <f>(SUM(SmtRes!BU36:'SmtRes'!BU39))</f>
        <v>0.3</v>
      </c>
      <c r="AI33">
        <f>(SUM(SmtRes!BV36:'SmtRes'!BV39))</f>
        <v>0.16800000000000001</v>
      </c>
      <c r="AJ33">
        <f t="shared" si="29"/>
        <v>0</v>
      </c>
      <c r="AK33">
        <v>248.89240000000004</v>
      </c>
      <c r="AL33">
        <v>0</v>
      </c>
      <c r="AM33">
        <v>80.315200000000019</v>
      </c>
      <c r="AN33">
        <v>66.917200000000008</v>
      </c>
      <c r="AO33">
        <v>101.66</v>
      </c>
      <c r="AP33">
        <v>0</v>
      </c>
      <c r="AQ33">
        <v>0.25</v>
      </c>
      <c r="AR33">
        <v>0.14000000000000001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63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858</v>
      </c>
      <c r="CO33">
        <v>0</v>
      </c>
      <c r="CP33">
        <f t="shared" si="30"/>
        <v>23296.34</v>
      </c>
      <c r="CQ33">
        <f>SUMIF(SmtRes!AQ36:'SmtRes'!AQ39,"=1",SmtRes!AA36:'SmtRes'!AA39)</f>
        <v>0</v>
      </c>
      <c r="CR33">
        <f>SUMIF(SmtRes!AQ36:'SmtRes'!AQ39,"=1",SmtRes!AB36:'SmtRes'!AB39)</f>
        <v>573.68000000000006</v>
      </c>
      <c r="CS33">
        <f>SUMIF(SmtRes!AQ36:'SmtRes'!AQ39,"=1",SmtRes!AC36:'SmtRes'!AC39)</f>
        <v>477.98</v>
      </c>
      <c r="CT33">
        <f>SUMIF(SmtRes!AQ36:'SmtRes'!AQ39,"=1",SmtRes!AD36:'SmtRes'!AD39)</f>
        <v>406.64</v>
      </c>
      <c r="CU33">
        <f t="shared" si="31"/>
        <v>0</v>
      </c>
      <c r="CV33">
        <f>SUMIF(SmtRes!AQ36:'SmtRes'!AQ39,"=1",SmtRes!BU36:'SmtRes'!BU39)</f>
        <v>0.3</v>
      </c>
      <c r="CW33">
        <f>SUMIF(SmtRes!AQ36:'SmtRes'!AQ39,"=1",SmtRes!BV36:'SmtRes'!BV39)</f>
        <v>0.16800000000000001</v>
      </c>
      <c r="CX33">
        <f t="shared" si="32"/>
        <v>0</v>
      </c>
      <c r="CY33">
        <f t="shared" si="33"/>
        <v>16252.194899999997</v>
      </c>
      <c r="CZ33">
        <f t="shared" si="34"/>
        <v>9467.2979999999989</v>
      </c>
      <c r="DC33" t="s">
        <v>3</v>
      </c>
      <c r="DD33" t="s">
        <v>3</v>
      </c>
      <c r="DE33" t="s">
        <v>22</v>
      </c>
      <c r="DF33" t="s">
        <v>22</v>
      </c>
      <c r="DG33" t="s">
        <v>22</v>
      </c>
      <c r="DH33" t="s">
        <v>3</v>
      </c>
      <c r="DI33" t="s">
        <v>22</v>
      </c>
      <c r="DJ33" t="s">
        <v>22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33001</v>
      </c>
      <c r="EL33" t="s">
        <v>24</v>
      </c>
      <c r="EM33" t="s">
        <v>25</v>
      </c>
      <c r="EO33" t="s">
        <v>26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0.25</v>
      </c>
      <c r="EX33">
        <v>0.14000000000000001</v>
      </c>
      <c r="EY33">
        <v>0</v>
      </c>
      <c r="FQ33">
        <v>0</v>
      </c>
      <c r="FR33">
        <f t="shared" si="35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37464510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49015.83</v>
      </c>
      <c r="GN33">
        <f t="shared" si="38"/>
        <v>49015.83</v>
      </c>
      <c r="GO33">
        <f t="shared" si="39"/>
        <v>0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24</v>
      </c>
      <c r="HQ33" t="s">
        <v>24</v>
      </c>
      <c r="IK33">
        <v>0</v>
      </c>
    </row>
    <row r="34" spans="1:245" x14ac:dyDescent="0.2">
      <c r="A34">
        <v>17</v>
      </c>
      <c r="B34">
        <v>1</v>
      </c>
      <c r="C34">
        <f>ROW(SmtRes!A43)</f>
        <v>43</v>
      </c>
      <c r="D34">
        <f>ROW(EtalonRes!A55)</f>
        <v>55</v>
      </c>
      <c r="E34" t="s">
        <v>64</v>
      </c>
      <c r="F34" t="s">
        <v>61</v>
      </c>
      <c r="G34" t="s">
        <v>62</v>
      </c>
      <c r="H34" t="s">
        <v>20</v>
      </c>
      <c r="I34">
        <v>4</v>
      </c>
      <c r="J34">
        <v>0</v>
      </c>
      <c r="K34">
        <v>4</v>
      </c>
      <c r="O34">
        <f t="shared" si="21"/>
        <v>1373.88</v>
      </c>
      <c r="P34">
        <f>SUMIF(SmtRes!AQ40:'SmtRes'!AQ43,"=1",SmtRes!DF40:'SmtRes'!DF43)</f>
        <v>0</v>
      </c>
      <c r="Q34">
        <f>SUMIF(SmtRes!AQ40:'SmtRes'!AQ43,"=1",SmtRes!DG40:'SmtRes'!DG43)</f>
        <v>443.34</v>
      </c>
      <c r="R34">
        <f>SUMIF(SmtRes!AQ40:'SmtRes'!AQ43,"=1",SmtRes!DH40:'SmtRes'!DH43)</f>
        <v>369.38</v>
      </c>
      <c r="S34">
        <f>SUMIF(SmtRes!AQ40:'SmtRes'!AQ43,"=1",SmtRes!DI40:'SmtRes'!DI43)</f>
        <v>561.16</v>
      </c>
      <c r="T34">
        <f t="shared" si="22"/>
        <v>0</v>
      </c>
      <c r="U34">
        <f>SUMIF(SmtRes!AQ40:'SmtRes'!AQ43,"=1",SmtRes!CV40:'SmtRes'!CV43)</f>
        <v>1</v>
      </c>
      <c r="V34">
        <f>SUMIF(SmtRes!AQ40:'SmtRes'!AQ43,"=1",SmtRes!CW40:'SmtRes'!CW43)</f>
        <v>0.77280000000000004</v>
      </c>
      <c r="W34">
        <f t="shared" si="23"/>
        <v>0</v>
      </c>
      <c r="X34">
        <f t="shared" si="24"/>
        <v>958.46</v>
      </c>
      <c r="Y34">
        <f t="shared" si="25"/>
        <v>558.32000000000005</v>
      </c>
      <c r="AA34">
        <v>334397161</v>
      </c>
      <c r="AB34">
        <f t="shared" si="26"/>
        <v>212.49497600000001</v>
      </c>
      <c r="AC34">
        <f t="shared" si="27"/>
        <v>0</v>
      </c>
      <c r="AD34">
        <f>ROUND((((SUM(SmtRes!BR40:'SmtRes'!BR43))-(SUM(SmtRes!BS40:'SmtRes'!BS43)))+AE34),6)</f>
        <v>110.834976</v>
      </c>
      <c r="AE34">
        <f>ROUND((SUM(SmtRes!BS40:'SmtRes'!BS43)),6)</f>
        <v>92.345736000000002</v>
      </c>
      <c r="AF34">
        <f>ROUND((SUM(SmtRes!BT40:'SmtRes'!BT43)),6)</f>
        <v>101.66</v>
      </c>
      <c r="AG34">
        <f t="shared" si="28"/>
        <v>0</v>
      </c>
      <c r="AH34">
        <f>(SUM(SmtRes!BU40:'SmtRes'!BU43))</f>
        <v>0.25</v>
      </c>
      <c r="AI34">
        <f>(SUM(SmtRes!BV40:'SmtRes'!BV43))</f>
        <v>0.19320000000000001</v>
      </c>
      <c r="AJ34">
        <f t="shared" si="29"/>
        <v>0</v>
      </c>
      <c r="AK34">
        <v>248.89240000000004</v>
      </c>
      <c r="AL34">
        <v>0</v>
      </c>
      <c r="AM34">
        <v>80.315200000000019</v>
      </c>
      <c r="AN34">
        <v>66.917200000000008</v>
      </c>
      <c r="AO34">
        <v>101.66</v>
      </c>
      <c r="AP34">
        <v>0</v>
      </c>
      <c r="AQ34">
        <v>0.25</v>
      </c>
      <c r="AR34">
        <v>0.14000000000000001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859</v>
      </c>
      <c r="CO34">
        <v>0</v>
      </c>
      <c r="CP34">
        <f t="shared" si="30"/>
        <v>1373.88</v>
      </c>
      <c r="CQ34">
        <f>SUMIF(SmtRes!AQ40:'SmtRes'!AQ43,"=1",SmtRes!AA40:'SmtRes'!AA43)</f>
        <v>0</v>
      </c>
      <c r="CR34">
        <f>SUMIF(SmtRes!AQ40:'SmtRes'!AQ43,"=1",SmtRes!AB40:'SmtRes'!AB43)</f>
        <v>573.68000000000006</v>
      </c>
      <c r="CS34">
        <f>SUMIF(SmtRes!AQ40:'SmtRes'!AQ43,"=1",SmtRes!AC40:'SmtRes'!AC43)</f>
        <v>477.98</v>
      </c>
      <c r="CT34">
        <f>SUMIF(SmtRes!AQ40:'SmtRes'!AQ43,"=1",SmtRes!AD40:'SmtRes'!AD43)</f>
        <v>406.64</v>
      </c>
      <c r="CU34">
        <f t="shared" si="31"/>
        <v>0</v>
      </c>
      <c r="CV34">
        <f>SUMIF(SmtRes!AQ40:'SmtRes'!AQ43,"=1",SmtRes!BU40:'SmtRes'!BU43)</f>
        <v>0.25</v>
      </c>
      <c r="CW34">
        <f>SUMIF(SmtRes!AQ40:'SmtRes'!AQ43,"=1",SmtRes!BV40:'SmtRes'!BV43)</f>
        <v>0.19320000000000001</v>
      </c>
      <c r="CX34">
        <f t="shared" si="32"/>
        <v>0</v>
      </c>
      <c r="CY34">
        <f t="shared" si="33"/>
        <v>958.45619999999997</v>
      </c>
      <c r="CZ34">
        <f t="shared" si="34"/>
        <v>558.32399999999996</v>
      </c>
      <c r="DC34" t="s">
        <v>3</v>
      </c>
      <c r="DD34" t="s">
        <v>3</v>
      </c>
      <c r="DE34" t="s">
        <v>30</v>
      </c>
      <c r="DF34" t="s">
        <v>30</v>
      </c>
      <c r="DG34" t="s">
        <v>30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20</v>
      </c>
      <c r="DW34" t="s">
        <v>20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23</v>
      </c>
      <c r="EH34">
        <v>27</v>
      </c>
      <c r="EI34" t="s">
        <v>24</v>
      </c>
      <c r="EJ34">
        <v>1</v>
      </c>
      <c r="EK34">
        <v>33001</v>
      </c>
      <c r="EL34" t="s">
        <v>24</v>
      </c>
      <c r="EM34" t="s">
        <v>25</v>
      </c>
      <c r="EO34" t="s">
        <v>32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0.25</v>
      </c>
      <c r="EX34">
        <v>0.14000000000000001</v>
      </c>
      <c r="EY34">
        <v>0</v>
      </c>
      <c r="FQ34">
        <v>0</v>
      </c>
      <c r="FR34">
        <f t="shared" si="35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37464510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6"/>
        <v>0</v>
      </c>
      <c r="GM34">
        <f t="shared" si="37"/>
        <v>2890.66</v>
      </c>
      <c r="GN34">
        <f t="shared" si="38"/>
        <v>2890.66</v>
      </c>
      <c r="GO34">
        <f t="shared" si="39"/>
        <v>0</v>
      </c>
      <c r="GP34">
        <f t="shared" si="40"/>
        <v>0</v>
      </c>
      <c r="GR34">
        <v>0</v>
      </c>
      <c r="GS34">
        <v>3</v>
      </c>
      <c r="GT34">
        <v>0</v>
      </c>
      <c r="GU34" t="s">
        <v>3</v>
      </c>
      <c r="GV34">
        <f t="shared" si="41"/>
        <v>0</v>
      </c>
      <c r="GW34">
        <v>1</v>
      </c>
      <c r="GX34">
        <f t="shared" si="42"/>
        <v>0</v>
      </c>
      <c r="HA34">
        <v>0</v>
      </c>
      <c r="HB34">
        <v>0</v>
      </c>
      <c r="HC34">
        <f t="shared" si="43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24</v>
      </c>
      <c r="HQ34" t="s">
        <v>24</v>
      </c>
      <c r="IK34">
        <v>0</v>
      </c>
    </row>
    <row r="35" spans="1:245" x14ac:dyDescent="0.2">
      <c r="A35">
        <v>17</v>
      </c>
      <c r="B35">
        <v>1</v>
      </c>
      <c r="C35">
        <f>ROW(SmtRes!A47)</f>
        <v>47</v>
      </c>
      <c r="D35">
        <f>ROW(EtalonRes!A59)</f>
        <v>59</v>
      </c>
      <c r="E35" t="s">
        <v>65</v>
      </c>
      <c r="F35" t="s">
        <v>66</v>
      </c>
      <c r="G35" t="s">
        <v>67</v>
      </c>
      <c r="H35" t="s">
        <v>20</v>
      </c>
      <c r="I35">
        <v>27</v>
      </c>
      <c r="J35">
        <v>0</v>
      </c>
      <c r="K35">
        <v>27</v>
      </c>
      <c r="O35">
        <f t="shared" si="21"/>
        <v>9404.34</v>
      </c>
      <c r="P35">
        <f>SUMIF(SmtRes!AQ44:'SmtRes'!AQ47,"=1",SmtRes!DF44:'SmtRes'!DF47)</f>
        <v>0</v>
      </c>
      <c r="Q35">
        <f>SUMIF(SmtRes!AQ44:'SmtRes'!AQ47,"=1",SmtRes!DG44:'SmtRes'!DG47)</f>
        <v>2973.9500000000003</v>
      </c>
      <c r="R35">
        <f>SUMIF(SmtRes!AQ44:'SmtRes'!AQ47,"=1",SmtRes!DH44:'SmtRes'!DH47)</f>
        <v>2477.85</v>
      </c>
      <c r="S35">
        <f>SUMIF(SmtRes!AQ44:'SmtRes'!AQ47,"=1",SmtRes!DI44:'SmtRes'!DI47)</f>
        <v>3952.54</v>
      </c>
      <c r="T35">
        <f t="shared" si="22"/>
        <v>0</v>
      </c>
      <c r="U35">
        <f>SUMIF(SmtRes!AQ44:'SmtRes'!AQ47,"=1",SmtRes!CV44:'SmtRes'!CV47)</f>
        <v>9.7200000000000006</v>
      </c>
      <c r="V35">
        <f>SUMIF(SmtRes!AQ44:'SmtRes'!AQ47,"=1",SmtRes!CW44:'SmtRes'!CW47)</f>
        <v>5.1840000000000002</v>
      </c>
      <c r="W35">
        <f t="shared" si="23"/>
        <v>0</v>
      </c>
      <c r="X35">
        <f t="shared" si="24"/>
        <v>6623.3</v>
      </c>
      <c r="Y35">
        <f t="shared" si="25"/>
        <v>3858.23</v>
      </c>
      <c r="AA35">
        <v>334397161</v>
      </c>
      <c r="AB35">
        <f t="shared" si="26"/>
        <v>256.53696000000002</v>
      </c>
      <c r="AC35">
        <f t="shared" si="27"/>
        <v>0</v>
      </c>
      <c r="AD35">
        <f>ROUND((((SUM(SmtRes!BR44:'SmtRes'!BR47))-(SUM(SmtRes!BS44:'SmtRes'!BS47)))+AE35),6)</f>
        <v>110.14655999999999</v>
      </c>
      <c r="AE35">
        <f>ROUND((SUM(SmtRes!BS44:'SmtRes'!BS47)),6)</f>
        <v>91.77216</v>
      </c>
      <c r="AF35">
        <f>ROUND((SUM(SmtRes!BT44:'SmtRes'!BT47)),6)</f>
        <v>146.3904</v>
      </c>
      <c r="AG35">
        <f t="shared" si="28"/>
        <v>0</v>
      </c>
      <c r="AH35">
        <f>(SUM(SmtRes!BU44:'SmtRes'!BU47))</f>
        <v>0.36</v>
      </c>
      <c r="AI35">
        <f>(SUM(SmtRes!BV44:'SmtRes'!BV47))</f>
        <v>0.192</v>
      </c>
      <c r="AJ35">
        <f t="shared" si="29"/>
        <v>0</v>
      </c>
      <c r="AK35">
        <v>290.25760000000002</v>
      </c>
      <c r="AL35">
        <v>0</v>
      </c>
      <c r="AM35">
        <v>91.788800000000009</v>
      </c>
      <c r="AN35">
        <v>76.476800000000011</v>
      </c>
      <c r="AO35">
        <v>121.99199999999999</v>
      </c>
      <c r="AP35">
        <v>0</v>
      </c>
      <c r="AQ35">
        <v>0.3</v>
      </c>
      <c r="AR35">
        <v>0.16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68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858</v>
      </c>
      <c r="CO35">
        <v>0</v>
      </c>
      <c r="CP35">
        <f t="shared" si="30"/>
        <v>9404.34</v>
      </c>
      <c r="CQ35">
        <f>SUMIF(SmtRes!AQ44:'SmtRes'!AQ47,"=1",SmtRes!AA44:'SmtRes'!AA47)</f>
        <v>0</v>
      </c>
      <c r="CR35">
        <f>SUMIF(SmtRes!AQ44:'SmtRes'!AQ47,"=1",SmtRes!AB44:'SmtRes'!AB47)</f>
        <v>573.68000000000006</v>
      </c>
      <c r="CS35">
        <f>SUMIF(SmtRes!AQ44:'SmtRes'!AQ47,"=1",SmtRes!AC44:'SmtRes'!AC47)</f>
        <v>477.98</v>
      </c>
      <c r="CT35">
        <f>SUMIF(SmtRes!AQ44:'SmtRes'!AQ47,"=1",SmtRes!AD44:'SmtRes'!AD47)</f>
        <v>406.64</v>
      </c>
      <c r="CU35">
        <f t="shared" si="31"/>
        <v>0</v>
      </c>
      <c r="CV35">
        <f>SUMIF(SmtRes!AQ44:'SmtRes'!AQ47,"=1",SmtRes!BU44:'SmtRes'!BU47)</f>
        <v>0.36</v>
      </c>
      <c r="CW35">
        <f>SUMIF(SmtRes!AQ44:'SmtRes'!AQ47,"=1",SmtRes!BV44:'SmtRes'!BV47)</f>
        <v>0.192</v>
      </c>
      <c r="CX35">
        <f t="shared" si="32"/>
        <v>0</v>
      </c>
      <c r="CY35">
        <f t="shared" si="33"/>
        <v>6623.3016999999991</v>
      </c>
      <c r="CZ35">
        <f t="shared" si="34"/>
        <v>3858.2339999999995</v>
      </c>
      <c r="DC35" t="s">
        <v>3</v>
      </c>
      <c r="DD35" t="s">
        <v>3</v>
      </c>
      <c r="DE35" t="s">
        <v>22</v>
      </c>
      <c r="DF35" t="s">
        <v>22</v>
      </c>
      <c r="DG35" t="s">
        <v>22</v>
      </c>
      <c r="DH35" t="s">
        <v>3</v>
      </c>
      <c r="DI35" t="s">
        <v>22</v>
      </c>
      <c r="DJ35" t="s">
        <v>22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23</v>
      </c>
      <c r="EH35">
        <v>27</v>
      </c>
      <c r="EI35" t="s">
        <v>24</v>
      </c>
      <c r="EJ35">
        <v>1</v>
      </c>
      <c r="EK35">
        <v>33001</v>
      </c>
      <c r="EL35" t="s">
        <v>24</v>
      </c>
      <c r="EM35" t="s">
        <v>25</v>
      </c>
      <c r="EO35" t="s">
        <v>26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0.3</v>
      </c>
      <c r="EX35">
        <v>0.16</v>
      </c>
      <c r="EY35">
        <v>0</v>
      </c>
      <c r="FQ35">
        <v>0</v>
      </c>
      <c r="FR35">
        <f t="shared" si="35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-889015558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19885.87</v>
      </c>
      <c r="GN35">
        <f t="shared" si="38"/>
        <v>19885.87</v>
      </c>
      <c r="GO35">
        <f t="shared" si="39"/>
        <v>0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24</v>
      </c>
      <c r="HQ35" t="s">
        <v>24</v>
      </c>
      <c r="IK35">
        <v>0</v>
      </c>
    </row>
    <row r="36" spans="1:245" x14ac:dyDescent="0.2">
      <c r="A36">
        <v>17</v>
      </c>
      <c r="B36">
        <v>1</v>
      </c>
      <c r="C36">
        <f>ROW(SmtRes!A51)</f>
        <v>51</v>
      </c>
      <c r="D36">
        <f>ROW(EtalonRes!A63)</f>
        <v>63</v>
      </c>
      <c r="E36" t="s">
        <v>69</v>
      </c>
      <c r="F36" t="s">
        <v>66</v>
      </c>
      <c r="G36" t="s">
        <v>67</v>
      </c>
      <c r="H36" t="s">
        <v>20</v>
      </c>
      <c r="I36">
        <v>3</v>
      </c>
      <c r="J36">
        <v>0</v>
      </c>
      <c r="K36">
        <v>3</v>
      </c>
      <c r="O36">
        <f t="shared" si="21"/>
        <v>1201.67</v>
      </c>
      <c r="P36">
        <f>SUMIF(SmtRes!AQ48:'SmtRes'!AQ51,"=1",SmtRes!DF48:'SmtRes'!DF51)</f>
        <v>0</v>
      </c>
      <c r="Q36">
        <f>SUMIF(SmtRes!AQ48:'SmtRes'!AQ51,"=1",SmtRes!DG48:'SmtRes'!DG51)</f>
        <v>380.01</v>
      </c>
      <c r="R36">
        <f>SUMIF(SmtRes!AQ48:'SmtRes'!AQ51,"=1",SmtRes!DH48:'SmtRes'!DH51)</f>
        <v>316.61</v>
      </c>
      <c r="S36">
        <f>SUMIF(SmtRes!AQ48:'SmtRes'!AQ51,"=1",SmtRes!DI48:'SmtRes'!DI51)</f>
        <v>505.05</v>
      </c>
      <c r="T36">
        <f t="shared" si="22"/>
        <v>0</v>
      </c>
      <c r="U36">
        <f>SUMIF(SmtRes!AQ48:'SmtRes'!AQ51,"=1",SmtRes!CV48:'SmtRes'!CV51)</f>
        <v>0.9</v>
      </c>
      <c r="V36">
        <f>SUMIF(SmtRes!AQ48:'SmtRes'!AQ51,"=1",SmtRes!CW48:'SmtRes'!CW51)</f>
        <v>0.66239999999999999</v>
      </c>
      <c r="W36">
        <f t="shared" si="23"/>
        <v>0</v>
      </c>
      <c r="X36">
        <f t="shared" si="24"/>
        <v>846.31</v>
      </c>
      <c r="Y36">
        <f t="shared" si="25"/>
        <v>493</v>
      </c>
      <c r="AA36">
        <v>334397161</v>
      </c>
      <c r="AB36">
        <f t="shared" si="26"/>
        <v>248.66054399999999</v>
      </c>
      <c r="AC36">
        <f t="shared" si="27"/>
        <v>0</v>
      </c>
      <c r="AD36">
        <f>ROUND((((SUM(SmtRes!BR48:'SmtRes'!BR51))-(SUM(SmtRes!BS48:'SmtRes'!BS51)))+AE36),6)</f>
        <v>126.668544</v>
      </c>
      <c r="AE36">
        <f>ROUND((SUM(SmtRes!BS48:'SmtRes'!BS51)),6)</f>
        <v>105.53798399999999</v>
      </c>
      <c r="AF36">
        <f>ROUND((SUM(SmtRes!BT48:'SmtRes'!BT51)),6)</f>
        <v>121.992</v>
      </c>
      <c r="AG36">
        <f t="shared" si="28"/>
        <v>0</v>
      </c>
      <c r="AH36">
        <f>(SUM(SmtRes!BU48:'SmtRes'!BU51))</f>
        <v>0.3</v>
      </c>
      <c r="AI36">
        <f>(SUM(SmtRes!BV48:'SmtRes'!BV51))</f>
        <v>0.2208</v>
      </c>
      <c r="AJ36">
        <f t="shared" si="29"/>
        <v>0</v>
      </c>
      <c r="AK36">
        <v>290.25760000000002</v>
      </c>
      <c r="AL36">
        <v>0</v>
      </c>
      <c r="AM36">
        <v>91.788800000000009</v>
      </c>
      <c r="AN36">
        <v>76.476800000000011</v>
      </c>
      <c r="AO36">
        <v>121.99199999999999</v>
      </c>
      <c r="AP36">
        <v>0</v>
      </c>
      <c r="AQ36">
        <v>0.3</v>
      </c>
      <c r="AR36">
        <v>0.16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68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859</v>
      </c>
      <c r="CO36">
        <v>0</v>
      </c>
      <c r="CP36">
        <f t="shared" si="30"/>
        <v>1201.67</v>
      </c>
      <c r="CQ36">
        <f>SUMIF(SmtRes!AQ48:'SmtRes'!AQ51,"=1",SmtRes!AA48:'SmtRes'!AA51)</f>
        <v>0</v>
      </c>
      <c r="CR36">
        <f>SUMIF(SmtRes!AQ48:'SmtRes'!AQ51,"=1",SmtRes!AB48:'SmtRes'!AB51)</f>
        <v>573.68000000000006</v>
      </c>
      <c r="CS36">
        <f>SUMIF(SmtRes!AQ48:'SmtRes'!AQ51,"=1",SmtRes!AC48:'SmtRes'!AC51)</f>
        <v>477.98</v>
      </c>
      <c r="CT36">
        <f>SUMIF(SmtRes!AQ48:'SmtRes'!AQ51,"=1",SmtRes!AD48:'SmtRes'!AD51)</f>
        <v>406.64</v>
      </c>
      <c r="CU36">
        <f t="shared" si="31"/>
        <v>0</v>
      </c>
      <c r="CV36">
        <f>SUMIF(SmtRes!AQ48:'SmtRes'!AQ51,"=1",SmtRes!BU48:'SmtRes'!BU51)</f>
        <v>0.3</v>
      </c>
      <c r="CW36">
        <f>SUMIF(SmtRes!AQ48:'SmtRes'!AQ51,"=1",SmtRes!BV48:'SmtRes'!BV51)</f>
        <v>0.2208</v>
      </c>
      <c r="CX36">
        <f t="shared" si="32"/>
        <v>0</v>
      </c>
      <c r="CY36">
        <f t="shared" si="33"/>
        <v>846.30980000000011</v>
      </c>
      <c r="CZ36">
        <f t="shared" si="34"/>
        <v>492.99600000000004</v>
      </c>
      <c r="DC36" t="s">
        <v>3</v>
      </c>
      <c r="DD36" t="s">
        <v>3</v>
      </c>
      <c r="DE36" t="s">
        <v>30</v>
      </c>
      <c r="DF36" t="s">
        <v>30</v>
      </c>
      <c r="DG36" t="s">
        <v>30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23</v>
      </c>
      <c r="EH36">
        <v>27</v>
      </c>
      <c r="EI36" t="s">
        <v>24</v>
      </c>
      <c r="EJ36">
        <v>1</v>
      </c>
      <c r="EK36">
        <v>33001</v>
      </c>
      <c r="EL36" t="s">
        <v>24</v>
      </c>
      <c r="EM36" t="s">
        <v>25</v>
      </c>
      <c r="EO36" t="s">
        <v>32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0.3</v>
      </c>
      <c r="EX36">
        <v>0.16</v>
      </c>
      <c r="EY36">
        <v>0</v>
      </c>
      <c r="FQ36">
        <v>0</v>
      </c>
      <c r="FR36">
        <f t="shared" si="35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-889015558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6"/>
        <v>0</v>
      </c>
      <c r="GM36">
        <f t="shared" si="37"/>
        <v>2540.98</v>
      </c>
      <c r="GN36">
        <f t="shared" si="38"/>
        <v>2540.98</v>
      </c>
      <c r="GO36">
        <f t="shared" si="39"/>
        <v>0</v>
      </c>
      <c r="GP36">
        <f t="shared" si="40"/>
        <v>0</v>
      </c>
      <c r="GR36">
        <v>0</v>
      </c>
      <c r="GS36">
        <v>3</v>
      </c>
      <c r="GT36">
        <v>0</v>
      </c>
      <c r="GU36" t="s">
        <v>3</v>
      </c>
      <c r="GV36">
        <f t="shared" si="41"/>
        <v>0</v>
      </c>
      <c r="GW36">
        <v>1</v>
      </c>
      <c r="GX36">
        <f t="shared" si="42"/>
        <v>0</v>
      </c>
      <c r="HA36">
        <v>0</v>
      </c>
      <c r="HB36">
        <v>0</v>
      </c>
      <c r="HC36">
        <f t="shared" si="43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24</v>
      </c>
      <c r="HQ36" t="s">
        <v>24</v>
      </c>
      <c r="IK36">
        <v>0</v>
      </c>
    </row>
    <row r="37" spans="1:245" x14ac:dyDescent="0.2">
      <c r="A37">
        <v>17</v>
      </c>
      <c r="B37">
        <v>1</v>
      </c>
      <c r="C37">
        <f>ROW(SmtRes!A55)</f>
        <v>55</v>
      </c>
      <c r="D37">
        <f>ROW(EtalonRes!A67)</f>
        <v>67</v>
      </c>
      <c r="E37" t="s">
        <v>70</v>
      </c>
      <c r="F37" t="s">
        <v>71</v>
      </c>
      <c r="G37" t="s">
        <v>72</v>
      </c>
      <c r="H37" t="s">
        <v>20</v>
      </c>
      <c r="I37">
        <v>16</v>
      </c>
      <c r="J37">
        <v>0</v>
      </c>
      <c r="K37">
        <v>16</v>
      </c>
      <c r="O37">
        <f t="shared" si="21"/>
        <v>27749.87</v>
      </c>
      <c r="P37">
        <f>SUMIF(SmtRes!AQ52:'SmtRes'!AQ55,"=1",SmtRes!DF52:'SmtRes'!DF55)</f>
        <v>0</v>
      </c>
      <c r="Q37">
        <f>SUMIF(SmtRes!AQ52:'SmtRes'!AQ55,"=1",SmtRes!DG52:'SmtRes'!DG55)</f>
        <v>15724.59</v>
      </c>
      <c r="R37">
        <f>SUMIF(SmtRes!AQ52:'SmtRes'!AQ55,"=1",SmtRes!DH52:'SmtRes'!DH55)</f>
        <v>5007.75</v>
      </c>
      <c r="S37">
        <f>SUMIF(SmtRes!AQ52:'SmtRes'!AQ55,"=1",SmtRes!DI52:'SmtRes'!DI55)</f>
        <v>7017.53</v>
      </c>
      <c r="T37">
        <f t="shared" si="22"/>
        <v>0</v>
      </c>
      <c r="U37">
        <f>SUMIF(SmtRes!AQ52:'SmtRes'!AQ55,"=1",SmtRes!CV52:'SmtRes'!CV55)</f>
        <v>15.552</v>
      </c>
      <c r="V37">
        <f>SUMIF(SmtRes!AQ52:'SmtRes'!AQ55,"=1",SmtRes!CW52:'SmtRes'!CW55)</f>
        <v>9.2160000000000011</v>
      </c>
      <c r="W37">
        <f t="shared" si="23"/>
        <v>0</v>
      </c>
      <c r="X37">
        <f t="shared" si="24"/>
        <v>12386.04</v>
      </c>
      <c r="Y37">
        <f t="shared" si="25"/>
        <v>7215.17</v>
      </c>
      <c r="AA37">
        <v>334397161</v>
      </c>
      <c r="AB37">
        <f t="shared" si="26"/>
        <v>1421.38212</v>
      </c>
      <c r="AC37">
        <f t="shared" si="27"/>
        <v>0</v>
      </c>
      <c r="AD37">
        <f>ROUND((((SUM(SmtRes!BR52:'SmtRes'!BR55))-(SUM(SmtRes!BS52:'SmtRes'!BS55)))+AE37),6)</f>
        <v>982.78656000000001</v>
      </c>
      <c r="AE37">
        <f>ROUND((SUM(SmtRes!BS52:'SmtRes'!BS55)),6)</f>
        <v>312.98399999999998</v>
      </c>
      <c r="AF37">
        <f>ROUND((SUM(SmtRes!BT52:'SmtRes'!BT55)),6)</f>
        <v>438.59555999999998</v>
      </c>
      <c r="AG37">
        <f t="shared" si="28"/>
        <v>0</v>
      </c>
      <c r="AH37">
        <f>(SUM(SmtRes!BU52:'SmtRes'!BU55))</f>
        <v>0.97199999999999998</v>
      </c>
      <c r="AI37">
        <f>(SUM(SmtRes!BV52:'SmtRes'!BV55))</f>
        <v>0.57600000000000007</v>
      </c>
      <c r="AJ37">
        <f t="shared" si="29"/>
        <v>0</v>
      </c>
      <c r="AK37">
        <v>1445.3050999999998</v>
      </c>
      <c r="AL37">
        <v>0</v>
      </c>
      <c r="AM37">
        <v>818.98879999999997</v>
      </c>
      <c r="AN37">
        <v>260.82</v>
      </c>
      <c r="AO37">
        <v>365.49630000000002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73</v>
      </c>
      <c r="BM37">
        <v>33002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858</v>
      </c>
      <c r="CO37">
        <v>0</v>
      </c>
      <c r="CP37">
        <f t="shared" si="30"/>
        <v>27749.87</v>
      </c>
      <c r="CQ37">
        <f>SUMIF(SmtRes!AQ52:'SmtRes'!AQ55,"=1",SmtRes!AA52:'SmtRes'!AA55)</f>
        <v>0</v>
      </c>
      <c r="CR37">
        <f>SUMIF(SmtRes!AQ52:'SmtRes'!AQ55,"=1",SmtRes!AB52:'SmtRes'!AB55)</f>
        <v>2356.52</v>
      </c>
      <c r="CS37">
        <f>SUMIF(SmtRes!AQ52:'SmtRes'!AQ55,"=1",SmtRes!AC52:'SmtRes'!AC55)</f>
        <v>1027.3000000000002</v>
      </c>
      <c r="CT37">
        <f>SUMIF(SmtRes!AQ52:'SmtRes'!AQ55,"=1",SmtRes!AD52:'SmtRes'!AD55)</f>
        <v>451.23</v>
      </c>
      <c r="CU37">
        <f t="shared" si="31"/>
        <v>0</v>
      </c>
      <c r="CV37">
        <f>SUMIF(SmtRes!AQ52:'SmtRes'!AQ55,"=1",SmtRes!BU52:'SmtRes'!BU55)</f>
        <v>0.97199999999999998</v>
      </c>
      <c r="CW37">
        <f>SUMIF(SmtRes!AQ52:'SmtRes'!AQ55,"=1",SmtRes!BV52:'SmtRes'!BV55)</f>
        <v>0.57600000000000007</v>
      </c>
      <c r="CX37">
        <f t="shared" si="32"/>
        <v>0</v>
      </c>
      <c r="CY37">
        <f t="shared" si="33"/>
        <v>12386.038399999998</v>
      </c>
      <c r="CZ37">
        <f t="shared" si="34"/>
        <v>7215.1679999999997</v>
      </c>
      <c r="DC37" t="s">
        <v>3</v>
      </c>
      <c r="DD37" t="s">
        <v>3</v>
      </c>
      <c r="DE37" t="s">
        <v>22</v>
      </c>
      <c r="DF37" t="s">
        <v>22</v>
      </c>
      <c r="DG37" t="s">
        <v>22</v>
      </c>
      <c r="DH37" t="s">
        <v>3</v>
      </c>
      <c r="DI37" t="s">
        <v>22</v>
      </c>
      <c r="DJ37" t="s">
        <v>22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293259713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33002</v>
      </c>
      <c r="EL37" t="s">
        <v>24</v>
      </c>
      <c r="EM37" t="s">
        <v>25</v>
      </c>
      <c r="EO37" t="s">
        <v>26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f t="shared" si="35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-819775087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47351.08</v>
      </c>
      <c r="GN37">
        <f t="shared" si="38"/>
        <v>47351.08</v>
      </c>
      <c r="GO37">
        <f t="shared" si="39"/>
        <v>0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24</v>
      </c>
      <c r="HQ37" t="s">
        <v>24</v>
      </c>
      <c r="IK37">
        <v>0</v>
      </c>
    </row>
    <row r="38" spans="1:245" x14ac:dyDescent="0.2">
      <c r="A38">
        <v>17</v>
      </c>
      <c r="B38">
        <v>1</v>
      </c>
      <c r="C38">
        <f>ROW(SmtRes!A59)</f>
        <v>59</v>
      </c>
      <c r="D38">
        <f>ROW(EtalonRes!A71)</f>
        <v>71</v>
      </c>
      <c r="E38" t="s">
        <v>74</v>
      </c>
      <c r="F38" t="s">
        <v>71</v>
      </c>
      <c r="G38" t="s">
        <v>72</v>
      </c>
      <c r="H38" t="s">
        <v>20</v>
      </c>
      <c r="I38">
        <v>1</v>
      </c>
      <c r="J38">
        <v>0</v>
      </c>
      <c r="K38">
        <v>1</v>
      </c>
      <c r="O38">
        <f t="shared" si="21"/>
        <v>1994.52</v>
      </c>
      <c r="P38">
        <f>SUMIF(SmtRes!AQ56:'SmtRes'!AQ59,"=1",SmtRes!DF56:'SmtRes'!DF59)</f>
        <v>0</v>
      </c>
      <c r="Q38">
        <f>SUMIF(SmtRes!AQ56:'SmtRes'!AQ59,"=1",SmtRes!DG56:'SmtRes'!DG59)</f>
        <v>1130.21</v>
      </c>
      <c r="R38">
        <f>SUMIF(SmtRes!AQ56:'SmtRes'!AQ59,"=1",SmtRes!DH56:'SmtRes'!DH59)</f>
        <v>359.93</v>
      </c>
      <c r="S38">
        <f>SUMIF(SmtRes!AQ56:'SmtRes'!AQ59,"=1",SmtRes!DI56:'SmtRes'!DI59)</f>
        <v>504.38</v>
      </c>
      <c r="T38">
        <f t="shared" si="22"/>
        <v>0</v>
      </c>
      <c r="U38">
        <f>SUMIF(SmtRes!AQ56:'SmtRes'!AQ59,"=1",SmtRes!CV56:'SmtRes'!CV59)</f>
        <v>0.81</v>
      </c>
      <c r="V38">
        <f>SUMIF(SmtRes!AQ56:'SmtRes'!AQ59,"=1",SmtRes!CW56:'SmtRes'!CW59)</f>
        <v>0.66239999999999999</v>
      </c>
      <c r="W38">
        <f t="shared" si="23"/>
        <v>0</v>
      </c>
      <c r="X38">
        <f t="shared" si="24"/>
        <v>890.24</v>
      </c>
      <c r="Y38">
        <f t="shared" si="25"/>
        <v>518.59</v>
      </c>
      <c r="AA38">
        <v>334397161</v>
      </c>
      <c r="AB38">
        <f t="shared" si="26"/>
        <v>1495.700844</v>
      </c>
      <c r="AC38">
        <f t="shared" si="27"/>
        <v>0</v>
      </c>
      <c r="AD38">
        <f>ROUND((((SUM(SmtRes!BR56:'SmtRes'!BR59))-(SUM(SmtRes!BS56:'SmtRes'!BS59)))+AE38),6)</f>
        <v>1130.2045439999999</v>
      </c>
      <c r="AE38">
        <f>ROUND((SUM(SmtRes!BS56:'SmtRes'!BS59)),6)</f>
        <v>359.9316</v>
      </c>
      <c r="AF38">
        <f>ROUND((SUM(SmtRes!BT56:'SmtRes'!BT59)),6)</f>
        <v>365.49630000000002</v>
      </c>
      <c r="AG38">
        <f t="shared" si="28"/>
        <v>0</v>
      </c>
      <c r="AH38">
        <f>(SUM(SmtRes!BU56:'SmtRes'!BU59))</f>
        <v>0.81</v>
      </c>
      <c r="AI38">
        <f>(SUM(SmtRes!BV56:'SmtRes'!BV59))</f>
        <v>0.66239999999999999</v>
      </c>
      <c r="AJ38">
        <f t="shared" si="29"/>
        <v>0</v>
      </c>
      <c r="AK38">
        <v>1445.3050999999998</v>
      </c>
      <c r="AL38">
        <v>0</v>
      </c>
      <c r="AM38">
        <v>818.98879999999997</v>
      </c>
      <c r="AN38">
        <v>260.82</v>
      </c>
      <c r="AO38">
        <v>365.49630000000002</v>
      </c>
      <c r="AP38">
        <v>0</v>
      </c>
      <c r="AQ38">
        <v>0.81</v>
      </c>
      <c r="AR38">
        <v>0.48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73</v>
      </c>
      <c r="BM38">
        <v>33002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859</v>
      </c>
      <c r="CO38">
        <v>0</v>
      </c>
      <c r="CP38">
        <f t="shared" si="30"/>
        <v>1994.5200000000002</v>
      </c>
      <c r="CQ38">
        <f>SUMIF(SmtRes!AQ56:'SmtRes'!AQ59,"=1",SmtRes!AA56:'SmtRes'!AA59)</f>
        <v>0</v>
      </c>
      <c r="CR38">
        <f>SUMIF(SmtRes!AQ56:'SmtRes'!AQ59,"=1",SmtRes!AB56:'SmtRes'!AB59)</f>
        <v>2356.52</v>
      </c>
      <c r="CS38">
        <f>SUMIF(SmtRes!AQ56:'SmtRes'!AQ59,"=1",SmtRes!AC56:'SmtRes'!AC59)</f>
        <v>1027.3000000000002</v>
      </c>
      <c r="CT38">
        <f>SUMIF(SmtRes!AQ56:'SmtRes'!AQ59,"=1",SmtRes!AD56:'SmtRes'!AD59)</f>
        <v>451.23</v>
      </c>
      <c r="CU38">
        <f t="shared" si="31"/>
        <v>0</v>
      </c>
      <c r="CV38">
        <f>SUMIF(SmtRes!AQ56:'SmtRes'!AQ59,"=1",SmtRes!BU56:'SmtRes'!BU59)</f>
        <v>0.81</v>
      </c>
      <c r="CW38">
        <f>SUMIF(SmtRes!AQ56:'SmtRes'!AQ59,"=1",SmtRes!BV56:'SmtRes'!BV59)</f>
        <v>0.66239999999999999</v>
      </c>
      <c r="CX38">
        <f t="shared" si="32"/>
        <v>0</v>
      </c>
      <c r="CY38">
        <f t="shared" si="33"/>
        <v>890.23929999999996</v>
      </c>
      <c r="CZ38">
        <f t="shared" si="34"/>
        <v>518.58600000000001</v>
      </c>
      <c r="DC38" t="s">
        <v>3</v>
      </c>
      <c r="DD38" t="s">
        <v>3</v>
      </c>
      <c r="DE38" t="s">
        <v>30</v>
      </c>
      <c r="DF38" t="s">
        <v>30</v>
      </c>
      <c r="DG38" t="s">
        <v>30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293259713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33002</v>
      </c>
      <c r="EL38" t="s">
        <v>24</v>
      </c>
      <c r="EM38" t="s">
        <v>25</v>
      </c>
      <c r="EO38" t="s">
        <v>32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0.81</v>
      </c>
      <c r="EX38">
        <v>0.48</v>
      </c>
      <c r="EY38">
        <v>0</v>
      </c>
      <c r="FQ38">
        <v>0</v>
      </c>
      <c r="FR38">
        <f t="shared" si="35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-819775087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6"/>
        <v>0</v>
      </c>
      <c r="GM38">
        <f t="shared" si="37"/>
        <v>3403.35</v>
      </c>
      <c r="GN38">
        <f t="shared" si="38"/>
        <v>3403.35</v>
      </c>
      <c r="GO38">
        <f t="shared" si="39"/>
        <v>0</v>
      </c>
      <c r="GP38">
        <f t="shared" si="40"/>
        <v>0</v>
      </c>
      <c r="GR38">
        <v>0</v>
      </c>
      <c r="GS38">
        <v>3</v>
      </c>
      <c r="GT38">
        <v>0</v>
      </c>
      <c r="GU38" t="s">
        <v>3</v>
      </c>
      <c r="GV38">
        <f t="shared" si="41"/>
        <v>0</v>
      </c>
      <c r="GW38">
        <v>1</v>
      </c>
      <c r="GX38">
        <f t="shared" si="42"/>
        <v>0</v>
      </c>
      <c r="HA38">
        <v>0</v>
      </c>
      <c r="HB38">
        <v>0</v>
      </c>
      <c r="HC38">
        <f t="shared" si="43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24</v>
      </c>
      <c r="HQ38" t="s">
        <v>24</v>
      </c>
      <c r="IK38">
        <v>0</v>
      </c>
    </row>
    <row r="39" spans="1:245" x14ac:dyDescent="0.2">
      <c r="A39">
        <v>17</v>
      </c>
      <c r="B39">
        <v>1</v>
      </c>
      <c r="C39">
        <f>ROW(SmtRes!A64)</f>
        <v>64</v>
      </c>
      <c r="D39">
        <f>ROW(EtalonRes!A76)</f>
        <v>76</v>
      </c>
      <c r="E39" t="s">
        <v>75</v>
      </c>
      <c r="F39" t="s">
        <v>76</v>
      </c>
      <c r="G39" t="s">
        <v>77</v>
      </c>
      <c r="H39" t="s">
        <v>20</v>
      </c>
      <c r="I39">
        <v>11</v>
      </c>
      <c r="J39">
        <v>0</v>
      </c>
      <c r="K39">
        <v>11</v>
      </c>
      <c r="O39">
        <f t="shared" si="21"/>
        <v>75355.399999999994</v>
      </c>
      <c r="P39">
        <f>SUMIF(SmtRes!AQ60:'SmtRes'!AQ64,"=1",SmtRes!DF60:'SmtRes'!DF64)</f>
        <v>0</v>
      </c>
      <c r="Q39">
        <f>SUMIF(SmtRes!AQ60:'SmtRes'!AQ64,"=1",SmtRes!DG60:'SmtRes'!DG64)</f>
        <v>41438.410000000003</v>
      </c>
      <c r="R39">
        <f>SUMIF(SmtRes!AQ60:'SmtRes'!AQ64,"=1",SmtRes!DH60:'SmtRes'!DH64)</f>
        <v>18669.03</v>
      </c>
      <c r="S39">
        <f>SUMIF(SmtRes!AQ60:'SmtRes'!AQ64,"=1",SmtRes!DI60:'SmtRes'!DI64)</f>
        <v>15247.96</v>
      </c>
      <c r="T39">
        <f t="shared" si="22"/>
        <v>0</v>
      </c>
      <c r="U39">
        <f>SUMIF(SmtRes!AQ60:'SmtRes'!AQ64,"=1",SmtRes!CV60:'SmtRes'!CV64)</f>
        <v>33.792000000000002</v>
      </c>
      <c r="V39">
        <f>SUMIF(SmtRes!AQ60:'SmtRes'!AQ64,"=1",SmtRes!CW60:'SmtRes'!CW64)</f>
        <v>36.300000000000004</v>
      </c>
      <c r="W39">
        <f t="shared" si="23"/>
        <v>0</v>
      </c>
      <c r="X39">
        <f t="shared" si="24"/>
        <v>34934.5</v>
      </c>
      <c r="Y39">
        <f t="shared" si="25"/>
        <v>20350.189999999999</v>
      </c>
      <c r="AA39">
        <v>334397161</v>
      </c>
      <c r="AB39">
        <f t="shared" si="26"/>
        <v>5020.2464399999999</v>
      </c>
      <c r="AC39">
        <f t="shared" si="27"/>
        <v>0</v>
      </c>
      <c r="AD39">
        <f>ROUND((((SUM(SmtRes!BR60:'SmtRes'!BR64))-(SUM(SmtRes!BS60:'SmtRes'!BS64)))+AE39),6)</f>
        <v>3634.0678800000001</v>
      </c>
      <c r="AE39">
        <f>ROUND((SUM(SmtRes!BS60:'SmtRes'!BS64)),6)</f>
        <v>1697.1851999999999</v>
      </c>
      <c r="AF39">
        <f>ROUND((SUM(SmtRes!BT60:'SmtRes'!BT64)),6)</f>
        <v>1386.1785600000001</v>
      </c>
      <c r="AG39">
        <f t="shared" si="28"/>
        <v>0</v>
      </c>
      <c r="AH39">
        <f>(SUM(SmtRes!BU60:'SmtRes'!BU64))</f>
        <v>3.0720000000000001</v>
      </c>
      <c r="AI39">
        <f>(SUM(SmtRes!BV60:'SmtRes'!BV64))</f>
        <v>3.3</v>
      </c>
      <c r="AJ39">
        <f t="shared" si="29"/>
        <v>0</v>
      </c>
      <c r="AK39">
        <v>5597.8597</v>
      </c>
      <c r="AL39">
        <v>0</v>
      </c>
      <c r="AM39">
        <v>3028.3898999999997</v>
      </c>
      <c r="AN39">
        <v>1414.3210000000001</v>
      </c>
      <c r="AO39">
        <v>1155.1488000000002</v>
      </c>
      <c r="AP39">
        <v>0</v>
      </c>
      <c r="AQ39">
        <v>2.56</v>
      </c>
      <c r="AR39">
        <v>2.75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78</v>
      </c>
      <c r="BM39">
        <v>33002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858</v>
      </c>
      <c r="CO39">
        <v>0</v>
      </c>
      <c r="CP39">
        <f t="shared" si="30"/>
        <v>75355.399999999994</v>
      </c>
      <c r="CQ39">
        <f>SUMIF(SmtRes!AQ60:'SmtRes'!AQ64,"=1",SmtRes!AA60:'SmtRes'!AA64)</f>
        <v>0</v>
      </c>
      <c r="CR39">
        <f>SUMIF(SmtRes!AQ60:'SmtRes'!AQ64,"=1",SmtRes!AB60:'SmtRes'!AB64)</f>
        <v>2793.3999999999996</v>
      </c>
      <c r="CS39">
        <f>SUMIF(SmtRes!AQ60:'SmtRes'!AQ64,"=1",SmtRes!AC60:'SmtRes'!AC64)</f>
        <v>1505.2800000000002</v>
      </c>
      <c r="CT39">
        <f>SUMIF(SmtRes!AQ60:'SmtRes'!AQ64,"=1",SmtRes!AD60:'SmtRes'!AD64)</f>
        <v>451.23</v>
      </c>
      <c r="CU39">
        <f t="shared" si="31"/>
        <v>0</v>
      </c>
      <c r="CV39">
        <f>SUMIF(SmtRes!AQ60:'SmtRes'!AQ64,"=1",SmtRes!BU60:'SmtRes'!BU64)</f>
        <v>3.0720000000000001</v>
      </c>
      <c r="CW39">
        <f>SUMIF(SmtRes!AQ60:'SmtRes'!AQ64,"=1",SmtRes!BV60:'SmtRes'!BV64)</f>
        <v>3.3</v>
      </c>
      <c r="CX39">
        <f t="shared" si="32"/>
        <v>0</v>
      </c>
      <c r="CY39">
        <f t="shared" si="33"/>
        <v>34934.4997</v>
      </c>
      <c r="CZ39">
        <f t="shared" si="34"/>
        <v>20350.194</v>
      </c>
      <c r="DC39" t="s">
        <v>3</v>
      </c>
      <c r="DD39" t="s">
        <v>3</v>
      </c>
      <c r="DE39" t="s">
        <v>22</v>
      </c>
      <c r="DF39" t="s">
        <v>22</v>
      </c>
      <c r="DG39" t="s">
        <v>22</v>
      </c>
      <c r="DH39" t="s">
        <v>3</v>
      </c>
      <c r="DI39" t="s">
        <v>22</v>
      </c>
      <c r="DJ39" t="s">
        <v>22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293259713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33002</v>
      </c>
      <c r="EL39" t="s">
        <v>24</v>
      </c>
      <c r="EM39" t="s">
        <v>25</v>
      </c>
      <c r="EO39" t="s">
        <v>26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f t="shared" si="35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-416680607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6"/>
        <v>0</v>
      </c>
      <c r="GM39">
        <f t="shared" si="37"/>
        <v>130640.09</v>
      </c>
      <c r="GN39">
        <f t="shared" si="38"/>
        <v>130640.09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24</v>
      </c>
      <c r="HQ39" t="s">
        <v>24</v>
      </c>
      <c r="IK39">
        <v>0</v>
      </c>
    </row>
    <row r="40" spans="1:245" x14ac:dyDescent="0.2">
      <c r="A40">
        <v>17</v>
      </c>
      <c r="B40">
        <v>1</v>
      </c>
      <c r="C40">
        <f>ROW(SmtRes!A69)</f>
        <v>69</v>
      </c>
      <c r="D40">
        <f>ROW(EtalonRes!A81)</f>
        <v>81</v>
      </c>
      <c r="E40" t="s">
        <v>79</v>
      </c>
      <c r="F40" t="s">
        <v>80</v>
      </c>
      <c r="G40" t="s">
        <v>81</v>
      </c>
      <c r="H40" t="s">
        <v>20</v>
      </c>
      <c r="I40">
        <v>2</v>
      </c>
      <c r="J40">
        <v>0</v>
      </c>
      <c r="K40">
        <v>2</v>
      </c>
      <c r="O40">
        <f t="shared" si="21"/>
        <v>13701</v>
      </c>
      <c r="P40">
        <f>SUMIF(SmtRes!AQ65:'SmtRes'!AQ69,"=1",SmtRes!DF65:'SmtRes'!DF69)</f>
        <v>0</v>
      </c>
      <c r="Q40">
        <f>SUMIF(SmtRes!AQ65:'SmtRes'!AQ69,"=1",SmtRes!DG65:'SmtRes'!DG69)</f>
        <v>7534.26</v>
      </c>
      <c r="R40">
        <f>SUMIF(SmtRes!AQ65:'SmtRes'!AQ69,"=1",SmtRes!DH65:'SmtRes'!DH69)</f>
        <v>3394.38</v>
      </c>
      <c r="S40">
        <f>SUMIF(SmtRes!AQ65:'SmtRes'!AQ69,"=1",SmtRes!DI65:'SmtRes'!DI69)</f>
        <v>2772.36</v>
      </c>
      <c r="T40">
        <f t="shared" si="22"/>
        <v>0</v>
      </c>
      <c r="U40">
        <f>SUMIF(SmtRes!AQ65:'SmtRes'!AQ69,"=1",SmtRes!CV65:'SmtRes'!CV69)</f>
        <v>6.1440000000000001</v>
      </c>
      <c r="V40">
        <f>SUMIF(SmtRes!AQ65:'SmtRes'!AQ69,"=1",SmtRes!CW65:'SmtRes'!CW69)</f>
        <v>6.6</v>
      </c>
      <c r="W40">
        <f t="shared" si="23"/>
        <v>0</v>
      </c>
      <c r="X40">
        <f t="shared" si="24"/>
        <v>6351.74</v>
      </c>
      <c r="Y40">
        <f t="shared" si="25"/>
        <v>3700.04</v>
      </c>
      <c r="AA40">
        <v>334397161</v>
      </c>
      <c r="AB40">
        <f t="shared" si="26"/>
        <v>5020.2464399999999</v>
      </c>
      <c r="AC40">
        <f t="shared" si="27"/>
        <v>0</v>
      </c>
      <c r="AD40">
        <f>ROUND((((SUM(SmtRes!BR65:'SmtRes'!BR69))-(SUM(SmtRes!BS65:'SmtRes'!BS69)))+AE40),6)</f>
        <v>3634.0678800000001</v>
      </c>
      <c r="AE40">
        <f>ROUND((SUM(SmtRes!BS65:'SmtRes'!BS69)),6)</f>
        <v>1697.1851999999999</v>
      </c>
      <c r="AF40">
        <f>ROUND((SUM(SmtRes!BT65:'SmtRes'!BT69)),6)</f>
        <v>1386.1785600000001</v>
      </c>
      <c r="AG40">
        <f t="shared" si="28"/>
        <v>0</v>
      </c>
      <c r="AH40">
        <f>(SUM(SmtRes!BU65:'SmtRes'!BU69))</f>
        <v>3.0720000000000001</v>
      </c>
      <c r="AI40">
        <f>(SUM(SmtRes!BV65:'SmtRes'!BV69))</f>
        <v>3.3</v>
      </c>
      <c r="AJ40">
        <f t="shared" si="29"/>
        <v>0</v>
      </c>
      <c r="AK40">
        <v>5597.8597</v>
      </c>
      <c r="AL40">
        <v>0</v>
      </c>
      <c r="AM40">
        <v>3028.3898999999997</v>
      </c>
      <c r="AN40">
        <v>1414.3210000000001</v>
      </c>
      <c r="AO40">
        <v>1155.1488000000002</v>
      </c>
      <c r="AP40">
        <v>0</v>
      </c>
      <c r="AQ40">
        <v>2.56</v>
      </c>
      <c r="AR40">
        <v>2.75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82</v>
      </c>
      <c r="BM40">
        <v>33002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858</v>
      </c>
      <c r="CO40">
        <v>0</v>
      </c>
      <c r="CP40">
        <f t="shared" si="30"/>
        <v>13701</v>
      </c>
      <c r="CQ40">
        <f>SUMIF(SmtRes!AQ65:'SmtRes'!AQ69,"=1",SmtRes!AA65:'SmtRes'!AA69)</f>
        <v>0</v>
      </c>
      <c r="CR40">
        <f>SUMIF(SmtRes!AQ65:'SmtRes'!AQ69,"=1",SmtRes!AB65:'SmtRes'!AB69)</f>
        <v>2793.3999999999996</v>
      </c>
      <c r="CS40">
        <f>SUMIF(SmtRes!AQ65:'SmtRes'!AQ69,"=1",SmtRes!AC65:'SmtRes'!AC69)</f>
        <v>1505.2800000000002</v>
      </c>
      <c r="CT40">
        <f>SUMIF(SmtRes!AQ65:'SmtRes'!AQ69,"=1",SmtRes!AD65:'SmtRes'!AD69)</f>
        <v>451.23</v>
      </c>
      <c r="CU40">
        <f t="shared" si="31"/>
        <v>0</v>
      </c>
      <c r="CV40">
        <f>SUMIF(SmtRes!AQ65:'SmtRes'!AQ69,"=1",SmtRes!BU65:'SmtRes'!BU69)</f>
        <v>3.0720000000000001</v>
      </c>
      <c r="CW40">
        <f>SUMIF(SmtRes!AQ65:'SmtRes'!AQ69,"=1",SmtRes!BV65:'SmtRes'!BV69)</f>
        <v>3.3</v>
      </c>
      <c r="CX40">
        <f t="shared" si="32"/>
        <v>0</v>
      </c>
      <c r="CY40">
        <f t="shared" si="33"/>
        <v>6351.7421999999997</v>
      </c>
      <c r="CZ40">
        <f t="shared" si="34"/>
        <v>3700.0439999999999</v>
      </c>
      <c r="DC40" t="s">
        <v>3</v>
      </c>
      <c r="DD40" t="s">
        <v>3</v>
      </c>
      <c r="DE40" t="s">
        <v>22</v>
      </c>
      <c r="DF40" t="s">
        <v>22</v>
      </c>
      <c r="DG40" t="s">
        <v>22</v>
      </c>
      <c r="DH40" t="s">
        <v>3</v>
      </c>
      <c r="DI40" t="s">
        <v>22</v>
      </c>
      <c r="DJ40" t="s">
        <v>22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20</v>
      </c>
      <c r="DW40" t="s">
        <v>20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293259713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33002</v>
      </c>
      <c r="EL40" t="s">
        <v>24</v>
      </c>
      <c r="EM40" t="s">
        <v>25</v>
      </c>
      <c r="EO40" t="s">
        <v>26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2.56</v>
      </c>
      <c r="EX40">
        <v>2.75</v>
      </c>
      <c r="EY40">
        <v>0</v>
      </c>
      <c r="FQ40">
        <v>0</v>
      </c>
      <c r="FR40">
        <f t="shared" si="35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127552302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6"/>
        <v>0</v>
      </c>
      <c r="GM40">
        <f t="shared" si="37"/>
        <v>23752.78</v>
      </c>
      <c r="GN40">
        <f t="shared" si="38"/>
        <v>23752.78</v>
      </c>
      <c r="GO40">
        <f t="shared" si="39"/>
        <v>0</v>
      </c>
      <c r="GP40">
        <f t="shared" si="40"/>
        <v>0</v>
      </c>
      <c r="GR40">
        <v>0</v>
      </c>
      <c r="GS40">
        <v>3</v>
      </c>
      <c r="GT40">
        <v>0</v>
      </c>
      <c r="GU40" t="s">
        <v>3</v>
      </c>
      <c r="GV40">
        <f t="shared" si="41"/>
        <v>0</v>
      </c>
      <c r="GW40">
        <v>1</v>
      </c>
      <c r="GX40">
        <f t="shared" si="42"/>
        <v>0</v>
      </c>
      <c r="HA40">
        <v>0</v>
      </c>
      <c r="HB40">
        <v>0</v>
      </c>
      <c r="HC40">
        <f t="shared" si="43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24</v>
      </c>
      <c r="HQ40" t="s">
        <v>24</v>
      </c>
      <c r="IK40">
        <v>0</v>
      </c>
    </row>
    <row r="41" spans="1:245" x14ac:dyDescent="0.2">
      <c r="A41">
        <v>17</v>
      </c>
      <c r="B41">
        <v>1</v>
      </c>
      <c r="C41">
        <f>ROW(SmtRes!A73)</f>
        <v>73</v>
      </c>
      <c r="D41">
        <f>ROW(EtalonRes!A85)</f>
        <v>85</v>
      </c>
      <c r="E41" t="s">
        <v>83</v>
      </c>
      <c r="F41" t="s">
        <v>84</v>
      </c>
      <c r="G41" t="s">
        <v>85</v>
      </c>
      <c r="H41" t="s">
        <v>20</v>
      </c>
      <c r="I41">
        <v>62</v>
      </c>
      <c r="J41">
        <v>0</v>
      </c>
      <c r="K41">
        <v>62</v>
      </c>
      <c r="O41">
        <f t="shared" si="21"/>
        <v>228889.47</v>
      </c>
      <c r="P41">
        <f>SUMIF(SmtRes!AQ70:'SmtRes'!AQ73,"=1",SmtRes!DF70:'SmtRes'!DF73)</f>
        <v>0</v>
      </c>
      <c r="Q41">
        <f>SUMIF(SmtRes!AQ70:'SmtRes'!AQ73,"=1",SmtRes!DG70:'SmtRes'!DG73)</f>
        <v>142622.92000000001</v>
      </c>
      <c r="R41">
        <f>SUMIF(SmtRes!AQ70:'SmtRes'!AQ73,"=1",SmtRes!DH70:'SmtRes'!DH73)</f>
        <v>44637.88</v>
      </c>
      <c r="S41">
        <f>SUMIF(SmtRes!AQ70:'SmtRes'!AQ73,"=1",SmtRes!DI70:'SmtRes'!DI73)</f>
        <v>41628.67</v>
      </c>
      <c r="T41">
        <f t="shared" si="22"/>
        <v>0</v>
      </c>
      <c r="U41">
        <f>SUMIF(SmtRes!AQ70:'SmtRes'!AQ73,"=1",SmtRes!CV70:'SmtRes'!CV73)</f>
        <v>92.256</v>
      </c>
      <c r="V41">
        <f>SUMIF(SmtRes!AQ70:'SmtRes'!AQ73,"=1",SmtRes!CW70:'SmtRes'!CW73)</f>
        <v>81.84</v>
      </c>
      <c r="W41">
        <f t="shared" si="23"/>
        <v>0</v>
      </c>
      <c r="X41">
        <f t="shared" si="24"/>
        <v>88854.55</v>
      </c>
      <c r="Y41">
        <f t="shared" si="25"/>
        <v>51759.93</v>
      </c>
      <c r="AA41">
        <v>334397161</v>
      </c>
      <c r="AB41">
        <f t="shared" si="26"/>
        <v>2971.8</v>
      </c>
      <c r="AC41">
        <f t="shared" si="27"/>
        <v>0</v>
      </c>
      <c r="AD41">
        <f>ROUND((((SUM(SmtRes!BR70:'SmtRes'!BR73))-(SUM(SmtRes!BS70:'SmtRes'!BS73)))+AE41),6)</f>
        <v>2300.36976</v>
      </c>
      <c r="AE41">
        <f>ROUND((SUM(SmtRes!BS70:'SmtRes'!BS73)),6)</f>
        <v>719.96591999999998</v>
      </c>
      <c r="AF41">
        <f>ROUND((SUM(SmtRes!BT70:'SmtRes'!BT73)),6)</f>
        <v>671.43024000000003</v>
      </c>
      <c r="AG41">
        <f t="shared" si="28"/>
        <v>0</v>
      </c>
      <c r="AH41">
        <f>(SUM(SmtRes!BU70:'SmtRes'!BU73))</f>
        <v>1.488</v>
      </c>
      <c r="AI41">
        <f>(SUM(SmtRes!BV70:'SmtRes'!BV73))</f>
        <v>1.32</v>
      </c>
      <c r="AJ41">
        <f t="shared" si="29"/>
        <v>0</v>
      </c>
      <c r="AK41">
        <v>3076.4715999999999</v>
      </c>
      <c r="AL41">
        <v>0</v>
      </c>
      <c r="AM41">
        <v>1916.9748</v>
      </c>
      <c r="AN41">
        <v>599.97160000000008</v>
      </c>
      <c r="AO41">
        <v>559.52520000000004</v>
      </c>
      <c r="AP41">
        <v>0</v>
      </c>
      <c r="AQ41">
        <v>1.24</v>
      </c>
      <c r="AR41">
        <v>1.1000000000000001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86</v>
      </c>
      <c r="BM41">
        <v>33002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858</v>
      </c>
      <c r="CO41">
        <v>0</v>
      </c>
      <c r="CP41">
        <f t="shared" si="30"/>
        <v>228889.47000000003</v>
      </c>
      <c r="CQ41">
        <f>SUMIF(SmtRes!AQ70:'SmtRes'!AQ73,"=1",SmtRes!AA70:'SmtRes'!AA73)</f>
        <v>0</v>
      </c>
      <c r="CR41">
        <f>SUMIF(SmtRes!AQ70:'SmtRes'!AQ73,"=1",SmtRes!AB70:'SmtRes'!AB73)</f>
        <v>2356.52</v>
      </c>
      <c r="CS41">
        <f>SUMIF(SmtRes!AQ70:'SmtRes'!AQ73,"=1",SmtRes!AC70:'SmtRes'!AC73)</f>
        <v>1027.3000000000002</v>
      </c>
      <c r="CT41">
        <f>SUMIF(SmtRes!AQ70:'SmtRes'!AQ73,"=1",SmtRes!AD70:'SmtRes'!AD73)</f>
        <v>451.23</v>
      </c>
      <c r="CU41">
        <f t="shared" si="31"/>
        <v>0</v>
      </c>
      <c r="CV41">
        <f>SUMIF(SmtRes!AQ70:'SmtRes'!AQ73,"=1",SmtRes!BU70:'SmtRes'!BU73)</f>
        <v>1.488</v>
      </c>
      <c r="CW41">
        <f>SUMIF(SmtRes!AQ70:'SmtRes'!AQ73,"=1",SmtRes!BV70:'SmtRes'!BV73)</f>
        <v>1.32</v>
      </c>
      <c r="CX41">
        <f t="shared" si="32"/>
        <v>0</v>
      </c>
      <c r="CY41">
        <f t="shared" si="33"/>
        <v>88854.546499999982</v>
      </c>
      <c r="CZ41">
        <f t="shared" si="34"/>
        <v>51759.929999999993</v>
      </c>
      <c r="DC41" t="s">
        <v>3</v>
      </c>
      <c r="DD41" t="s">
        <v>3</v>
      </c>
      <c r="DE41" t="s">
        <v>22</v>
      </c>
      <c r="DF41" t="s">
        <v>22</v>
      </c>
      <c r="DG41" t="s">
        <v>22</v>
      </c>
      <c r="DH41" t="s">
        <v>3</v>
      </c>
      <c r="DI41" t="s">
        <v>22</v>
      </c>
      <c r="DJ41" t="s">
        <v>22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293259713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33002</v>
      </c>
      <c r="EL41" t="s">
        <v>24</v>
      </c>
      <c r="EM41" t="s">
        <v>25</v>
      </c>
      <c r="EO41" t="s">
        <v>26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1.24</v>
      </c>
      <c r="EX41">
        <v>1.1000000000000001</v>
      </c>
      <c r="EY41">
        <v>0</v>
      </c>
      <c r="FQ41">
        <v>0</v>
      </c>
      <c r="FR41">
        <f t="shared" si="35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523430721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6"/>
        <v>0</v>
      </c>
      <c r="GM41">
        <f t="shared" si="37"/>
        <v>369503.95</v>
      </c>
      <c r="GN41">
        <f t="shared" si="38"/>
        <v>369503.95</v>
      </c>
      <c r="GO41">
        <f t="shared" si="39"/>
        <v>0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 t="shared" si="41"/>
        <v>0</v>
      </c>
      <c r="GW41">
        <v>1</v>
      </c>
      <c r="GX41">
        <f t="shared" si="42"/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24</v>
      </c>
      <c r="HQ41" t="s">
        <v>24</v>
      </c>
      <c r="IK41">
        <v>0</v>
      </c>
    </row>
    <row r="42" spans="1:245" x14ac:dyDescent="0.2">
      <c r="A42">
        <v>17</v>
      </c>
      <c r="B42">
        <v>1</v>
      </c>
      <c r="C42">
        <f>ROW(SmtRes!A77)</f>
        <v>77</v>
      </c>
      <c r="D42">
        <f>ROW(EtalonRes!A89)</f>
        <v>89</v>
      </c>
      <c r="E42" t="s">
        <v>87</v>
      </c>
      <c r="F42" t="s">
        <v>84</v>
      </c>
      <c r="G42" t="s">
        <v>85</v>
      </c>
      <c r="H42" t="s">
        <v>20</v>
      </c>
      <c r="I42">
        <v>3</v>
      </c>
      <c r="J42">
        <v>0</v>
      </c>
      <c r="K42">
        <v>3</v>
      </c>
      <c r="O42">
        <f t="shared" si="21"/>
        <v>12736.58</v>
      </c>
      <c r="P42">
        <f>SUMIF(SmtRes!AQ74:'SmtRes'!AQ77,"=1",SmtRes!DF74:'SmtRes'!DF77)</f>
        <v>0</v>
      </c>
      <c r="Q42">
        <f>SUMIF(SmtRes!AQ74:'SmtRes'!AQ77,"=1",SmtRes!DG74:'SmtRes'!DG77)</f>
        <v>7936.27</v>
      </c>
      <c r="R42">
        <f>SUMIF(SmtRes!AQ74:'SmtRes'!AQ77,"=1",SmtRes!DH74:'SmtRes'!DH77)</f>
        <v>2483.88</v>
      </c>
      <c r="S42">
        <f>SUMIF(SmtRes!AQ74:'SmtRes'!AQ77,"=1",SmtRes!DI74:'SmtRes'!DI77)</f>
        <v>2316.4299999999998</v>
      </c>
      <c r="T42">
        <f t="shared" si="22"/>
        <v>0</v>
      </c>
      <c r="U42">
        <f>SUMIF(SmtRes!AQ74:'SmtRes'!AQ77,"=1",SmtRes!CV74:'SmtRes'!CV77)</f>
        <v>5.1336000000000004</v>
      </c>
      <c r="V42">
        <f>SUMIF(SmtRes!AQ74:'SmtRes'!AQ77,"=1",SmtRes!CW74:'SmtRes'!CW77)</f>
        <v>4.5540000000000003</v>
      </c>
      <c r="W42">
        <f t="shared" si="23"/>
        <v>0</v>
      </c>
      <c r="X42">
        <f t="shared" si="24"/>
        <v>4944.32</v>
      </c>
      <c r="Y42">
        <f t="shared" si="25"/>
        <v>2880.19</v>
      </c>
      <c r="AA42">
        <v>334397161</v>
      </c>
      <c r="AB42">
        <f t="shared" si="26"/>
        <v>3417.57</v>
      </c>
      <c r="AC42">
        <f t="shared" si="27"/>
        <v>0</v>
      </c>
      <c r="AD42">
        <f>ROUND((((SUM(SmtRes!BR74:'SmtRes'!BR77))-(SUM(SmtRes!BS74:'SmtRes'!BS77)))+AE42),6)</f>
        <v>2645.4252240000001</v>
      </c>
      <c r="AE42">
        <f>ROUND((SUM(SmtRes!BS74:'SmtRes'!BS77)),6)</f>
        <v>827.96080800000004</v>
      </c>
      <c r="AF42">
        <f>ROUND((SUM(SmtRes!BT74:'SmtRes'!BT77)),6)</f>
        <v>772.14477599999998</v>
      </c>
      <c r="AG42">
        <f t="shared" si="28"/>
        <v>0</v>
      </c>
      <c r="AH42">
        <f>(SUM(SmtRes!BU74:'SmtRes'!BU77))</f>
        <v>1.7111999999999998</v>
      </c>
      <c r="AI42">
        <f>(SUM(SmtRes!BV74:'SmtRes'!BV77))</f>
        <v>1.5179999999999998</v>
      </c>
      <c r="AJ42">
        <f t="shared" si="29"/>
        <v>0</v>
      </c>
      <c r="AK42">
        <v>3076.4715999999999</v>
      </c>
      <c r="AL42">
        <v>0</v>
      </c>
      <c r="AM42">
        <v>1916.9748</v>
      </c>
      <c r="AN42">
        <v>599.97160000000008</v>
      </c>
      <c r="AO42">
        <v>559.52520000000004</v>
      </c>
      <c r="AP42">
        <v>0</v>
      </c>
      <c r="AQ42">
        <v>1.24</v>
      </c>
      <c r="AR42">
        <v>1.1000000000000001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86</v>
      </c>
      <c r="BM42">
        <v>33002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860</v>
      </c>
      <c r="CO42">
        <v>0</v>
      </c>
      <c r="CP42">
        <f t="shared" si="30"/>
        <v>12736.580000000002</v>
      </c>
      <c r="CQ42">
        <f>SUMIF(SmtRes!AQ74:'SmtRes'!AQ77,"=1",SmtRes!AA74:'SmtRes'!AA77)</f>
        <v>0</v>
      </c>
      <c r="CR42">
        <f>SUMIF(SmtRes!AQ74:'SmtRes'!AQ77,"=1",SmtRes!AB74:'SmtRes'!AB77)</f>
        <v>2356.52</v>
      </c>
      <c r="CS42">
        <f>SUMIF(SmtRes!AQ74:'SmtRes'!AQ77,"=1",SmtRes!AC74:'SmtRes'!AC77)</f>
        <v>1027.3000000000002</v>
      </c>
      <c r="CT42">
        <f>SUMIF(SmtRes!AQ74:'SmtRes'!AQ77,"=1",SmtRes!AD74:'SmtRes'!AD77)</f>
        <v>451.23</v>
      </c>
      <c r="CU42">
        <f t="shared" si="31"/>
        <v>0</v>
      </c>
      <c r="CV42">
        <f>SUMIF(SmtRes!AQ74:'SmtRes'!AQ77,"=1",SmtRes!BU74:'SmtRes'!BU77)</f>
        <v>1.7111999999999998</v>
      </c>
      <c r="CW42">
        <f>SUMIF(SmtRes!AQ74:'SmtRes'!AQ77,"=1",SmtRes!BV74:'SmtRes'!BV77)</f>
        <v>1.5179999999999998</v>
      </c>
      <c r="CX42">
        <f t="shared" si="32"/>
        <v>0</v>
      </c>
      <c r="CY42">
        <f t="shared" si="33"/>
        <v>4944.3192999999992</v>
      </c>
      <c r="CZ42">
        <f t="shared" si="34"/>
        <v>2880.1859999999997</v>
      </c>
      <c r="DC42" t="s">
        <v>3</v>
      </c>
      <c r="DD42" t="s">
        <v>3</v>
      </c>
      <c r="DE42" t="s">
        <v>88</v>
      </c>
      <c r="DF42" t="s">
        <v>88</v>
      </c>
      <c r="DG42" t="s">
        <v>88</v>
      </c>
      <c r="DH42" t="s">
        <v>3</v>
      </c>
      <c r="DI42" t="s">
        <v>88</v>
      </c>
      <c r="DJ42" t="s">
        <v>88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20</v>
      </c>
      <c r="DW42" t="s">
        <v>20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293259713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33002</v>
      </c>
      <c r="EL42" t="s">
        <v>24</v>
      </c>
      <c r="EM42" t="s">
        <v>25</v>
      </c>
      <c r="EO42" t="s">
        <v>89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1.24</v>
      </c>
      <c r="EX42">
        <v>1.1000000000000001</v>
      </c>
      <c r="EY42">
        <v>0</v>
      </c>
      <c r="FQ42">
        <v>0</v>
      </c>
      <c r="FR42">
        <f t="shared" si="35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523430721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6"/>
        <v>0</v>
      </c>
      <c r="GM42">
        <f t="shared" si="37"/>
        <v>20561.09</v>
      </c>
      <c r="GN42">
        <f t="shared" si="38"/>
        <v>20561.09</v>
      </c>
      <c r="GO42">
        <f t="shared" si="39"/>
        <v>0</v>
      </c>
      <c r="GP42">
        <f t="shared" si="40"/>
        <v>0</v>
      </c>
      <c r="GR42">
        <v>0</v>
      </c>
      <c r="GS42">
        <v>3</v>
      </c>
      <c r="GT42">
        <v>0</v>
      </c>
      <c r="GU42" t="s">
        <v>3</v>
      </c>
      <c r="GV42">
        <f t="shared" si="41"/>
        <v>0</v>
      </c>
      <c r="GW42">
        <v>1</v>
      </c>
      <c r="GX42">
        <f t="shared" si="42"/>
        <v>0</v>
      </c>
      <c r="HA42">
        <v>0</v>
      </c>
      <c r="HB42">
        <v>0</v>
      </c>
      <c r="HC42">
        <f t="shared" si="43"/>
        <v>0</v>
      </c>
      <c r="HE42" t="s">
        <v>3</v>
      </c>
      <c r="HF42" t="s">
        <v>3</v>
      </c>
      <c r="HM42" t="s">
        <v>3</v>
      </c>
      <c r="HN42" t="s">
        <v>27</v>
      </c>
      <c r="HO42" t="s">
        <v>28</v>
      </c>
      <c r="HP42" t="s">
        <v>24</v>
      </c>
      <c r="HQ42" t="s">
        <v>24</v>
      </c>
      <c r="IK42">
        <v>0</v>
      </c>
    </row>
    <row r="43" spans="1:245" x14ac:dyDescent="0.2">
      <c r="A43">
        <v>17</v>
      </c>
      <c r="B43">
        <v>1</v>
      </c>
      <c r="C43">
        <f>ROW(SmtRes!A82)</f>
        <v>82</v>
      </c>
      <c r="D43">
        <f>ROW(EtalonRes!A94)</f>
        <v>94</v>
      </c>
      <c r="E43" t="s">
        <v>90</v>
      </c>
      <c r="F43" t="s">
        <v>91</v>
      </c>
      <c r="G43" t="s">
        <v>92</v>
      </c>
      <c r="H43" t="s">
        <v>20</v>
      </c>
      <c r="I43">
        <v>5</v>
      </c>
      <c r="J43">
        <v>0</v>
      </c>
      <c r="K43">
        <v>5</v>
      </c>
      <c r="O43">
        <f t="shared" si="21"/>
        <v>32297.599999999999</v>
      </c>
      <c r="P43">
        <f>SUMIF(SmtRes!AQ78:'SmtRes'!AQ82,"=1",SmtRes!DF78:'SmtRes'!DF82)</f>
        <v>0</v>
      </c>
      <c r="Q43">
        <f>SUMIF(SmtRes!AQ78:'SmtRes'!AQ82,"=1",SmtRes!DG78:'SmtRes'!DG82)</f>
        <v>17966.310000000001</v>
      </c>
      <c r="R43">
        <f>SUMIF(SmtRes!AQ78:'SmtRes'!AQ82,"=1",SmtRes!DH78:'SmtRes'!DH82)</f>
        <v>7183.8099999999995</v>
      </c>
      <c r="S43">
        <f>SUMIF(SmtRes!AQ78:'SmtRes'!AQ82,"=1",SmtRes!DI78:'SmtRes'!DI82)</f>
        <v>7147.48</v>
      </c>
      <c r="T43">
        <f t="shared" si="22"/>
        <v>0</v>
      </c>
      <c r="U43">
        <f>SUMIF(SmtRes!AQ78:'SmtRes'!AQ82,"=1",SmtRes!CV78:'SmtRes'!CV82)</f>
        <v>15.84</v>
      </c>
      <c r="V43">
        <f>SUMIF(SmtRes!AQ78:'SmtRes'!AQ82,"=1",SmtRes!CW78:'SmtRes'!CW82)</f>
        <v>13.74</v>
      </c>
      <c r="W43">
        <f t="shared" si="23"/>
        <v>0</v>
      </c>
      <c r="X43">
        <f t="shared" si="24"/>
        <v>14761.23</v>
      </c>
      <c r="Y43">
        <f t="shared" si="25"/>
        <v>8598.77</v>
      </c>
      <c r="AA43">
        <v>334397161</v>
      </c>
      <c r="AB43">
        <f t="shared" si="26"/>
        <v>4944.8695200000002</v>
      </c>
      <c r="AC43">
        <f t="shared" si="27"/>
        <v>0</v>
      </c>
      <c r="AD43">
        <f>ROUND((((SUM(SmtRes!BR78:'SmtRes'!BR82))-(SUM(SmtRes!BS78:'SmtRes'!BS82)))+AE43),6)</f>
        <v>3515.3728799999999</v>
      </c>
      <c r="AE43">
        <f>ROUND((SUM(SmtRes!BS78:'SmtRes'!BS82)),6)</f>
        <v>1436.7645600000001</v>
      </c>
      <c r="AF43">
        <f>ROUND((SUM(SmtRes!BT78:'SmtRes'!BT82)),6)</f>
        <v>1429.4966400000001</v>
      </c>
      <c r="AG43">
        <f t="shared" si="28"/>
        <v>0</v>
      </c>
      <c r="AH43">
        <f>(SUM(SmtRes!BU78:'SmtRes'!BU82))</f>
        <v>3.1680000000000001</v>
      </c>
      <c r="AI43">
        <f>(SUM(SmtRes!BV78:'SmtRes'!BV82))</f>
        <v>2.7480000000000002</v>
      </c>
      <c r="AJ43">
        <f t="shared" si="29"/>
        <v>0</v>
      </c>
      <c r="AK43">
        <v>5318.0283999999992</v>
      </c>
      <c r="AL43">
        <v>0</v>
      </c>
      <c r="AM43">
        <v>2929.4773999999998</v>
      </c>
      <c r="AN43">
        <v>1197.3038000000001</v>
      </c>
      <c r="AO43">
        <v>1191.2472</v>
      </c>
      <c r="AP43">
        <v>0</v>
      </c>
      <c r="AQ43">
        <v>2.64</v>
      </c>
      <c r="AR43">
        <v>2.29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93</v>
      </c>
      <c r="BM43">
        <v>33002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858</v>
      </c>
      <c r="CO43">
        <v>0</v>
      </c>
      <c r="CP43">
        <f t="shared" si="30"/>
        <v>32297.599999999999</v>
      </c>
      <c r="CQ43">
        <f>SUMIF(SmtRes!AQ78:'SmtRes'!AQ82,"=1",SmtRes!AA78:'SmtRes'!AA82)</f>
        <v>0</v>
      </c>
      <c r="CR43">
        <f>SUMIF(SmtRes!AQ78:'SmtRes'!AQ82,"=1",SmtRes!AB78:'SmtRes'!AB82)</f>
        <v>2793.3999999999996</v>
      </c>
      <c r="CS43">
        <f>SUMIF(SmtRes!AQ78:'SmtRes'!AQ82,"=1",SmtRes!AC78:'SmtRes'!AC82)</f>
        <v>1505.2800000000002</v>
      </c>
      <c r="CT43">
        <f>SUMIF(SmtRes!AQ78:'SmtRes'!AQ82,"=1",SmtRes!AD78:'SmtRes'!AD82)</f>
        <v>451.23</v>
      </c>
      <c r="CU43">
        <f t="shared" si="31"/>
        <v>0</v>
      </c>
      <c r="CV43">
        <f>SUMIF(SmtRes!AQ78:'SmtRes'!AQ82,"=1",SmtRes!BU78:'SmtRes'!BU82)</f>
        <v>3.1680000000000001</v>
      </c>
      <c r="CW43">
        <f>SUMIF(SmtRes!AQ78:'SmtRes'!AQ82,"=1",SmtRes!BV78:'SmtRes'!BV82)</f>
        <v>2.7480000000000002</v>
      </c>
      <c r="CX43">
        <f t="shared" si="32"/>
        <v>0</v>
      </c>
      <c r="CY43">
        <f t="shared" si="33"/>
        <v>14761.2287</v>
      </c>
      <c r="CZ43">
        <f t="shared" si="34"/>
        <v>8598.7739999999994</v>
      </c>
      <c r="DC43" t="s">
        <v>3</v>
      </c>
      <c r="DD43" t="s">
        <v>3</v>
      </c>
      <c r="DE43" t="s">
        <v>22</v>
      </c>
      <c r="DF43" t="s">
        <v>22</v>
      </c>
      <c r="DG43" t="s">
        <v>22</v>
      </c>
      <c r="DH43" t="s">
        <v>3</v>
      </c>
      <c r="DI43" t="s">
        <v>22</v>
      </c>
      <c r="DJ43" t="s">
        <v>22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20</v>
      </c>
      <c r="DW43" t="s">
        <v>20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293259713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33002</v>
      </c>
      <c r="EL43" t="s">
        <v>24</v>
      </c>
      <c r="EM43" t="s">
        <v>25</v>
      </c>
      <c r="EO43" t="s">
        <v>26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2.64</v>
      </c>
      <c r="EX43">
        <v>2.29</v>
      </c>
      <c r="EY43">
        <v>0</v>
      </c>
      <c r="FQ43">
        <v>0</v>
      </c>
      <c r="FR43">
        <f t="shared" si="35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1668373252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6"/>
        <v>0</v>
      </c>
      <c r="GM43">
        <f t="shared" si="37"/>
        <v>55657.599999999999</v>
      </c>
      <c r="GN43">
        <f t="shared" si="38"/>
        <v>55657.599999999999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 t="shared" si="41"/>
        <v>0</v>
      </c>
      <c r="GW43">
        <v>1</v>
      </c>
      <c r="GX43">
        <f t="shared" si="42"/>
        <v>0</v>
      </c>
      <c r="HA43">
        <v>0</v>
      </c>
      <c r="HB43">
        <v>0</v>
      </c>
      <c r="HC43">
        <f t="shared" si="43"/>
        <v>0</v>
      </c>
      <c r="HE43" t="s">
        <v>3</v>
      </c>
      <c r="HF43" t="s">
        <v>3</v>
      </c>
      <c r="HM43" t="s">
        <v>3</v>
      </c>
      <c r="HN43" t="s">
        <v>27</v>
      </c>
      <c r="HO43" t="s">
        <v>28</v>
      </c>
      <c r="HP43" t="s">
        <v>24</v>
      </c>
      <c r="HQ43" t="s">
        <v>24</v>
      </c>
      <c r="IK43">
        <v>0</v>
      </c>
    </row>
    <row r="44" spans="1:245" x14ac:dyDescent="0.2">
      <c r="A44">
        <v>17</v>
      </c>
      <c r="B44">
        <v>1</v>
      </c>
      <c r="C44">
        <f>ROW(SmtRes!A87)</f>
        <v>87</v>
      </c>
      <c r="D44">
        <f>ROW(EtalonRes!A99)</f>
        <v>99</v>
      </c>
      <c r="E44" t="s">
        <v>94</v>
      </c>
      <c r="F44" t="s">
        <v>91</v>
      </c>
      <c r="G44" t="s">
        <v>92</v>
      </c>
      <c r="H44" t="s">
        <v>20</v>
      </c>
      <c r="I44">
        <v>2</v>
      </c>
      <c r="J44">
        <v>0</v>
      </c>
      <c r="K44">
        <v>2</v>
      </c>
      <c r="O44">
        <f t="shared" si="21"/>
        <v>14856.91</v>
      </c>
      <c r="P44">
        <f>SUMIF(SmtRes!AQ83:'SmtRes'!AQ87,"=1",SmtRes!DF83:'SmtRes'!DF87)</f>
        <v>0</v>
      </c>
      <c r="Q44">
        <f>SUMIF(SmtRes!AQ83:'SmtRes'!AQ87,"=1",SmtRes!DG83:'SmtRes'!DG87)</f>
        <v>8264.51</v>
      </c>
      <c r="R44">
        <f>SUMIF(SmtRes!AQ83:'SmtRes'!AQ87,"=1",SmtRes!DH83:'SmtRes'!DH87)</f>
        <v>3304.56</v>
      </c>
      <c r="S44">
        <f>SUMIF(SmtRes!AQ83:'SmtRes'!AQ87,"=1",SmtRes!DI83:'SmtRes'!DI87)</f>
        <v>3287.84</v>
      </c>
      <c r="T44">
        <f t="shared" si="22"/>
        <v>0</v>
      </c>
      <c r="U44">
        <f>SUMIF(SmtRes!AQ83:'SmtRes'!AQ87,"=1",SmtRes!CV83:'SmtRes'!CV87)</f>
        <v>7.2864000000000004</v>
      </c>
      <c r="V44">
        <f>SUMIF(SmtRes!AQ83:'SmtRes'!AQ87,"=1",SmtRes!CW83:'SmtRes'!CW87)</f>
        <v>6.3204000000000011</v>
      </c>
      <c r="W44">
        <f t="shared" si="23"/>
        <v>0</v>
      </c>
      <c r="X44">
        <f t="shared" si="24"/>
        <v>6790.17</v>
      </c>
      <c r="Y44">
        <f t="shared" si="25"/>
        <v>3955.44</v>
      </c>
      <c r="AA44">
        <v>334397161</v>
      </c>
      <c r="AB44">
        <f t="shared" si="26"/>
        <v>5686.599948</v>
      </c>
      <c r="AC44">
        <f t="shared" si="27"/>
        <v>0</v>
      </c>
      <c r="AD44">
        <f>ROUND((((SUM(SmtRes!BR83:'SmtRes'!BR87))-(SUM(SmtRes!BS83:'SmtRes'!BS87)))+AE44),6)</f>
        <v>4042.6788120000001</v>
      </c>
      <c r="AE44">
        <f>ROUND((SUM(SmtRes!BS83:'SmtRes'!BS87)),6)</f>
        <v>1652.2792440000001</v>
      </c>
      <c r="AF44">
        <f>ROUND((SUM(SmtRes!BT83:'SmtRes'!BT87)),6)</f>
        <v>1643.9211359999999</v>
      </c>
      <c r="AG44">
        <f t="shared" si="28"/>
        <v>0</v>
      </c>
      <c r="AH44">
        <f>(SUM(SmtRes!BU83:'SmtRes'!BU87))</f>
        <v>3.6431999999999998</v>
      </c>
      <c r="AI44">
        <f>(SUM(SmtRes!BV83:'SmtRes'!BV87))</f>
        <v>3.1601999999999997</v>
      </c>
      <c r="AJ44">
        <f t="shared" si="29"/>
        <v>0</v>
      </c>
      <c r="AK44">
        <v>5318.0283999999992</v>
      </c>
      <c r="AL44">
        <v>0</v>
      </c>
      <c r="AM44">
        <v>2929.4773999999998</v>
      </c>
      <c r="AN44">
        <v>1197.3038000000001</v>
      </c>
      <c r="AO44">
        <v>1191.2472</v>
      </c>
      <c r="AP44">
        <v>0</v>
      </c>
      <c r="AQ44">
        <v>2.64</v>
      </c>
      <c r="AR44">
        <v>2.29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93</v>
      </c>
      <c r="BM44">
        <v>33002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860</v>
      </c>
      <c r="CO44">
        <v>0</v>
      </c>
      <c r="CP44">
        <f t="shared" si="30"/>
        <v>14856.91</v>
      </c>
      <c r="CQ44">
        <f>SUMIF(SmtRes!AQ83:'SmtRes'!AQ87,"=1",SmtRes!AA83:'SmtRes'!AA87)</f>
        <v>0</v>
      </c>
      <c r="CR44">
        <f>SUMIF(SmtRes!AQ83:'SmtRes'!AQ87,"=1",SmtRes!AB83:'SmtRes'!AB87)</f>
        <v>2793.3999999999996</v>
      </c>
      <c r="CS44">
        <f>SUMIF(SmtRes!AQ83:'SmtRes'!AQ87,"=1",SmtRes!AC83:'SmtRes'!AC87)</f>
        <v>1505.2800000000002</v>
      </c>
      <c r="CT44">
        <f>SUMIF(SmtRes!AQ83:'SmtRes'!AQ87,"=1",SmtRes!AD83:'SmtRes'!AD87)</f>
        <v>451.23</v>
      </c>
      <c r="CU44">
        <f t="shared" si="31"/>
        <v>0</v>
      </c>
      <c r="CV44">
        <f>SUMIF(SmtRes!AQ83:'SmtRes'!AQ87,"=1",SmtRes!BU83:'SmtRes'!BU87)</f>
        <v>3.6431999999999998</v>
      </c>
      <c r="CW44">
        <f>SUMIF(SmtRes!AQ83:'SmtRes'!AQ87,"=1",SmtRes!BV83:'SmtRes'!BV87)</f>
        <v>3.1601999999999997</v>
      </c>
      <c r="CX44">
        <f t="shared" si="32"/>
        <v>0</v>
      </c>
      <c r="CY44">
        <f t="shared" si="33"/>
        <v>6790.1719999999996</v>
      </c>
      <c r="CZ44">
        <f t="shared" si="34"/>
        <v>3955.44</v>
      </c>
      <c r="DC44" t="s">
        <v>3</v>
      </c>
      <c r="DD44" t="s">
        <v>3</v>
      </c>
      <c r="DE44" t="s">
        <v>88</v>
      </c>
      <c r="DF44" t="s">
        <v>88</v>
      </c>
      <c r="DG44" t="s">
        <v>88</v>
      </c>
      <c r="DH44" t="s">
        <v>3</v>
      </c>
      <c r="DI44" t="s">
        <v>88</v>
      </c>
      <c r="DJ44" t="s">
        <v>88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20</v>
      </c>
      <c r="DW44" t="s">
        <v>20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293259713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33002</v>
      </c>
      <c r="EL44" t="s">
        <v>24</v>
      </c>
      <c r="EM44" t="s">
        <v>25</v>
      </c>
      <c r="EO44" t="s">
        <v>89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2.64</v>
      </c>
      <c r="EX44">
        <v>2.29</v>
      </c>
      <c r="EY44">
        <v>0</v>
      </c>
      <c r="FQ44">
        <v>0</v>
      </c>
      <c r="FR44">
        <f t="shared" si="35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1668373252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6"/>
        <v>0</v>
      </c>
      <c r="GM44">
        <f t="shared" si="37"/>
        <v>25602.52</v>
      </c>
      <c r="GN44">
        <f t="shared" si="38"/>
        <v>25602.52</v>
      </c>
      <c r="GO44">
        <f t="shared" si="39"/>
        <v>0</v>
      </c>
      <c r="GP44">
        <f t="shared" si="40"/>
        <v>0</v>
      </c>
      <c r="GR44">
        <v>0</v>
      </c>
      <c r="GS44">
        <v>3</v>
      </c>
      <c r="GT44">
        <v>0</v>
      </c>
      <c r="GU44" t="s">
        <v>3</v>
      </c>
      <c r="GV44">
        <f t="shared" si="41"/>
        <v>0</v>
      </c>
      <c r="GW44">
        <v>1</v>
      </c>
      <c r="GX44">
        <f t="shared" si="42"/>
        <v>0</v>
      </c>
      <c r="HA44">
        <v>0</v>
      </c>
      <c r="HB44">
        <v>0</v>
      </c>
      <c r="HC44">
        <f t="shared" si="43"/>
        <v>0</v>
      </c>
      <c r="HE44" t="s">
        <v>3</v>
      </c>
      <c r="HF44" t="s">
        <v>3</v>
      </c>
      <c r="HM44" t="s">
        <v>3</v>
      </c>
      <c r="HN44" t="s">
        <v>27</v>
      </c>
      <c r="HO44" t="s">
        <v>28</v>
      </c>
      <c r="HP44" t="s">
        <v>24</v>
      </c>
      <c r="HQ44" t="s">
        <v>24</v>
      </c>
      <c r="IK44">
        <v>0</v>
      </c>
    </row>
    <row r="45" spans="1:245" x14ac:dyDescent="0.2">
      <c r="A45">
        <v>17</v>
      </c>
      <c r="B45">
        <v>1</v>
      </c>
      <c r="C45">
        <f>ROW(SmtRes!A92)</f>
        <v>92</v>
      </c>
      <c r="D45">
        <f>ROW(EtalonRes!A104)</f>
        <v>104</v>
      </c>
      <c r="E45" t="s">
        <v>95</v>
      </c>
      <c r="F45" t="s">
        <v>96</v>
      </c>
      <c r="G45" t="s">
        <v>97</v>
      </c>
      <c r="H45" t="s">
        <v>20</v>
      </c>
      <c r="I45">
        <v>4</v>
      </c>
      <c r="J45">
        <v>0</v>
      </c>
      <c r="K45">
        <v>4</v>
      </c>
      <c r="O45">
        <f t="shared" si="21"/>
        <v>39697.29</v>
      </c>
      <c r="P45">
        <f>SUMIF(SmtRes!AQ88:'SmtRes'!AQ92,"=1",SmtRes!DF88:'SmtRes'!DF92)</f>
        <v>0</v>
      </c>
      <c r="Q45">
        <f>SUMIF(SmtRes!AQ88:'SmtRes'!AQ92,"=1",SmtRes!DG88:'SmtRes'!DG92)</f>
        <v>22091.37</v>
      </c>
      <c r="R45">
        <f>SUMIF(SmtRes!AQ88:'SmtRes'!AQ92,"=1",SmtRes!DH88:'SmtRes'!DH92)</f>
        <v>8855.67</v>
      </c>
      <c r="S45">
        <f>SUMIF(SmtRes!AQ88:'SmtRes'!AQ92,"=1",SmtRes!DI88:'SmtRes'!DI92)</f>
        <v>8750.25</v>
      </c>
      <c r="T45">
        <f t="shared" si="22"/>
        <v>0</v>
      </c>
      <c r="U45">
        <f>SUMIF(SmtRes!AQ88:'SmtRes'!AQ92,"=1",SmtRes!CV88:'SmtRes'!CV92)</f>
        <v>19.391999999999999</v>
      </c>
      <c r="V45">
        <f>SUMIF(SmtRes!AQ88:'SmtRes'!AQ92,"=1",SmtRes!CW88:'SmtRes'!CW92)</f>
        <v>16.944000000000003</v>
      </c>
      <c r="W45">
        <f t="shared" si="23"/>
        <v>0</v>
      </c>
      <c r="X45">
        <f t="shared" si="24"/>
        <v>18134.099999999999</v>
      </c>
      <c r="Y45">
        <f t="shared" si="25"/>
        <v>10563.55</v>
      </c>
      <c r="AA45">
        <v>334397161</v>
      </c>
      <c r="AB45">
        <f t="shared" si="26"/>
        <v>7589.2428</v>
      </c>
      <c r="AC45">
        <f t="shared" si="27"/>
        <v>0</v>
      </c>
      <c r="AD45">
        <f>ROUND((((SUM(SmtRes!BR88:'SmtRes'!BR92))-(SUM(SmtRes!BS88:'SmtRes'!BS92)))+AE45),6)</f>
        <v>5401.67976</v>
      </c>
      <c r="AE45">
        <f>ROUND((SUM(SmtRes!BS88:'SmtRes'!BS92)),6)</f>
        <v>2213.91696</v>
      </c>
      <c r="AF45">
        <f>ROUND((SUM(SmtRes!BT88:'SmtRes'!BT92)),6)</f>
        <v>2187.56304</v>
      </c>
      <c r="AG45">
        <f t="shared" si="28"/>
        <v>0</v>
      </c>
      <c r="AH45">
        <f>(SUM(SmtRes!BU88:'SmtRes'!BU92))</f>
        <v>4.8479999999999999</v>
      </c>
      <c r="AI45">
        <f>(SUM(SmtRes!BV88:'SmtRes'!BV92))</f>
        <v>4.2359999999999998</v>
      </c>
      <c r="AJ45">
        <f t="shared" si="29"/>
        <v>0</v>
      </c>
      <c r="AK45">
        <v>8169.2997999999989</v>
      </c>
      <c r="AL45">
        <v>0</v>
      </c>
      <c r="AM45">
        <v>4501.3997999999992</v>
      </c>
      <c r="AN45">
        <v>1844.9308000000001</v>
      </c>
      <c r="AO45">
        <v>1822.9692</v>
      </c>
      <c r="AP45">
        <v>0</v>
      </c>
      <c r="AQ45">
        <v>4.04</v>
      </c>
      <c r="AR45">
        <v>3.5300000000000002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98</v>
      </c>
      <c r="BM45">
        <v>33002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858</v>
      </c>
      <c r="CO45">
        <v>0</v>
      </c>
      <c r="CP45">
        <f t="shared" si="30"/>
        <v>39697.29</v>
      </c>
      <c r="CQ45">
        <f>SUMIF(SmtRes!AQ88:'SmtRes'!AQ92,"=1",SmtRes!AA88:'SmtRes'!AA92)</f>
        <v>0</v>
      </c>
      <c r="CR45">
        <f>SUMIF(SmtRes!AQ88:'SmtRes'!AQ92,"=1",SmtRes!AB88:'SmtRes'!AB92)</f>
        <v>2793.3999999999996</v>
      </c>
      <c r="CS45">
        <f>SUMIF(SmtRes!AQ88:'SmtRes'!AQ92,"=1",SmtRes!AC88:'SmtRes'!AC92)</f>
        <v>1505.2800000000002</v>
      </c>
      <c r="CT45">
        <f>SUMIF(SmtRes!AQ88:'SmtRes'!AQ92,"=1",SmtRes!AD88:'SmtRes'!AD92)</f>
        <v>451.23</v>
      </c>
      <c r="CU45">
        <f t="shared" si="31"/>
        <v>0</v>
      </c>
      <c r="CV45">
        <f>SUMIF(SmtRes!AQ88:'SmtRes'!AQ92,"=1",SmtRes!BU88:'SmtRes'!BU92)</f>
        <v>4.8479999999999999</v>
      </c>
      <c r="CW45">
        <f>SUMIF(SmtRes!AQ88:'SmtRes'!AQ92,"=1",SmtRes!BV88:'SmtRes'!BV92)</f>
        <v>4.2359999999999998</v>
      </c>
      <c r="CX45">
        <f t="shared" si="32"/>
        <v>0</v>
      </c>
      <c r="CY45">
        <f t="shared" si="33"/>
        <v>18134.097599999997</v>
      </c>
      <c r="CZ45">
        <f t="shared" si="34"/>
        <v>10563.552</v>
      </c>
      <c r="DC45" t="s">
        <v>3</v>
      </c>
      <c r="DD45" t="s">
        <v>3</v>
      </c>
      <c r="DE45" t="s">
        <v>22</v>
      </c>
      <c r="DF45" t="s">
        <v>22</v>
      </c>
      <c r="DG45" t="s">
        <v>22</v>
      </c>
      <c r="DH45" t="s">
        <v>3</v>
      </c>
      <c r="DI45" t="s">
        <v>22</v>
      </c>
      <c r="DJ45" t="s">
        <v>22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293259713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33002</v>
      </c>
      <c r="EL45" t="s">
        <v>24</v>
      </c>
      <c r="EM45" t="s">
        <v>25</v>
      </c>
      <c r="EO45" t="s">
        <v>26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4.04</v>
      </c>
      <c r="EX45">
        <v>3.53</v>
      </c>
      <c r="EY45">
        <v>0</v>
      </c>
      <c r="FQ45">
        <v>0</v>
      </c>
      <c r="FR45">
        <f t="shared" si="35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1372309733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6"/>
        <v>0</v>
      </c>
      <c r="GM45">
        <f t="shared" si="37"/>
        <v>68394.94</v>
      </c>
      <c r="GN45">
        <f t="shared" si="38"/>
        <v>68394.94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 t="shared" si="41"/>
        <v>0</v>
      </c>
      <c r="GW45">
        <v>1</v>
      </c>
      <c r="GX45">
        <f t="shared" si="42"/>
        <v>0</v>
      </c>
      <c r="HA45">
        <v>0</v>
      </c>
      <c r="HB45">
        <v>0</v>
      </c>
      <c r="HC45">
        <f t="shared" si="43"/>
        <v>0</v>
      </c>
      <c r="HE45" t="s">
        <v>3</v>
      </c>
      <c r="HF45" t="s">
        <v>3</v>
      </c>
      <c r="HM45" t="s">
        <v>3</v>
      </c>
      <c r="HN45" t="s">
        <v>27</v>
      </c>
      <c r="HO45" t="s">
        <v>28</v>
      </c>
      <c r="HP45" t="s">
        <v>24</v>
      </c>
      <c r="HQ45" t="s">
        <v>24</v>
      </c>
      <c r="IK45">
        <v>0</v>
      </c>
    </row>
    <row r="46" spans="1:245" x14ac:dyDescent="0.2">
      <c r="A46">
        <v>17</v>
      </c>
      <c r="B46">
        <v>1</v>
      </c>
      <c r="C46">
        <f>ROW(SmtRes!A97)</f>
        <v>97</v>
      </c>
      <c r="D46">
        <f>ROW(EtalonRes!A109)</f>
        <v>109</v>
      </c>
      <c r="E46" t="s">
        <v>99</v>
      </c>
      <c r="F46" t="s">
        <v>96</v>
      </c>
      <c r="G46" t="s">
        <v>97</v>
      </c>
      <c r="H46" t="s">
        <v>20</v>
      </c>
      <c r="I46">
        <v>1</v>
      </c>
      <c r="J46">
        <v>0</v>
      </c>
      <c r="K46">
        <v>1</v>
      </c>
      <c r="O46">
        <f t="shared" si="21"/>
        <v>11412.98</v>
      </c>
      <c r="P46">
        <f>SUMIF(SmtRes!AQ93:'SmtRes'!AQ97,"=1",SmtRes!DF93:'SmtRes'!DF97)</f>
        <v>0</v>
      </c>
      <c r="Q46">
        <f>SUMIF(SmtRes!AQ93:'SmtRes'!AQ97,"=1",SmtRes!DG93:'SmtRes'!DG97)</f>
        <v>6351.2699999999995</v>
      </c>
      <c r="R46">
        <f>SUMIF(SmtRes!AQ93:'SmtRes'!AQ97,"=1",SmtRes!DH93:'SmtRes'!DH97)</f>
        <v>2546.0100000000002</v>
      </c>
      <c r="S46">
        <f>SUMIF(SmtRes!AQ93:'SmtRes'!AQ97,"=1",SmtRes!DI93:'SmtRes'!DI97)</f>
        <v>2515.6999999999998</v>
      </c>
      <c r="T46">
        <f t="shared" si="22"/>
        <v>0</v>
      </c>
      <c r="U46">
        <f>SUMIF(SmtRes!AQ93:'SmtRes'!AQ97,"=1",SmtRes!CV93:'SmtRes'!CV97)</f>
        <v>5.5751999999999997</v>
      </c>
      <c r="V46">
        <f>SUMIF(SmtRes!AQ93:'SmtRes'!AQ97,"=1",SmtRes!CW93:'SmtRes'!CW97)</f>
        <v>4.8713999999999995</v>
      </c>
      <c r="W46">
        <f t="shared" si="23"/>
        <v>0</v>
      </c>
      <c r="X46">
        <f t="shared" si="24"/>
        <v>5213.5600000000004</v>
      </c>
      <c r="Y46">
        <f t="shared" si="25"/>
        <v>3037.03</v>
      </c>
      <c r="AA46">
        <v>334397161</v>
      </c>
      <c r="AB46">
        <f t="shared" si="26"/>
        <v>8727.6292200000007</v>
      </c>
      <c r="AC46">
        <f t="shared" si="27"/>
        <v>0</v>
      </c>
      <c r="AD46">
        <f>ROUND((((SUM(SmtRes!BR93:'SmtRes'!BR97))-(SUM(SmtRes!BS93:'SmtRes'!BS97)))+AE46),6)</f>
        <v>6211.931724</v>
      </c>
      <c r="AE46">
        <f>ROUND((SUM(SmtRes!BS93:'SmtRes'!BS97)),6)</f>
        <v>2546.004504</v>
      </c>
      <c r="AF46">
        <f>ROUND((SUM(SmtRes!BT93:'SmtRes'!BT97)),6)</f>
        <v>2515.6974959999998</v>
      </c>
      <c r="AG46">
        <f t="shared" si="28"/>
        <v>0</v>
      </c>
      <c r="AH46">
        <f>(SUM(SmtRes!BU93:'SmtRes'!BU97))</f>
        <v>5.5751999999999997</v>
      </c>
      <c r="AI46">
        <f>(SUM(SmtRes!BV93:'SmtRes'!BV97))</f>
        <v>4.8713999999999995</v>
      </c>
      <c r="AJ46">
        <f t="shared" si="29"/>
        <v>0</v>
      </c>
      <c r="AK46">
        <v>8169.2997999999989</v>
      </c>
      <c r="AL46">
        <v>0</v>
      </c>
      <c r="AM46">
        <v>4501.3997999999992</v>
      </c>
      <c r="AN46">
        <v>1844.9308000000001</v>
      </c>
      <c r="AO46">
        <v>1822.9692</v>
      </c>
      <c r="AP46">
        <v>0</v>
      </c>
      <c r="AQ46">
        <v>4.04</v>
      </c>
      <c r="AR46">
        <v>3.5300000000000002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98</v>
      </c>
      <c r="BM46">
        <v>33002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860</v>
      </c>
      <c r="CO46">
        <v>0</v>
      </c>
      <c r="CP46">
        <f t="shared" si="30"/>
        <v>11412.98</v>
      </c>
      <c r="CQ46">
        <f>SUMIF(SmtRes!AQ93:'SmtRes'!AQ97,"=1",SmtRes!AA93:'SmtRes'!AA97)</f>
        <v>0</v>
      </c>
      <c r="CR46">
        <f>SUMIF(SmtRes!AQ93:'SmtRes'!AQ97,"=1",SmtRes!AB93:'SmtRes'!AB97)</f>
        <v>2793.3999999999996</v>
      </c>
      <c r="CS46">
        <f>SUMIF(SmtRes!AQ93:'SmtRes'!AQ97,"=1",SmtRes!AC93:'SmtRes'!AC97)</f>
        <v>1505.2800000000002</v>
      </c>
      <c r="CT46">
        <f>SUMIF(SmtRes!AQ93:'SmtRes'!AQ97,"=1",SmtRes!AD93:'SmtRes'!AD97)</f>
        <v>451.23</v>
      </c>
      <c r="CU46">
        <f t="shared" si="31"/>
        <v>0</v>
      </c>
      <c r="CV46">
        <f>SUMIF(SmtRes!AQ93:'SmtRes'!AQ97,"=1",SmtRes!BU93:'SmtRes'!BU97)</f>
        <v>5.5751999999999997</v>
      </c>
      <c r="CW46">
        <f>SUMIF(SmtRes!AQ93:'SmtRes'!AQ97,"=1",SmtRes!BV93:'SmtRes'!BV97)</f>
        <v>4.8713999999999995</v>
      </c>
      <c r="CX46">
        <f t="shared" si="32"/>
        <v>0</v>
      </c>
      <c r="CY46">
        <f t="shared" si="33"/>
        <v>5213.5613000000003</v>
      </c>
      <c r="CZ46">
        <f t="shared" si="34"/>
        <v>3037.0259999999998</v>
      </c>
      <c r="DC46" t="s">
        <v>3</v>
      </c>
      <c r="DD46" t="s">
        <v>3</v>
      </c>
      <c r="DE46" t="s">
        <v>88</v>
      </c>
      <c r="DF46" t="s">
        <v>88</v>
      </c>
      <c r="DG46" t="s">
        <v>88</v>
      </c>
      <c r="DH46" t="s">
        <v>3</v>
      </c>
      <c r="DI46" t="s">
        <v>88</v>
      </c>
      <c r="DJ46" t="s">
        <v>88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20</v>
      </c>
      <c r="DW46" t="s">
        <v>20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293259713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33002</v>
      </c>
      <c r="EL46" t="s">
        <v>24</v>
      </c>
      <c r="EM46" t="s">
        <v>25</v>
      </c>
      <c r="EO46" t="s">
        <v>89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4.04</v>
      </c>
      <c r="EX46">
        <v>3.53</v>
      </c>
      <c r="EY46">
        <v>0</v>
      </c>
      <c r="FQ46">
        <v>0</v>
      </c>
      <c r="FR46">
        <f t="shared" si="35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1372309733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6"/>
        <v>0</v>
      </c>
      <c r="GM46">
        <f t="shared" si="37"/>
        <v>19663.57</v>
      </c>
      <c r="GN46">
        <f t="shared" si="38"/>
        <v>19663.57</v>
      </c>
      <c r="GO46">
        <f t="shared" si="39"/>
        <v>0</v>
      </c>
      <c r="GP46">
        <f t="shared" si="40"/>
        <v>0</v>
      </c>
      <c r="GR46">
        <v>0</v>
      </c>
      <c r="GS46">
        <v>3</v>
      </c>
      <c r="GT46">
        <v>0</v>
      </c>
      <c r="GU46" t="s">
        <v>3</v>
      </c>
      <c r="GV46">
        <f t="shared" si="41"/>
        <v>0</v>
      </c>
      <c r="GW46">
        <v>1</v>
      </c>
      <c r="GX46">
        <f t="shared" si="42"/>
        <v>0</v>
      </c>
      <c r="HA46">
        <v>0</v>
      </c>
      <c r="HB46">
        <v>0</v>
      </c>
      <c r="HC46">
        <f t="shared" si="43"/>
        <v>0</v>
      </c>
      <c r="HE46" t="s">
        <v>3</v>
      </c>
      <c r="HF46" t="s">
        <v>3</v>
      </c>
      <c r="HM46" t="s">
        <v>3</v>
      </c>
      <c r="HN46" t="s">
        <v>27</v>
      </c>
      <c r="HO46" t="s">
        <v>28</v>
      </c>
      <c r="HP46" t="s">
        <v>24</v>
      </c>
      <c r="HQ46" t="s">
        <v>24</v>
      </c>
      <c r="IK46">
        <v>0</v>
      </c>
    </row>
    <row r="47" spans="1:245" x14ac:dyDescent="0.2">
      <c r="A47">
        <v>17</v>
      </c>
      <c r="B47">
        <v>1</v>
      </c>
      <c r="C47">
        <f>ROW(SmtRes!A102)</f>
        <v>102</v>
      </c>
      <c r="D47">
        <f>ROW(EtalonRes!A113)</f>
        <v>113</v>
      </c>
      <c r="E47" t="s">
        <v>100</v>
      </c>
      <c r="F47" t="s">
        <v>101</v>
      </c>
      <c r="G47" t="s">
        <v>102</v>
      </c>
      <c r="H47" t="s">
        <v>20</v>
      </c>
      <c r="I47">
        <v>87</v>
      </c>
      <c r="J47">
        <v>0</v>
      </c>
      <c r="K47">
        <v>87</v>
      </c>
      <c r="O47">
        <f t="shared" si="21"/>
        <v>98007.98</v>
      </c>
      <c r="P47">
        <f>SUMIF(SmtRes!AQ98:'SmtRes'!AQ102,"=1",SmtRes!DF98:'SmtRes'!DF102)</f>
        <v>0</v>
      </c>
      <c r="Q47">
        <f>SUMIF(SmtRes!AQ98:'SmtRes'!AQ102,"=1",SmtRes!DG98:'SmtRes'!DG102)</f>
        <v>51264.83</v>
      </c>
      <c r="R47">
        <f>SUMIF(SmtRes!AQ98:'SmtRes'!AQ102,"=1",SmtRes!DH98:'SmtRes'!DH102)</f>
        <v>28063.73</v>
      </c>
      <c r="S47">
        <f>SUMIF(SmtRes!AQ98:'SmtRes'!AQ102,"=1",SmtRes!DI98:'SmtRes'!DI102)</f>
        <v>18679.419999999998</v>
      </c>
      <c r="T47">
        <f t="shared" si="22"/>
        <v>0</v>
      </c>
      <c r="U47">
        <f>SUMIF(SmtRes!AQ98:'SmtRes'!AQ102,"=1",SmtRes!CV98:'SmtRes'!CV102)</f>
        <v>45.936</v>
      </c>
      <c r="V47">
        <f>SUMIF(SmtRes!AQ98:'SmtRes'!AQ102,"=1",SmtRes!CW98:'SmtRes'!CW102)</f>
        <v>50.112000000000002</v>
      </c>
      <c r="W47">
        <f t="shared" si="23"/>
        <v>0</v>
      </c>
      <c r="X47">
        <f t="shared" si="24"/>
        <v>48145.440000000002</v>
      </c>
      <c r="Y47">
        <f t="shared" si="25"/>
        <v>28045.89</v>
      </c>
      <c r="AA47">
        <v>334397161</v>
      </c>
      <c r="AB47">
        <f t="shared" si="26"/>
        <v>803.95680000000004</v>
      </c>
      <c r="AC47">
        <f t="shared" si="27"/>
        <v>0</v>
      </c>
      <c r="AD47">
        <f>ROUND((((SUM(SmtRes!BR98:'SmtRes'!BR102))-(SUM(SmtRes!BS98:'SmtRes'!BS102)))+AE47),6)</f>
        <v>589.25088000000005</v>
      </c>
      <c r="AE47">
        <f>ROUND((SUM(SmtRes!BS98:'SmtRes'!BS102)),6)</f>
        <v>322.57152000000002</v>
      </c>
      <c r="AF47">
        <f>ROUND((SUM(SmtRes!BT98:'SmtRes'!BT102)),6)</f>
        <v>214.70591999999999</v>
      </c>
      <c r="AG47">
        <f t="shared" si="28"/>
        <v>0</v>
      </c>
      <c r="AH47">
        <f>(SUM(SmtRes!BU98:'SmtRes'!BU102))</f>
        <v>0.52800000000000002</v>
      </c>
      <c r="AI47">
        <f>(SUM(SmtRes!BV98:'SmtRes'!BV102))</f>
        <v>0.57599999999999996</v>
      </c>
      <c r="AJ47">
        <f t="shared" si="29"/>
        <v>0</v>
      </c>
      <c r="AK47">
        <v>938.77359999999999</v>
      </c>
      <c r="AL47">
        <v>0</v>
      </c>
      <c r="AM47">
        <v>491.04239999999999</v>
      </c>
      <c r="AN47">
        <v>268.80959999999999</v>
      </c>
      <c r="AO47">
        <v>178.92159999999998</v>
      </c>
      <c r="AP47">
        <v>0</v>
      </c>
      <c r="AQ47">
        <v>0.44</v>
      </c>
      <c r="AR47">
        <v>0.48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103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858</v>
      </c>
      <c r="CO47">
        <v>0</v>
      </c>
      <c r="CP47">
        <f t="shared" si="30"/>
        <v>98007.98</v>
      </c>
      <c r="CQ47">
        <f>SUMIF(SmtRes!AQ98:'SmtRes'!AQ102,"=1",SmtRes!AA98:'SmtRes'!AA102)</f>
        <v>0</v>
      </c>
      <c r="CR47">
        <f>SUMIF(SmtRes!AQ98:'SmtRes'!AQ102,"=1",SmtRes!AB98:'SmtRes'!AB102)</f>
        <v>2046.01</v>
      </c>
      <c r="CS47">
        <f>SUMIF(SmtRes!AQ98:'SmtRes'!AQ102,"=1",SmtRes!AC98:'SmtRes'!AC102)</f>
        <v>1120.04</v>
      </c>
      <c r="CT47">
        <f>SUMIF(SmtRes!AQ98:'SmtRes'!AQ102,"=1",SmtRes!AD98:'SmtRes'!AD102)</f>
        <v>406.64</v>
      </c>
      <c r="CU47">
        <f t="shared" si="31"/>
        <v>0</v>
      </c>
      <c r="CV47">
        <f>SUMIF(SmtRes!AQ98:'SmtRes'!AQ102,"=1",SmtRes!BU98:'SmtRes'!BU102)</f>
        <v>0.52800000000000002</v>
      </c>
      <c r="CW47">
        <f>SUMIF(SmtRes!AQ98:'SmtRes'!AQ102,"=1",SmtRes!BV98:'SmtRes'!BV102)</f>
        <v>0.57599999999999996</v>
      </c>
      <c r="CX47">
        <f t="shared" si="32"/>
        <v>0</v>
      </c>
      <c r="CY47">
        <f t="shared" si="33"/>
        <v>48145.444499999991</v>
      </c>
      <c r="CZ47">
        <f t="shared" si="34"/>
        <v>28045.889999999996</v>
      </c>
      <c r="DC47" t="s">
        <v>3</v>
      </c>
      <c r="DD47" t="s">
        <v>3</v>
      </c>
      <c r="DE47" t="s">
        <v>22</v>
      </c>
      <c r="DF47" t="s">
        <v>22</v>
      </c>
      <c r="DG47" t="s">
        <v>22</v>
      </c>
      <c r="DH47" t="s">
        <v>3</v>
      </c>
      <c r="DI47" t="s">
        <v>22</v>
      </c>
      <c r="DJ47" t="s">
        <v>22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20</v>
      </c>
      <c r="DW47" t="s">
        <v>20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293259405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33001</v>
      </c>
      <c r="EL47" t="s">
        <v>24</v>
      </c>
      <c r="EM47" t="s">
        <v>25</v>
      </c>
      <c r="EO47" t="s">
        <v>26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0.2</v>
      </c>
      <c r="EX47">
        <v>0.11</v>
      </c>
      <c r="EY47">
        <v>0</v>
      </c>
      <c r="FQ47">
        <v>0</v>
      </c>
      <c r="FR47">
        <f t="shared" si="35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-1367647791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6"/>
        <v>0</v>
      </c>
      <c r="GM47">
        <f t="shared" si="37"/>
        <v>174199.31</v>
      </c>
      <c r="GN47">
        <f t="shared" si="38"/>
        <v>174199.31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 t="shared" si="41"/>
        <v>0</v>
      </c>
      <c r="GW47">
        <v>1</v>
      </c>
      <c r="GX47">
        <f t="shared" si="42"/>
        <v>0</v>
      </c>
      <c r="HA47">
        <v>0</v>
      </c>
      <c r="HB47">
        <v>0</v>
      </c>
      <c r="HC47">
        <f t="shared" si="43"/>
        <v>0</v>
      </c>
      <c r="HE47" t="s">
        <v>3</v>
      </c>
      <c r="HF47" t="s">
        <v>3</v>
      </c>
      <c r="HM47" t="s">
        <v>3</v>
      </c>
      <c r="HN47" t="s">
        <v>27</v>
      </c>
      <c r="HO47" t="s">
        <v>28</v>
      </c>
      <c r="HP47" t="s">
        <v>24</v>
      </c>
      <c r="HQ47" t="s">
        <v>24</v>
      </c>
      <c r="IK47">
        <v>0</v>
      </c>
    </row>
    <row r="48" spans="1:245" x14ac:dyDescent="0.2">
      <c r="A48">
        <v>17</v>
      </c>
      <c r="B48">
        <v>1</v>
      </c>
      <c r="C48">
        <f>ROW(SmtRes!A107)</f>
        <v>107</v>
      </c>
      <c r="D48">
        <f>ROW(EtalonRes!A117)</f>
        <v>117</v>
      </c>
      <c r="E48" t="s">
        <v>104</v>
      </c>
      <c r="F48" t="s">
        <v>101</v>
      </c>
      <c r="G48" t="s">
        <v>102</v>
      </c>
      <c r="H48" t="s">
        <v>20</v>
      </c>
      <c r="I48">
        <v>10</v>
      </c>
      <c r="J48">
        <v>0</v>
      </c>
      <c r="K48">
        <v>10</v>
      </c>
      <c r="O48">
        <f t="shared" si="21"/>
        <v>12955.08</v>
      </c>
      <c r="P48">
        <f>SUMIF(SmtRes!AQ103:'SmtRes'!AQ107,"=1",SmtRes!DF103:'SmtRes'!DF107)</f>
        <v>0</v>
      </c>
      <c r="Q48">
        <f>SUMIF(SmtRes!AQ103:'SmtRes'!AQ107,"=1",SmtRes!DG103:'SmtRes'!DG107)</f>
        <v>6776.39</v>
      </c>
      <c r="R48">
        <f>SUMIF(SmtRes!AQ103:'SmtRes'!AQ107,"=1",SmtRes!DH103:'SmtRes'!DH107)</f>
        <v>3709.5699999999997</v>
      </c>
      <c r="S48">
        <f>SUMIF(SmtRes!AQ103:'SmtRes'!AQ107,"=1",SmtRes!DI103:'SmtRes'!DI107)</f>
        <v>2469.12</v>
      </c>
      <c r="T48">
        <f t="shared" si="22"/>
        <v>0</v>
      </c>
      <c r="U48">
        <f>SUMIF(SmtRes!AQ103:'SmtRes'!AQ107,"=1",SmtRes!CV103:'SmtRes'!CV107)</f>
        <v>5.28</v>
      </c>
      <c r="V48">
        <f>SUMIF(SmtRes!AQ103:'SmtRes'!AQ107,"=1",SmtRes!CW103:'SmtRes'!CW107)</f>
        <v>6.6239999999999997</v>
      </c>
      <c r="W48">
        <f t="shared" si="23"/>
        <v>0</v>
      </c>
      <c r="X48">
        <f t="shared" si="24"/>
        <v>6364.05</v>
      </c>
      <c r="Y48">
        <f t="shared" si="25"/>
        <v>3707.21</v>
      </c>
      <c r="AA48">
        <v>334397161</v>
      </c>
      <c r="AB48">
        <f t="shared" si="26"/>
        <v>892.34443199999998</v>
      </c>
      <c r="AC48">
        <f t="shared" si="27"/>
        <v>0</v>
      </c>
      <c r="AD48">
        <f>ROUND((((SUM(SmtRes!BR103:'SmtRes'!BR107))-(SUM(SmtRes!BS103:'SmtRes'!BS107)))+AE48),6)</f>
        <v>677.63851199999999</v>
      </c>
      <c r="AE48">
        <f>ROUND((SUM(SmtRes!BS103:'SmtRes'!BS107)),6)</f>
        <v>370.95724799999999</v>
      </c>
      <c r="AF48">
        <f>ROUND((SUM(SmtRes!BT103:'SmtRes'!BT107)),6)</f>
        <v>214.70591999999999</v>
      </c>
      <c r="AG48">
        <f t="shared" si="28"/>
        <v>0</v>
      </c>
      <c r="AH48">
        <f>(SUM(SmtRes!BU103:'SmtRes'!BU107))</f>
        <v>0.52800000000000002</v>
      </c>
      <c r="AI48">
        <f>(SUM(SmtRes!BV103:'SmtRes'!BV107))</f>
        <v>0.66239999999999988</v>
      </c>
      <c r="AJ48">
        <f t="shared" si="29"/>
        <v>0</v>
      </c>
      <c r="AK48">
        <v>938.77359999999999</v>
      </c>
      <c r="AL48">
        <v>0</v>
      </c>
      <c r="AM48">
        <v>491.04239999999999</v>
      </c>
      <c r="AN48">
        <v>268.80959999999999</v>
      </c>
      <c r="AO48">
        <v>178.92159999999998</v>
      </c>
      <c r="AP48">
        <v>0</v>
      </c>
      <c r="AQ48">
        <v>0.44</v>
      </c>
      <c r="AR48">
        <v>0.48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103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859</v>
      </c>
      <c r="CO48">
        <v>0</v>
      </c>
      <c r="CP48">
        <f t="shared" si="30"/>
        <v>12955.08</v>
      </c>
      <c r="CQ48">
        <f>SUMIF(SmtRes!AQ103:'SmtRes'!AQ107,"=1",SmtRes!AA103:'SmtRes'!AA107)</f>
        <v>0</v>
      </c>
      <c r="CR48">
        <f>SUMIF(SmtRes!AQ103:'SmtRes'!AQ107,"=1",SmtRes!AB103:'SmtRes'!AB107)</f>
        <v>2046.01</v>
      </c>
      <c r="CS48">
        <f>SUMIF(SmtRes!AQ103:'SmtRes'!AQ107,"=1",SmtRes!AC103:'SmtRes'!AC107)</f>
        <v>1120.04</v>
      </c>
      <c r="CT48">
        <f>SUMIF(SmtRes!AQ103:'SmtRes'!AQ107,"=1",SmtRes!AD103:'SmtRes'!AD107)</f>
        <v>406.64</v>
      </c>
      <c r="CU48">
        <f t="shared" si="31"/>
        <v>0</v>
      </c>
      <c r="CV48">
        <f>SUMIF(SmtRes!AQ103:'SmtRes'!AQ107,"=1",SmtRes!BU103:'SmtRes'!BU107)</f>
        <v>0.52800000000000002</v>
      </c>
      <c r="CW48">
        <f>SUMIF(SmtRes!AQ103:'SmtRes'!AQ107,"=1",SmtRes!BV103:'SmtRes'!BV107)</f>
        <v>0.66239999999999988</v>
      </c>
      <c r="CX48">
        <f t="shared" si="32"/>
        <v>0</v>
      </c>
      <c r="CY48">
        <f t="shared" si="33"/>
        <v>6364.0506999999998</v>
      </c>
      <c r="CZ48">
        <f t="shared" si="34"/>
        <v>3707.2139999999995</v>
      </c>
      <c r="DC48" t="s">
        <v>3</v>
      </c>
      <c r="DD48" t="s">
        <v>3</v>
      </c>
      <c r="DE48" t="s">
        <v>30</v>
      </c>
      <c r="DF48" t="s">
        <v>30</v>
      </c>
      <c r="DG48" t="s">
        <v>30</v>
      </c>
      <c r="DH48" t="s">
        <v>3</v>
      </c>
      <c r="DI48" t="s">
        <v>22</v>
      </c>
      <c r="DJ48" t="s">
        <v>22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20</v>
      </c>
      <c r="DW48" t="s">
        <v>20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293259405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33001</v>
      </c>
      <c r="EL48" t="s">
        <v>24</v>
      </c>
      <c r="EM48" t="s">
        <v>25</v>
      </c>
      <c r="EO48" t="s">
        <v>32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0.2</v>
      </c>
      <c r="EX48">
        <v>0.11</v>
      </c>
      <c r="EY48">
        <v>0</v>
      </c>
      <c r="FQ48">
        <v>0</v>
      </c>
      <c r="FR48">
        <f t="shared" si="35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-1367647791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6"/>
        <v>0</v>
      </c>
      <c r="GM48">
        <f t="shared" si="37"/>
        <v>23026.34</v>
      </c>
      <c r="GN48">
        <f t="shared" si="38"/>
        <v>23026.34</v>
      </c>
      <c r="GO48">
        <f t="shared" si="39"/>
        <v>0</v>
      </c>
      <c r="GP48">
        <f t="shared" si="40"/>
        <v>0</v>
      </c>
      <c r="GR48">
        <v>0</v>
      </c>
      <c r="GS48">
        <v>3</v>
      </c>
      <c r="GT48">
        <v>0</v>
      </c>
      <c r="GU48" t="s">
        <v>3</v>
      </c>
      <c r="GV48">
        <f t="shared" si="41"/>
        <v>0</v>
      </c>
      <c r="GW48">
        <v>1</v>
      </c>
      <c r="GX48">
        <f t="shared" si="42"/>
        <v>0</v>
      </c>
      <c r="HA48">
        <v>0</v>
      </c>
      <c r="HB48">
        <v>0</v>
      </c>
      <c r="HC48">
        <f t="shared" si="43"/>
        <v>0</v>
      </c>
      <c r="HE48" t="s">
        <v>3</v>
      </c>
      <c r="HF48" t="s">
        <v>3</v>
      </c>
      <c r="HM48" t="s">
        <v>3</v>
      </c>
      <c r="HN48" t="s">
        <v>27</v>
      </c>
      <c r="HO48" t="s">
        <v>28</v>
      </c>
      <c r="HP48" t="s">
        <v>24</v>
      </c>
      <c r="HQ48" t="s">
        <v>24</v>
      </c>
      <c r="IK48">
        <v>0</v>
      </c>
    </row>
    <row r="49" spans="1:245" x14ac:dyDescent="0.2">
      <c r="A49">
        <v>17</v>
      </c>
      <c r="B49">
        <v>1</v>
      </c>
      <c r="C49">
        <f>ROW(SmtRes!A112)</f>
        <v>112</v>
      </c>
      <c r="D49">
        <f>ROW(EtalonRes!A122)</f>
        <v>122</v>
      </c>
      <c r="E49" t="s">
        <v>105</v>
      </c>
      <c r="F49" t="s">
        <v>106</v>
      </c>
      <c r="G49" t="s">
        <v>107</v>
      </c>
      <c r="H49" t="s">
        <v>20</v>
      </c>
      <c r="I49">
        <v>84</v>
      </c>
      <c r="J49">
        <v>0</v>
      </c>
      <c r="K49">
        <v>84</v>
      </c>
      <c r="O49">
        <f t="shared" si="21"/>
        <v>87015.94</v>
      </c>
      <c r="P49">
        <f>SUMIF(SmtRes!AQ108:'SmtRes'!AQ112,"=1",SmtRes!DF108:'SmtRes'!DF112)</f>
        <v>0</v>
      </c>
      <c r="Q49">
        <f>SUMIF(SmtRes!AQ108:'SmtRes'!AQ112,"=1",SmtRes!DG108:'SmtRes'!DG112)</f>
        <v>45372.32</v>
      </c>
      <c r="R49">
        <f>SUMIF(SmtRes!AQ108:'SmtRes'!AQ112,"=1",SmtRes!DH108:'SmtRes'!DH112)</f>
        <v>24838</v>
      </c>
      <c r="S49">
        <f>SUMIF(SmtRes!AQ108:'SmtRes'!AQ112,"=1",SmtRes!DI108:'SmtRes'!DI112)</f>
        <v>16805.62</v>
      </c>
      <c r="T49">
        <f t="shared" si="22"/>
        <v>0</v>
      </c>
      <c r="U49">
        <f>SUMIF(SmtRes!AQ108:'SmtRes'!AQ112,"=1",SmtRes!CV108:'SmtRes'!CV112)</f>
        <v>41.328000000000003</v>
      </c>
      <c r="V49">
        <f>SUMIF(SmtRes!AQ108:'SmtRes'!AQ112,"=1",SmtRes!CW108:'SmtRes'!CW112)</f>
        <v>44.351999999999997</v>
      </c>
      <c r="W49">
        <f t="shared" si="23"/>
        <v>0</v>
      </c>
      <c r="X49">
        <f t="shared" si="24"/>
        <v>42892.93</v>
      </c>
      <c r="Y49">
        <f t="shared" si="25"/>
        <v>24986.17</v>
      </c>
      <c r="AA49">
        <v>334397161</v>
      </c>
      <c r="AB49">
        <f t="shared" si="26"/>
        <v>740.21352000000002</v>
      </c>
      <c r="AC49">
        <f t="shared" si="27"/>
        <v>0</v>
      </c>
      <c r="AD49">
        <f>ROUND((((SUM(SmtRes!BR108:'SmtRes'!BR112))-(SUM(SmtRes!BS108:'SmtRes'!BS112)))+AE49),6)</f>
        <v>540.14664000000005</v>
      </c>
      <c r="AE49">
        <f>ROUND((SUM(SmtRes!BS108:'SmtRes'!BS112)),6)</f>
        <v>295.69056</v>
      </c>
      <c r="AF49">
        <f>ROUND((SUM(SmtRes!BT108:'SmtRes'!BT112)),6)</f>
        <v>200.06688</v>
      </c>
      <c r="AG49">
        <f t="shared" si="28"/>
        <v>0</v>
      </c>
      <c r="AH49">
        <f>(SUM(SmtRes!BU108:'SmtRes'!BU112))</f>
        <v>0.49199999999999994</v>
      </c>
      <c r="AI49">
        <f>(SUM(SmtRes!BV108:'SmtRes'!BV112))</f>
        <v>0.52800000000000002</v>
      </c>
      <c r="AJ49">
        <f t="shared" si="29"/>
        <v>0</v>
      </c>
      <c r="AK49">
        <v>863.25340000000006</v>
      </c>
      <c r="AL49">
        <v>0</v>
      </c>
      <c r="AM49">
        <v>450.12220000000002</v>
      </c>
      <c r="AN49">
        <v>246.40879999999999</v>
      </c>
      <c r="AO49">
        <v>166.72239999999999</v>
      </c>
      <c r="AP49">
        <v>0</v>
      </c>
      <c r="AQ49">
        <v>0.41</v>
      </c>
      <c r="AR49">
        <v>0.44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108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858</v>
      </c>
      <c r="CO49">
        <v>0</v>
      </c>
      <c r="CP49">
        <f t="shared" si="30"/>
        <v>87015.94</v>
      </c>
      <c r="CQ49">
        <f>SUMIF(SmtRes!AQ108:'SmtRes'!AQ112,"=1",SmtRes!AA108:'SmtRes'!AA112)</f>
        <v>0</v>
      </c>
      <c r="CR49">
        <f>SUMIF(SmtRes!AQ108:'SmtRes'!AQ112,"=1",SmtRes!AB108:'SmtRes'!AB112)</f>
        <v>2046.01</v>
      </c>
      <c r="CS49">
        <f>SUMIF(SmtRes!AQ108:'SmtRes'!AQ112,"=1",SmtRes!AC108:'SmtRes'!AC112)</f>
        <v>1120.04</v>
      </c>
      <c r="CT49">
        <f>SUMIF(SmtRes!AQ108:'SmtRes'!AQ112,"=1",SmtRes!AD108:'SmtRes'!AD112)</f>
        <v>406.64</v>
      </c>
      <c r="CU49">
        <f t="shared" si="31"/>
        <v>0</v>
      </c>
      <c r="CV49">
        <f>SUMIF(SmtRes!AQ108:'SmtRes'!AQ112,"=1",SmtRes!BU108:'SmtRes'!BU112)</f>
        <v>0.49199999999999994</v>
      </c>
      <c r="CW49">
        <f>SUMIF(SmtRes!AQ108:'SmtRes'!AQ112,"=1",SmtRes!BV108:'SmtRes'!BV112)</f>
        <v>0.52800000000000002</v>
      </c>
      <c r="CX49">
        <f t="shared" si="32"/>
        <v>0</v>
      </c>
      <c r="CY49">
        <f t="shared" si="33"/>
        <v>42892.928599999992</v>
      </c>
      <c r="CZ49">
        <f t="shared" si="34"/>
        <v>24986.171999999999</v>
      </c>
      <c r="DC49" t="s">
        <v>3</v>
      </c>
      <c r="DD49" t="s">
        <v>3</v>
      </c>
      <c r="DE49" t="s">
        <v>22</v>
      </c>
      <c r="DF49" t="s">
        <v>22</v>
      </c>
      <c r="DG49" t="s">
        <v>22</v>
      </c>
      <c r="DH49" t="s">
        <v>3</v>
      </c>
      <c r="DI49" t="s">
        <v>22</v>
      </c>
      <c r="DJ49" t="s">
        <v>22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293259405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33001</v>
      </c>
      <c r="EL49" t="s">
        <v>24</v>
      </c>
      <c r="EM49" t="s">
        <v>25</v>
      </c>
      <c r="EO49" t="s">
        <v>26</v>
      </c>
      <c r="EQ49">
        <v>131072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0.41</v>
      </c>
      <c r="EX49">
        <v>0.44</v>
      </c>
      <c r="EY49">
        <v>0</v>
      </c>
      <c r="FQ49">
        <v>0</v>
      </c>
      <c r="FR49">
        <f t="shared" si="35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-1436973085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6"/>
        <v>0</v>
      </c>
      <c r="GM49">
        <f t="shared" si="37"/>
        <v>154895.04000000001</v>
      </c>
      <c r="GN49">
        <f t="shared" si="38"/>
        <v>154895.04000000001</v>
      </c>
      <c r="GO49">
        <f t="shared" si="39"/>
        <v>0</v>
      </c>
      <c r="GP49">
        <f t="shared" si="40"/>
        <v>0</v>
      </c>
      <c r="GR49">
        <v>0</v>
      </c>
      <c r="GS49">
        <v>3</v>
      </c>
      <c r="GT49">
        <v>0</v>
      </c>
      <c r="GU49" t="s">
        <v>3</v>
      </c>
      <c r="GV49">
        <f t="shared" si="41"/>
        <v>0</v>
      </c>
      <c r="GW49">
        <v>1</v>
      </c>
      <c r="GX49">
        <f t="shared" si="42"/>
        <v>0</v>
      </c>
      <c r="HA49">
        <v>0</v>
      </c>
      <c r="HB49">
        <v>0</v>
      </c>
      <c r="HC49">
        <f t="shared" si="43"/>
        <v>0</v>
      </c>
      <c r="HE49" t="s">
        <v>3</v>
      </c>
      <c r="HF49" t="s">
        <v>3</v>
      </c>
      <c r="HM49" t="s">
        <v>3</v>
      </c>
      <c r="HN49" t="s">
        <v>27</v>
      </c>
      <c r="HO49" t="s">
        <v>28</v>
      </c>
      <c r="HP49" t="s">
        <v>24</v>
      </c>
      <c r="HQ49" t="s">
        <v>24</v>
      </c>
      <c r="IK49">
        <v>0</v>
      </c>
    </row>
    <row r="50" spans="1:245" x14ac:dyDescent="0.2">
      <c r="A50">
        <v>17</v>
      </c>
      <c r="B50">
        <v>1</v>
      </c>
      <c r="C50">
        <f>ROW(SmtRes!A117)</f>
        <v>117</v>
      </c>
      <c r="D50">
        <f>ROW(EtalonRes!A127)</f>
        <v>127</v>
      </c>
      <c r="E50" t="s">
        <v>109</v>
      </c>
      <c r="F50" t="s">
        <v>106</v>
      </c>
      <c r="G50" t="s">
        <v>107</v>
      </c>
      <c r="H50" t="s">
        <v>20</v>
      </c>
      <c r="I50">
        <v>10</v>
      </c>
      <c r="J50">
        <v>0</v>
      </c>
      <c r="K50">
        <v>10</v>
      </c>
      <c r="O50">
        <f t="shared" si="21"/>
        <v>11912.9</v>
      </c>
      <c r="P50">
        <f>SUMIF(SmtRes!AQ113:'SmtRes'!AQ117,"=1",SmtRes!DF113:'SmtRes'!DF117)</f>
        <v>0</v>
      </c>
      <c r="Q50">
        <f>SUMIF(SmtRes!AQ113:'SmtRes'!AQ117,"=1",SmtRes!DG113:'SmtRes'!DG117)</f>
        <v>6211.69</v>
      </c>
      <c r="R50">
        <f>SUMIF(SmtRes!AQ113:'SmtRes'!AQ117,"=1",SmtRes!DH113:'SmtRes'!DH117)</f>
        <v>3400.44</v>
      </c>
      <c r="S50">
        <f>SUMIF(SmtRes!AQ113:'SmtRes'!AQ117,"=1",SmtRes!DI113:'SmtRes'!DI117)</f>
        <v>2300.77</v>
      </c>
      <c r="T50">
        <f t="shared" si="22"/>
        <v>0</v>
      </c>
      <c r="U50">
        <f>SUMIF(SmtRes!AQ113:'SmtRes'!AQ117,"=1",SmtRes!CV113:'SmtRes'!CV117)</f>
        <v>5.6580000000000004</v>
      </c>
      <c r="V50">
        <f>SUMIF(SmtRes!AQ113:'SmtRes'!AQ117,"=1",SmtRes!CW113:'SmtRes'!CW117)</f>
        <v>6.0720000000000001</v>
      </c>
      <c r="W50">
        <f t="shared" si="23"/>
        <v>0</v>
      </c>
      <c r="X50">
        <f t="shared" si="24"/>
        <v>5872.25</v>
      </c>
      <c r="Y50">
        <f t="shared" si="25"/>
        <v>3420.73</v>
      </c>
      <c r="AA50">
        <v>334397161</v>
      </c>
      <c r="AB50">
        <f t="shared" si="26"/>
        <v>851.24554799999999</v>
      </c>
      <c r="AC50">
        <f t="shared" si="27"/>
        <v>0</v>
      </c>
      <c r="AD50">
        <f>ROUND((((SUM(SmtRes!BR113:'SmtRes'!BR117))-(SUM(SmtRes!BS113:'SmtRes'!BS117)))+AE50),6)</f>
        <v>621.16863599999999</v>
      </c>
      <c r="AE50">
        <f>ROUND((SUM(SmtRes!BS113:'SmtRes'!BS117)),6)</f>
        <v>340.04414400000002</v>
      </c>
      <c r="AF50">
        <f>ROUND((SUM(SmtRes!BT113:'SmtRes'!BT117)),6)</f>
        <v>230.07691199999999</v>
      </c>
      <c r="AG50">
        <f t="shared" si="28"/>
        <v>0</v>
      </c>
      <c r="AH50">
        <f>(SUM(SmtRes!BU113:'SmtRes'!BU117))</f>
        <v>0.56579999999999986</v>
      </c>
      <c r="AI50">
        <f>(SUM(SmtRes!BV113:'SmtRes'!BV117))</f>
        <v>0.60719999999999996</v>
      </c>
      <c r="AJ50">
        <f t="shared" si="29"/>
        <v>0</v>
      </c>
      <c r="AK50">
        <v>863.25340000000006</v>
      </c>
      <c r="AL50">
        <v>0</v>
      </c>
      <c r="AM50">
        <v>450.12220000000002</v>
      </c>
      <c r="AN50">
        <v>246.40879999999999</v>
      </c>
      <c r="AO50">
        <v>166.72239999999999</v>
      </c>
      <c r="AP50">
        <v>0</v>
      </c>
      <c r="AQ50">
        <v>0.41</v>
      </c>
      <c r="AR50">
        <v>0.44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108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860</v>
      </c>
      <c r="CO50">
        <v>0</v>
      </c>
      <c r="CP50">
        <f t="shared" si="30"/>
        <v>11912.9</v>
      </c>
      <c r="CQ50">
        <f>SUMIF(SmtRes!AQ113:'SmtRes'!AQ117,"=1",SmtRes!AA113:'SmtRes'!AA117)</f>
        <v>0</v>
      </c>
      <c r="CR50">
        <f>SUMIF(SmtRes!AQ113:'SmtRes'!AQ117,"=1",SmtRes!AB113:'SmtRes'!AB117)</f>
        <v>2046.01</v>
      </c>
      <c r="CS50">
        <f>SUMIF(SmtRes!AQ113:'SmtRes'!AQ117,"=1",SmtRes!AC113:'SmtRes'!AC117)</f>
        <v>1120.04</v>
      </c>
      <c r="CT50">
        <f>SUMIF(SmtRes!AQ113:'SmtRes'!AQ117,"=1",SmtRes!AD113:'SmtRes'!AD117)</f>
        <v>406.64</v>
      </c>
      <c r="CU50">
        <f t="shared" si="31"/>
        <v>0</v>
      </c>
      <c r="CV50">
        <f>SUMIF(SmtRes!AQ113:'SmtRes'!AQ117,"=1",SmtRes!BU113:'SmtRes'!BU117)</f>
        <v>0.56579999999999986</v>
      </c>
      <c r="CW50">
        <f>SUMIF(SmtRes!AQ113:'SmtRes'!AQ117,"=1",SmtRes!BV113:'SmtRes'!BV117)</f>
        <v>0.60719999999999996</v>
      </c>
      <c r="CX50">
        <f t="shared" si="32"/>
        <v>0</v>
      </c>
      <c r="CY50">
        <f t="shared" si="33"/>
        <v>5872.2462999999998</v>
      </c>
      <c r="CZ50">
        <f t="shared" si="34"/>
        <v>3420.7259999999997</v>
      </c>
      <c r="DC50" t="s">
        <v>3</v>
      </c>
      <c r="DD50" t="s">
        <v>3</v>
      </c>
      <c r="DE50" t="s">
        <v>88</v>
      </c>
      <c r="DF50" t="s">
        <v>88</v>
      </c>
      <c r="DG50" t="s">
        <v>88</v>
      </c>
      <c r="DH50" t="s">
        <v>3</v>
      </c>
      <c r="DI50" t="s">
        <v>88</v>
      </c>
      <c r="DJ50" t="s">
        <v>88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20</v>
      </c>
      <c r="DW50" t="s">
        <v>20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293259405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33001</v>
      </c>
      <c r="EL50" t="s">
        <v>24</v>
      </c>
      <c r="EM50" t="s">
        <v>25</v>
      </c>
      <c r="EO50" t="s">
        <v>89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0.41</v>
      </c>
      <c r="EX50">
        <v>0.44</v>
      </c>
      <c r="EY50">
        <v>0</v>
      </c>
      <c r="FQ50">
        <v>0</v>
      </c>
      <c r="FR50">
        <f t="shared" si="35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-1436973085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6"/>
        <v>0</v>
      </c>
      <c r="GM50">
        <f t="shared" si="37"/>
        <v>21205.88</v>
      </c>
      <c r="GN50">
        <f t="shared" si="38"/>
        <v>21205.88</v>
      </c>
      <c r="GO50">
        <f t="shared" si="39"/>
        <v>0</v>
      </c>
      <c r="GP50">
        <f t="shared" si="40"/>
        <v>0</v>
      </c>
      <c r="GR50">
        <v>0</v>
      </c>
      <c r="GS50">
        <v>3</v>
      </c>
      <c r="GT50">
        <v>0</v>
      </c>
      <c r="GU50" t="s">
        <v>3</v>
      </c>
      <c r="GV50">
        <f t="shared" si="41"/>
        <v>0</v>
      </c>
      <c r="GW50">
        <v>1</v>
      </c>
      <c r="GX50">
        <f t="shared" si="42"/>
        <v>0</v>
      </c>
      <c r="HA50">
        <v>0</v>
      </c>
      <c r="HB50">
        <v>0</v>
      </c>
      <c r="HC50">
        <f t="shared" si="43"/>
        <v>0</v>
      </c>
      <c r="HE50" t="s">
        <v>3</v>
      </c>
      <c r="HF50" t="s">
        <v>3</v>
      </c>
      <c r="HM50" t="s">
        <v>3</v>
      </c>
      <c r="HN50" t="s">
        <v>27</v>
      </c>
      <c r="HO50" t="s">
        <v>28</v>
      </c>
      <c r="HP50" t="s">
        <v>24</v>
      </c>
      <c r="HQ50" t="s">
        <v>24</v>
      </c>
      <c r="IK50">
        <v>0</v>
      </c>
    </row>
    <row r="51" spans="1:245" x14ac:dyDescent="0.2">
      <c r="A51">
        <v>17</v>
      </c>
      <c r="B51">
        <v>1</v>
      </c>
      <c r="C51">
        <f>ROW(SmtRes!A122)</f>
        <v>122</v>
      </c>
      <c r="D51">
        <f>ROW(EtalonRes!A132)</f>
        <v>132</v>
      </c>
      <c r="E51" t="s">
        <v>110</v>
      </c>
      <c r="F51" t="s">
        <v>111</v>
      </c>
      <c r="G51" t="s">
        <v>112</v>
      </c>
      <c r="H51" t="s">
        <v>20</v>
      </c>
      <c r="I51">
        <v>41</v>
      </c>
      <c r="J51">
        <v>0</v>
      </c>
      <c r="K51">
        <v>41</v>
      </c>
      <c r="O51">
        <f t="shared" si="21"/>
        <v>46187.65</v>
      </c>
      <c r="P51">
        <f>SUMIF(SmtRes!AQ118:'SmtRes'!AQ122,"=1",SmtRes!DF118:'SmtRes'!DF122)</f>
        <v>0</v>
      </c>
      <c r="Q51">
        <f>SUMIF(SmtRes!AQ118:'SmtRes'!AQ122,"=1",SmtRes!DG118:'SmtRes'!DG122)</f>
        <v>24159.279999999999</v>
      </c>
      <c r="R51">
        <f>SUMIF(SmtRes!AQ118:'SmtRes'!AQ122,"=1",SmtRes!DH118:'SmtRes'!DH122)</f>
        <v>13225.43</v>
      </c>
      <c r="S51">
        <f>SUMIF(SmtRes!AQ118:'SmtRes'!AQ122,"=1",SmtRes!DI118:'SmtRes'!DI122)</f>
        <v>8802.94</v>
      </c>
      <c r="T51">
        <f t="shared" si="22"/>
        <v>0</v>
      </c>
      <c r="U51">
        <f>SUMIF(SmtRes!AQ118:'SmtRes'!AQ122,"=1",SmtRes!CV118:'SmtRes'!CV122)</f>
        <v>21.648</v>
      </c>
      <c r="V51">
        <f>SUMIF(SmtRes!AQ118:'SmtRes'!AQ122,"=1",SmtRes!CW118:'SmtRes'!CW122)</f>
        <v>23.616</v>
      </c>
      <c r="W51">
        <f t="shared" si="23"/>
        <v>0</v>
      </c>
      <c r="X51">
        <f t="shared" si="24"/>
        <v>22689.22</v>
      </c>
      <c r="Y51">
        <f t="shared" si="25"/>
        <v>13217.02</v>
      </c>
      <c r="AA51">
        <v>334397161</v>
      </c>
      <c r="AB51">
        <f t="shared" si="26"/>
        <v>803.95680000000004</v>
      </c>
      <c r="AC51">
        <f t="shared" si="27"/>
        <v>0</v>
      </c>
      <c r="AD51">
        <f>ROUND((((SUM(SmtRes!BR118:'SmtRes'!BR122))-(SUM(SmtRes!BS118:'SmtRes'!BS122)))+AE51),6)</f>
        <v>589.25088000000005</v>
      </c>
      <c r="AE51">
        <f>ROUND((SUM(SmtRes!BS118:'SmtRes'!BS122)),6)</f>
        <v>322.57152000000002</v>
      </c>
      <c r="AF51">
        <f>ROUND((SUM(SmtRes!BT118:'SmtRes'!BT122)),6)</f>
        <v>214.70591999999999</v>
      </c>
      <c r="AG51">
        <f t="shared" si="28"/>
        <v>0</v>
      </c>
      <c r="AH51">
        <f>(SUM(SmtRes!BU118:'SmtRes'!BU122))</f>
        <v>0.52800000000000002</v>
      </c>
      <c r="AI51">
        <f>(SUM(SmtRes!BV118:'SmtRes'!BV122))</f>
        <v>0.57599999999999996</v>
      </c>
      <c r="AJ51">
        <f t="shared" si="29"/>
        <v>0</v>
      </c>
      <c r="AK51">
        <v>938.77359999999999</v>
      </c>
      <c r="AL51">
        <v>0</v>
      </c>
      <c r="AM51">
        <v>491.04239999999999</v>
      </c>
      <c r="AN51">
        <v>268.80959999999999</v>
      </c>
      <c r="AO51">
        <v>178.92159999999998</v>
      </c>
      <c r="AP51">
        <v>0</v>
      </c>
      <c r="AQ51">
        <v>0.44</v>
      </c>
      <c r="AR51">
        <v>0.48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113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858</v>
      </c>
      <c r="CO51">
        <v>0</v>
      </c>
      <c r="CP51">
        <f t="shared" si="30"/>
        <v>46187.65</v>
      </c>
      <c r="CQ51">
        <f>SUMIF(SmtRes!AQ118:'SmtRes'!AQ122,"=1",SmtRes!AA118:'SmtRes'!AA122)</f>
        <v>0</v>
      </c>
      <c r="CR51">
        <f>SUMIF(SmtRes!AQ118:'SmtRes'!AQ122,"=1",SmtRes!AB118:'SmtRes'!AB122)</f>
        <v>2046.01</v>
      </c>
      <c r="CS51">
        <f>SUMIF(SmtRes!AQ118:'SmtRes'!AQ122,"=1",SmtRes!AC118:'SmtRes'!AC122)</f>
        <v>1120.04</v>
      </c>
      <c r="CT51">
        <f>SUMIF(SmtRes!AQ118:'SmtRes'!AQ122,"=1",SmtRes!AD118:'SmtRes'!AD122)</f>
        <v>406.64</v>
      </c>
      <c r="CU51">
        <f t="shared" si="31"/>
        <v>0</v>
      </c>
      <c r="CV51">
        <f>SUMIF(SmtRes!AQ118:'SmtRes'!AQ122,"=1",SmtRes!BU118:'SmtRes'!BU122)</f>
        <v>0.52800000000000002</v>
      </c>
      <c r="CW51">
        <f>SUMIF(SmtRes!AQ118:'SmtRes'!AQ122,"=1",SmtRes!BV118:'SmtRes'!BV122)</f>
        <v>0.57599999999999996</v>
      </c>
      <c r="CX51">
        <f t="shared" si="32"/>
        <v>0</v>
      </c>
      <c r="CY51">
        <f t="shared" si="33"/>
        <v>22689.221100000002</v>
      </c>
      <c r="CZ51">
        <f t="shared" si="34"/>
        <v>13217.022000000003</v>
      </c>
      <c r="DC51" t="s">
        <v>3</v>
      </c>
      <c r="DD51" t="s">
        <v>3</v>
      </c>
      <c r="DE51" t="s">
        <v>22</v>
      </c>
      <c r="DF51" t="s">
        <v>22</v>
      </c>
      <c r="DG51" t="s">
        <v>22</v>
      </c>
      <c r="DH51" t="s">
        <v>3</v>
      </c>
      <c r="DI51" t="s">
        <v>22</v>
      </c>
      <c r="DJ51" t="s">
        <v>22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20</v>
      </c>
      <c r="DW51" t="s">
        <v>20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293259405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33001</v>
      </c>
      <c r="EL51" t="s">
        <v>24</v>
      </c>
      <c r="EM51" t="s">
        <v>25</v>
      </c>
      <c r="EO51" t="s">
        <v>26</v>
      </c>
      <c r="EQ51">
        <v>131072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0.44</v>
      </c>
      <c r="EX51">
        <v>0.48</v>
      </c>
      <c r="EY51">
        <v>0</v>
      </c>
      <c r="FQ51">
        <v>0</v>
      </c>
      <c r="FR51">
        <f t="shared" si="35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-974305191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6"/>
        <v>0</v>
      </c>
      <c r="GM51">
        <f t="shared" si="37"/>
        <v>82093.89</v>
      </c>
      <c r="GN51">
        <f t="shared" si="38"/>
        <v>82093.89</v>
      </c>
      <c r="GO51">
        <f t="shared" si="39"/>
        <v>0</v>
      </c>
      <c r="GP51">
        <f t="shared" si="40"/>
        <v>0</v>
      </c>
      <c r="GR51">
        <v>0</v>
      </c>
      <c r="GS51">
        <v>3</v>
      </c>
      <c r="GT51">
        <v>0</v>
      </c>
      <c r="GU51" t="s">
        <v>3</v>
      </c>
      <c r="GV51">
        <f t="shared" si="41"/>
        <v>0</v>
      </c>
      <c r="GW51">
        <v>1</v>
      </c>
      <c r="GX51">
        <f t="shared" si="42"/>
        <v>0</v>
      </c>
      <c r="HA51">
        <v>0</v>
      </c>
      <c r="HB51">
        <v>0</v>
      </c>
      <c r="HC51">
        <f t="shared" si="43"/>
        <v>0</v>
      </c>
      <c r="HE51" t="s">
        <v>3</v>
      </c>
      <c r="HF51" t="s">
        <v>3</v>
      </c>
      <c r="HM51" t="s">
        <v>3</v>
      </c>
      <c r="HN51" t="s">
        <v>27</v>
      </c>
      <c r="HO51" t="s">
        <v>28</v>
      </c>
      <c r="HP51" t="s">
        <v>24</v>
      </c>
      <c r="HQ51" t="s">
        <v>24</v>
      </c>
      <c r="IK51">
        <v>0</v>
      </c>
    </row>
    <row r="52" spans="1:245" x14ac:dyDescent="0.2">
      <c r="A52">
        <v>17</v>
      </c>
      <c r="B52">
        <v>1</v>
      </c>
      <c r="C52">
        <f>ROW(SmtRes!A127)</f>
        <v>127</v>
      </c>
      <c r="D52">
        <f>ROW(EtalonRes!A137)</f>
        <v>137</v>
      </c>
      <c r="E52" t="s">
        <v>114</v>
      </c>
      <c r="F52" t="s">
        <v>111</v>
      </c>
      <c r="G52" t="s">
        <v>112</v>
      </c>
      <c r="H52" t="s">
        <v>20</v>
      </c>
      <c r="I52">
        <v>1</v>
      </c>
      <c r="J52">
        <v>0</v>
      </c>
      <c r="K52">
        <v>1</v>
      </c>
      <c r="O52">
        <f t="shared" si="21"/>
        <v>1295.51</v>
      </c>
      <c r="P52">
        <f>SUMIF(SmtRes!AQ123:'SmtRes'!AQ127,"=1",SmtRes!DF123:'SmtRes'!DF127)</f>
        <v>0</v>
      </c>
      <c r="Q52">
        <f>SUMIF(SmtRes!AQ123:'SmtRes'!AQ127,"=1",SmtRes!DG123:'SmtRes'!DG127)</f>
        <v>677.64</v>
      </c>
      <c r="R52">
        <f>SUMIF(SmtRes!AQ123:'SmtRes'!AQ127,"=1",SmtRes!DH123:'SmtRes'!DH127)</f>
        <v>370.96000000000004</v>
      </c>
      <c r="S52">
        <f>SUMIF(SmtRes!AQ123:'SmtRes'!AQ127,"=1",SmtRes!DI123:'SmtRes'!DI127)</f>
        <v>246.91</v>
      </c>
      <c r="T52">
        <f t="shared" si="22"/>
        <v>0</v>
      </c>
      <c r="U52">
        <f>SUMIF(SmtRes!AQ123:'SmtRes'!AQ127,"=1",SmtRes!CV123:'SmtRes'!CV127)</f>
        <v>0.60719999999999996</v>
      </c>
      <c r="V52">
        <f>SUMIF(SmtRes!AQ123:'SmtRes'!AQ127,"=1",SmtRes!CW123:'SmtRes'!CW127)</f>
        <v>0.66239999999999999</v>
      </c>
      <c r="W52">
        <f t="shared" si="23"/>
        <v>0</v>
      </c>
      <c r="X52">
        <f t="shared" si="24"/>
        <v>636.41</v>
      </c>
      <c r="Y52">
        <f t="shared" si="25"/>
        <v>370.72</v>
      </c>
      <c r="AA52">
        <v>334397161</v>
      </c>
      <c r="AB52">
        <f t="shared" si="26"/>
        <v>924.55032000000006</v>
      </c>
      <c r="AC52">
        <f t="shared" si="27"/>
        <v>0</v>
      </c>
      <c r="AD52">
        <f>ROUND((((SUM(SmtRes!BR123:'SmtRes'!BR127))-(SUM(SmtRes!BS123:'SmtRes'!BS127)))+AE52),6)</f>
        <v>677.63851199999999</v>
      </c>
      <c r="AE52">
        <f>ROUND((SUM(SmtRes!BS123:'SmtRes'!BS127)),6)</f>
        <v>370.95724799999999</v>
      </c>
      <c r="AF52">
        <f>ROUND((SUM(SmtRes!BT123:'SmtRes'!BT127)),6)</f>
        <v>246.91180800000001</v>
      </c>
      <c r="AG52">
        <f t="shared" si="28"/>
        <v>0</v>
      </c>
      <c r="AH52">
        <f>(SUM(SmtRes!BU123:'SmtRes'!BU127))</f>
        <v>0.60719999999999996</v>
      </c>
      <c r="AI52">
        <f>(SUM(SmtRes!BV123:'SmtRes'!BV127))</f>
        <v>0.66239999999999988</v>
      </c>
      <c r="AJ52">
        <f t="shared" si="29"/>
        <v>0</v>
      </c>
      <c r="AK52">
        <v>938.77359999999999</v>
      </c>
      <c r="AL52">
        <v>0</v>
      </c>
      <c r="AM52">
        <v>491.04239999999999</v>
      </c>
      <c r="AN52">
        <v>268.80959999999999</v>
      </c>
      <c r="AO52">
        <v>178.92159999999998</v>
      </c>
      <c r="AP52">
        <v>0</v>
      </c>
      <c r="AQ52">
        <v>0.44</v>
      </c>
      <c r="AR52">
        <v>0.48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113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860</v>
      </c>
      <c r="CO52">
        <v>0</v>
      </c>
      <c r="CP52">
        <f t="shared" si="30"/>
        <v>1295.51</v>
      </c>
      <c r="CQ52">
        <f>SUMIF(SmtRes!AQ123:'SmtRes'!AQ127,"=1",SmtRes!AA123:'SmtRes'!AA127)</f>
        <v>0</v>
      </c>
      <c r="CR52">
        <f>SUMIF(SmtRes!AQ123:'SmtRes'!AQ127,"=1",SmtRes!AB123:'SmtRes'!AB127)</f>
        <v>2046.01</v>
      </c>
      <c r="CS52">
        <f>SUMIF(SmtRes!AQ123:'SmtRes'!AQ127,"=1",SmtRes!AC123:'SmtRes'!AC127)</f>
        <v>1120.04</v>
      </c>
      <c r="CT52">
        <f>SUMIF(SmtRes!AQ123:'SmtRes'!AQ127,"=1",SmtRes!AD123:'SmtRes'!AD127)</f>
        <v>406.64</v>
      </c>
      <c r="CU52">
        <f t="shared" si="31"/>
        <v>0</v>
      </c>
      <c r="CV52">
        <f>SUMIF(SmtRes!AQ123:'SmtRes'!AQ127,"=1",SmtRes!BU123:'SmtRes'!BU127)</f>
        <v>0.60719999999999996</v>
      </c>
      <c r="CW52">
        <f>SUMIF(SmtRes!AQ123:'SmtRes'!AQ127,"=1",SmtRes!BV123:'SmtRes'!BV127)</f>
        <v>0.66239999999999988</v>
      </c>
      <c r="CX52">
        <f t="shared" si="32"/>
        <v>0</v>
      </c>
      <c r="CY52">
        <f t="shared" si="33"/>
        <v>636.40610000000004</v>
      </c>
      <c r="CZ52">
        <f t="shared" si="34"/>
        <v>370.72199999999998</v>
      </c>
      <c r="DC52" t="s">
        <v>3</v>
      </c>
      <c r="DD52" t="s">
        <v>3</v>
      </c>
      <c r="DE52" t="s">
        <v>88</v>
      </c>
      <c r="DF52" t="s">
        <v>88</v>
      </c>
      <c r="DG52" t="s">
        <v>88</v>
      </c>
      <c r="DH52" t="s">
        <v>3</v>
      </c>
      <c r="DI52" t="s">
        <v>88</v>
      </c>
      <c r="DJ52" t="s">
        <v>88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20</v>
      </c>
      <c r="DW52" t="s">
        <v>20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293259405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33001</v>
      </c>
      <c r="EL52" t="s">
        <v>24</v>
      </c>
      <c r="EM52" t="s">
        <v>25</v>
      </c>
      <c r="EO52" t="s">
        <v>89</v>
      </c>
      <c r="EQ52">
        <v>131072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0.44</v>
      </c>
      <c r="EX52">
        <v>0.48</v>
      </c>
      <c r="EY52">
        <v>0</v>
      </c>
      <c r="FQ52">
        <v>0</v>
      </c>
      <c r="FR52">
        <f t="shared" si="35"/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-974305191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6"/>
        <v>0</v>
      </c>
      <c r="GM52">
        <f t="shared" si="37"/>
        <v>2302.64</v>
      </c>
      <c r="GN52">
        <f t="shared" si="38"/>
        <v>2302.64</v>
      </c>
      <c r="GO52">
        <f t="shared" si="39"/>
        <v>0</v>
      </c>
      <c r="GP52">
        <f t="shared" si="40"/>
        <v>0</v>
      </c>
      <c r="GR52">
        <v>0</v>
      </c>
      <c r="GS52">
        <v>3</v>
      </c>
      <c r="GT52">
        <v>0</v>
      </c>
      <c r="GU52" t="s">
        <v>3</v>
      </c>
      <c r="GV52">
        <f t="shared" si="41"/>
        <v>0</v>
      </c>
      <c r="GW52">
        <v>1</v>
      </c>
      <c r="GX52">
        <f t="shared" si="42"/>
        <v>0</v>
      </c>
      <c r="HA52">
        <v>0</v>
      </c>
      <c r="HB52">
        <v>0</v>
      </c>
      <c r="HC52">
        <f t="shared" si="43"/>
        <v>0</v>
      </c>
      <c r="HE52" t="s">
        <v>3</v>
      </c>
      <c r="HF52" t="s">
        <v>3</v>
      </c>
      <c r="HM52" t="s">
        <v>3</v>
      </c>
      <c r="HN52" t="s">
        <v>27</v>
      </c>
      <c r="HO52" t="s">
        <v>28</v>
      </c>
      <c r="HP52" t="s">
        <v>24</v>
      </c>
      <c r="HQ52" t="s">
        <v>24</v>
      </c>
      <c r="IK52">
        <v>0</v>
      </c>
    </row>
    <row r="53" spans="1:245" x14ac:dyDescent="0.2">
      <c r="A53">
        <v>17</v>
      </c>
      <c r="B53">
        <v>1</v>
      </c>
      <c r="E53" t="s">
        <v>115</v>
      </c>
      <c r="F53" t="s">
        <v>116</v>
      </c>
      <c r="G53" t="s">
        <v>117</v>
      </c>
      <c r="H53" t="s">
        <v>118</v>
      </c>
      <c r="I53">
        <v>33.950000000000003</v>
      </c>
      <c r="J53">
        <v>0</v>
      </c>
      <c r="K53">
        <v>33.950000000000003</v>
      </c>
      <c r="O53">
        <f>0</f>
        <v>0</v>
      </c>
      <c r="P53">
        <f>0</f>
        <v>0</v>
      </c>
      <c r="Q53">
        <f>0</f>
        <v>0</v>
      </c>
      <c r="R53">
        <f>0</f>
        <v>0</v>
      </c>
      <c r="S53">
        <f>0</f>
        <v>0</v>
      </c>
      <c r="T53">
        <f>0</f>
        <v>0</v>
      </c>
      <c r="U53">
        <f>0</f>
        <v>0</v>
      </c>
      <c r="V53">
        <f>0</f>
        <v>0</v>
      </c>
      <c r="W53">
        <f>0</f>
        <v>0</v>
      </c>
      <c r="X53">
        <f>0</f>
        <v>0</v>
      </c>
      <c r="Y53">
        <f>0</f>
        <v>0</v>
      </c>
      <c r="AA53">
        <v>334397161</v>
      </c>
      <c r="AB53">
        <f t="shared" ref="AB53:AB59" si="44">ROUND((AK53),6)</f>
        <v>428.85</v>
      </c>
      <c r="AC53">
        <f>0</f>
        <v>0</v>
      </c>
      <c r="AD53">
        <f>0</f>
        <v>0</v>
      </c>
      <c r="AE53">
        <f>0</f>
        <v>0</v>
      </c>
      <c r="AF53">
        <f>0</f>
        <v>0</v>
      </c>
      <c r="AG53">
        <f>0</f>
        <v>0</v>
      </c>
      <c r="AH53">
        <f>0</f>
        <v>0</v>
      </c>
      <c r="AI53">
        <f>0</f>
        <v>0</v>
      </c>
      <c r="AJ53">
        <f>0</f>
        <v>0</v>
      </c>
      <c r="AK53">
        <v>428.85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119</v>
      </c>
      <c r="BM53">
        <v>700007</v>
      </c>
      <c r="BN53">
        <v>0</v>
      </c>
      <c r="BO53" t="s">
        <v>3</v>
      </c>
      <c r="BP53">
        <v>0</v>
      </c>
      <c r="BQ53">
        <v>19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94</v>
      </c>
      <c r="CA53">
        <v>42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ref="CP53:CP59" si="45">AB53*AZ53</f>
        <v>428.85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118</v>
      </c>
      <c r="DW53" t="s">
        <v>118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293259790</v>
      </c>
      <c r="EF53">
        <v>19</v>
      </c>
      <c r="EG53" t="s">
        <v>120</v>
      </c>
      <c r="EH53">
        <v>106</v>
      </c>
      <c r="EI53" t="s">
        <v>120</v>
      </c>
      <c r="EJ53">
        <v>1</v>
      </c>
      <c r="EK53">
        <v>700007</v>
      </c>
      <c r="EL53" t="s">
        <v>120</v>
      </c>
      <c r="EM53" t="s">
        <v>121</v>
      </c>
      <c r="EO53" t="s">
        <v>3</v>
      </c>
      <c r="EQ53">
        <v>131072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 t="shared" si="35"/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-675143555</v>
      </c>
      <c r="GG53">
        <v>2</v>
      </c>
      <c r="GH53">
        <v>1</v>
      </c>
      <c r="GI53">
        <v>-2</v>
      </c>
      <c r="GJ53">
        <v>2</v>
      </c>
      <c r="GK53">
        <v>0</v>
      </c>
      <c r="GL53">
        <f t="shared" si="36"/>
        <v>0</v>
      </c>
      <c r="GM53">
        <f t="shared" ref="GM53:GM59" si="46">ROUND(CP53*I53,2)</f>
        <v>14559.46</v>
      </c>
      <c r="GN53">
        <f t="shared" si="38"/>
        <v>14559.46</v>
      </c>
      <c r="GO53">
        <f t="shared" si="39"/>
        <v>0</v>
      </c>
      <c r="GP53">
        <f t="shared" si="40"/>
        <v>0</v>
      </c>
      <c r="GR53">
        <v>0</v>
      </c>
      <c r="GS53">
        <v>3</v>
      </c>
      <c r="GT53">
        <v>0</v>
      </c>
      <c r="GU53" t="s">
        <v>3</v>
      </c>
      <c r="GV53">
        <f>0</f>
        <v>0</v>
      </c>
      <c r="GW53">
        <v>1</v>
      </c>
      <c r="GX53">
        <f>0</f>
        <v>0</v>
      </c>
      <c r="HA53">
        <v>0</v>
      </c>
      <c r="HB53">
        <v>0</v>
      </c>
      <c r="HC53">
        <v>0</v>
      </c>
      <c r="HD53">
        <f t="shared" ref="HD53:HD59" si="47">GM53</f>
        <v>14559.46</v>
      </c>
      <c r="HE53" t="s">
        <v>3</v>
      </c>
      <c r="HF53" t="s">
        <v>3</v>
      </c>
      <c r="HM53" t="s">
        <v>3</v>
      </c>
      <c r="HN53" t="s">
        <v>122</v>
      </c>
      <c r="HO53" t="s">
        <v>123</v>
      </c>
      <c r="HP53" t="s">
        <v>120</v>
      </c>
      <c r="HQ53" t="s">
        <v>120</v>
      </c>
      <c r="IK53">
        <v>0</v>
      </c>
    </row>
    <row r="54" spans="1:245" x14ac:dyDescent="0.2">
      <c r="A54">
        <v>17</v>
      </c>
      <c r="B54">
        <v>1</v>
      </c>
      <c r="E54" t="s">
        <v>124</v>
      </c>
      <c r="F54" t="s">
        <v>125</v>
      </c>
      <c r="G54" t="s">
        <v>126</v>
      </c>
      <c r="H54" t="s">
        <v>118</v>
      </c>
      <c r="I54">
        <v>95.19</v>
      </c>
      <c r="J54">
        <v>0</v>
      </c>
      <c r="K54">
        <v>95.19</v>
      </c>
      <c r="O54">
        <f>0</f>
        <v>0</v>
      </c>
      <c r="P54">
        <f>0</f>
        <v>0</v>
      </c>
      <c r="Q54">
        <f>0</f>
        <v>0</v>
      </c>
      <c r="R54">
        <f>0</f>
        <v>0</v>
      </c>
      <c r="S54">
        <f>0</f>
        <v>0</v>
      </c>
      <c r="T54">
        <f>0</f>
        <v>0</v>
      </c>
      <c r="U54">
        <f>0</f>
        <v>0</v>
      </c>
      <c r="V54">
        <f>0</f>
        <v>0</v>
      </c>
      <c r="W54">
        <f>0</f>
        <v>0</v>
      </c>
      <c r="X54">
        <f>0</f>
        <v>0</v>
      </c>
      <c r="Y54">
        <f>0</f>
        <v>0</v>
      </c>
      <c r="AA54">
        <v>334397161</v>
      </c>
      <c r="AB54">
        <f t="shared" si="44"/>
        <v>350.13</v>
      </c>
      <c r="AC54">
        <f>0</f>
        <v>0</v>
      </c>
      <c r="AD54">
        <f>0</f>
        <v>0</v>
      </c>
      <c r="AE54">
        <f>0</f>
        <v>0</v>
      </c>
      <c r="AF54">
        <f>0</f>
        <v>0</v>
      </c>
      <c r="AG54">
        <f>0</f>
        <v>0</v>
      </c>
      <c r="AH54">
        <f>0</f>
        <v>0</v>
      </c>
      <c r="AI54">
        <f>0</f>
        <v>0</v>
      </c>
      <c r="AJ54">
        <f>0</f>
        <v>0</v>
      </c>
      <c r="AK54">
        <v>350.13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127</v>
      </c>
      <c r="BM54">
        <v>700007</v>
      </c>
      <c r="BN54">
        <v>0</v>
      </c>
      <c r="BO54" t="s">
        <v>3</v>
      </c>
      <c r="BP54">
        <v>0</v>
      </c>
      <c r="BQ54">
        <v>19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94</v>
      </c>
      <c r="CA54">
        <v>42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45"/>
        <v>350.13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118</v>
      </c>
      <c r="DW54" t="s">
        <v>118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293259790</v>
      </c>
      <c r="EF54">
        <v>19</v>
      </c>
      <c r="EG54" t="s">
        <v>120</v>
      </c>
      <c r="EH54">
        <v>106</v>
      </c>
      <c r="EI54" t="s">
        <v>120</v>
      </c>
      <c r="EJ54">
        <v>1</v>
      </c>
      <c r="EK54">
        <v>700007</v>
      </c>
      <c r="EL54" t="s">
        <v>120</v>
      </c>
      <c r="EM54" t="s">
        <v>121</v>
      </c>
      <c r="EO54" t="s">
        <v>3</v>
      </c>
      <c r="EQ54">
        <v>131072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f t="shared" si="35"/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-769144215</v>
      </c>
      <c r="GG54">
        <v>2</v>
      </c>
      <c r="GH54">
        <v>1</v>
      </c>
      <c r="GI54">
        <v>-2</v>
      </c>
      <c r="GJ54">
        <v>2</v>
      </c>
      <c r="GK54">
        <v>0</v>
      </c>
      <c r="GL54">
        <f t="shared" si="36"/>
        <v>0</v>
      </c>
      <c r="GM54">
        <f t="shared" si="46"/>
        <v>33328.870000000003</v>
      </c>
      <c r="GN54">
        <f t="shared" si="38"/>
        <v>33328.870000000003</v>
      </c>
      <c r="GO54">
        <f t="shared" si="39"/>
        <v>0</v>
      </c>
      <c r="GP54">
        <f t="shared" si="40"/>
        <v>0</v>
      </c>
      <c r="GR54">
        <v>0</v>
      </c>
      <c r="GS54">
        <v>3</v>
      </c>
      <c r="GT54">
        <v>0</v>
      </c>
      <c r="GU54" t="s">
        <v>3</v>
      </c>
      <c r="GV54">
        <f>0</f>
        <v>0</v>
      </c>
      <c r="GW54">
        <v>1</v>
      </c>
      <c r="GX54">
        <f>0</f>
        <v>0</v>
      </c>
      <c r="HA54">
        <v>0</v>
      </c>
      <c r="HB54">
        <v>0</v>
      </c>
      <c r="HC54">
        <v>0</v>
      </c>
      <c r="HD54">
        <f t="shared" si="47"/>
        <v>33328.870000000003</v>
      </c>
      <c r="HE54" t="s">
        <v>3</v>
      </c>
      <c r="HF54" t="s">
        <v>3</v>
      </c>
      <c r="HM54" t="s">
        <v>3</v>
      </c>
      <c r="HN54" t="s">
        <v>122</v>
      </c>
      <c r="HO54" t="s">
        <v>123</v>
      </c>
      <c r="HP54" t="s">
        <v>120</v>
      </c>
      <c r="HQ54" t="s">
        <v>120</v>
      </c>
      <c r="IK54">
        <v>0</v>
      </c>
    </row>
    <row r="55" spans="1:245" x14ac:dyDescent="0.2">
      <c r="A55">
        <v>17</v>
      </c>
      <c r="B55">
        <v>1</v>
      </c>
      <c r="E55" t="s">
        <v>128</v>
      </c>
      <c r="F55" t="s">
        <v>129</v>
      </c>
      <c r="G55" t="s">
        <v>130</v>
      </c>
      <c r="H55" t="s">
        <v>118</v>
      </c>
      <c r="I55">
        <v>1.44</v>
      </c>
      <c r="J55">
        <v>0</v>
      </c>
      <c r="K55">
        <v>1.44</v>
      </c>
      <c r="O55">
        <f>0</f>
        <v>0</v>
      </c>
      <c r="P55">
        <f>0</f>
        <v>0</v>
      </c>
      <c r="Q55">
        <f>0</f>
        <v>0</v>
      </c>
      <c r="R55">
        <f>0</f>
        <v>0</v>
      </c>
      <c r="S55">
        <f>0</f>
        <v>0</v>
      </c>
      <c r="T55">
        <f>0</f>
        <v>0</v>
      </c>
      <c r="U55">
        <f>0</f>
        <v>0</v>
      </c>
      <c r="V55">
        <f>0</f>
        <v>0</v>
      </c>
      <c r="W55">
        <f>0</f>
        <v>0</v>
      </c>
      <c r="X55">
        <f>0</f>
        <v>0</v>
      </c>
      <c r="Y55">
        <f>0</f>
        <v>0</v>
      </c>
      <c r="AA55">
        <v>334397161</v>
      </c>
      <c r="AB55">
        <f t="shared" si="44"/>
        <v>591.5</v>
      </c>
      <c r="AC55">
        <f>0</f>
        <v>0</v>
      </c>
      <c r="AD55">
        <f>0</f>
        <v>0</v>
      </c>
      <c r="AE55">
        <f>0</f>
        <v>0</v>
      </c>
      <c r="AF55">
        <f>0</f>
        <v>0</v>
      </c>
      <c r="AG55">
        <f>0</f>
        <v>0</v>
      </c>
      <c r="AH55">
        <f>0</f>
        <v>0</v>
      </c>
      <c r="AI55">
        <f>0</f>
        <v>0</v>
      </c>
      <c r="AJ55">
        <f>0</f>
        <v>0</v>
      </c>
      <c r="AK55">
        <v>591.5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131</v>
      </c>
      <c r="BM55">
        <v>700007</v>
      </c>
      <c r="BN55">
        <v>0</v>
      </c>
      <c r="BO55" t="s">
        <v>3</v>
      </c>
      <c r="BP55">
        <v>0</v>
      </c>
      <c r="BQ55">
        <v>19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94</v>
      </c>
      <c r="CA55">
        <v>42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5"/>
        <v>591.5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118</v>
      </c>
      <c r="DW55" t="s">
        <v>118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293259790</v>
      </c>
      <c r="EF55">
        <v>19</v>
      </c>
      <c r="EG55" t="s">
        <v>120</v>
      </c>
      <c r="EH55">
        <v>106</v>
      </c>
      <c r="EI55" t="s">
        <v>120</v>
      </c>
      <c r="EJ55">
        <v>1</v>
      </c>
      <c r="EK55">
        <v>700007</v>
      </c>
      <c r="EL55" t="s">
        <v>120</v>
      </c>
      <c r="EM55" t="s">
        <v>121</v>
      </c>
      <c r="EO55" t="s">
        <v>3</v>
      </c>
      <c r="EQ55">
        <v>131072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f t="shared" si="35"/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-1586650425</v>
      </c>
      <c r="GG55">
        <v>2</v>
      </c>
      <c r="GH55">
        <v>1</v>
      </c>
      <c r="GI55">
        <v>-2</v>
      </c>
      <c r="GJ55">
        <v>2</v>
      </c>
      <c r="GK55">
        <v>0</v>
      </c>
      <c r="GL55">
        <f t="shared" si="36"/>
        <v>0</v>
      </c>
      <c r="GM55">
        <f t="shared" si="46"/>
        <v>851.76</v>
      </c>
      <c r="GN55">
        <f t="shared" si="38"/>
        <v>851.76</v>
      </c>
      <c r="GO55">
        <f t="shared" si="39"/>
        <v>0</v>
      </c>
      <c r="GP55">
        <f t="shared" si="40"/>
        <v>0</v>
      </c>
      <c r="GR55">
        <v>0</v>
      </c>
      <c r="GS55">
        <v>3</v>
      </c>
      <c r="GT55">
        <v>0</v>
      </c>
      <c r="GU55" t="s">
        <v>3</v>
      </c>
      <c r="GV55">
        <f>0</f>
        <v>0</v>
      </c>
      <c r="GW55">
        <v>1</v>
      </c>
      <c r="GX55">
        <f>0</f>
        <v>0</v>
      </c>
      <c r="HA55">
        <v>0</v>
      </c>
      <c r="HB55">
        <v>0</v>
      </c>
      <c r="HC55">
        <v>0</v>
      </c>
      <c r="HD55">
        <f t="shared" si="47"/>
        <v>851.76</v>
      </c>
      <c r="HE55" t="s">
        <v>3</v>
      </c>
      <c r="HF55" t="s">
        <v>3</v>
      </c>
      <c r="HM55" t="s">
        <v>3</v>
      </c>
      <c r="HN55" t="s">
        <v>122</v>
      </c>
      <c r="HO55" t="s">
        <v>123</v>
      </c>
      <c r="HP55" t="s">
        <v>120</v>
      </c>
      <c r="HQ55" t="s">
        <v>120</v>
      </c>
      <c r="IK55">
        <v>0</v>
      </c>
    </row>
    <row r="56" spans="1:245" x14ac:dyDescent="0.2">
      <c r="A56">
        <v>17</v>
      </c>
      <c r="B56">
        <v>1</v>
      </c>
      <c r="E56" t="s">
        <v>132</v>
      </c>
      <c r="F56" t="s">
        <v>133</v>
      </c>
      <c r="G56" t="s">
        <v>134</v>
      </c>
      <c r="H56" t="s">
        <v>118</v>
      </c>
      <c r="I56">
        <v>130.58000000000001</v>
      </c>
      <c r="J56">
        <v>0</v>
      </c>
      <c r="K56">
        <v>130.58000000000001</v>
      </c>
      <c r="O56">
        <f>0</f>
        <v>0</v>
      </c>
      <c r="P56">
        <f>0</f>
        <v>0</v>
      </c>
      <c r="Q56">
        <f>0</f>
        <v>0</v>
      </c>
      <c r="R56">
        <f>0</f>
        <v>0</v>
      </c>
      <c r="S56">
        <f>0</f>
        <v>0</v>
      </c>
      <c r="T56">
        <f>0</f>
        <v>0</v>
      </c>
      <c r="U56">
        <f>0</f>
        <v>0</v>
      </c>
      <c r="V56">
        <f>0</f>
        <v>0</v>
      </c>
      <c r="W56">
        <f>0</f>
        <v>0</v>
      </c>
      <c r="X56">
        <f>0</f>
        <v>0</v>
      </c>
      <c r="Y56">
        <f>0</f>
        <v>0</v>
      </c>
      <c r="AA56">
        <v>334397161</v>
      </c>
      <c r="AB56">
        <f t="shared" si="44"/>
        <v>307.94</v>
      </c>
      <c r="AC56">
        <f>0</f>
        <v>0</v>
      </c>
      <c r="AD56">
        <f>0</f>
        <v>0</v>
      </c>
      <c r="AE56">
        <f>0</f>
        <v>0</v>
      </c>
      <c r="AF56">
        <f>0</f>
        <v>0</v>
      </c>
      <c r="AG56">
        <f>0</f>
        <v>0</v>
      </c>
      <c r="AH56">
        <f>0</f>
        <v>0</v>
      </c>
      <c r="AI56">
        <f>0</f>
        <v>0</v>
      </c>
      <c r="AJ56">
        <f>0</f>
        <v>0</v>
      </c>
      <c r="AK56">
        <v>307.94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135</v>
      </c>
      <c r="BM56">
        <v>700008</v>
      </c>
      <c r="BN56">
        <v>0</v>
      </c>
      <c r="BO56" t="s">
        <v>3</v>
      </c>
      <c r="BP56">
        <v>0</v>
      </c>
      <c r="BQ56">
        <v>10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94</v>
      </c>
      <c r="CA56">
        <v>61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45"/>
        <v>307.94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118</v>
      </c>
      <c r="DW56" t="s">
        <v>118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293259791</v>
      </c>
      <c r="EF56">
        <v>10</v>
      </c>
      <c r="EG56" t="s">
        <v>136</v>
      </c>
      <c r="EH56">
        <v>107</v>
      </c>
      <c r="EI56" t="s">
        <v>137</v>
      </c>
      <c r="EJ56">
        <v>1</v>
      </c>
      <c r="EK56">
        <v>700008</v>
      </c>
      <c r="EL56" t="s">
        <v>138</v>
      </c>
      <c r="EM56" t="s">
        <v>139</v>
      </c>
      <c r="EO56" t="s">
        <v>3</v>
      </c>
      <c r="EQ56">
        <v>131072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f t="shared" si="35"/>
        <v>0</v>
      </c>
      <c r="FS56">
        <v>0</v>
      </c>
      <c r="FX56">
        <v>0</v>
      </c>
      <c r="FY56">
        <v>0</v>
      </c>
      <c r="GA56" t="s">
        <v>3</v>
      </c>
      <c r="GD56">
        <v>1</v>
      </c>
      <c r="GF56">
        <v>1793954350</v>
      </c>
      <c r="GG56">
        <v>2</v>
      </c>
      <c r="GH56">
        <v>1</v>
      </c>
      <c r="GI56">
        <v>-2</v>
      </c>
      <c r="GJ56">
        <v>2</v>
      </c>
      <c r="GK56">
        <v>0</v>
      </c>
      <c r="GL56">
        <f t="shared" si="36"/>
        <v>0</v>
      </c>
      <c r="GM56">
        <f t="shared" si="46"/>
        <v>40210.81</v>
      </c>
      <c r="GN56">
        <f t="shared" si="38"/>
        <v>40210.81</v>
      </c>
      <c r="GO56">
        <f t="shared" si="39"/>
        <v>0</v>
      </c>
      <c r="GP56">
        <f t="shared" si="40"/>
        <v>0</v>
      </c>
      <c r="GR56">
        <v>0</v>
      </c>
      <c r="GS56">
        <v>3</v>
      </c>
      <c r="GT56">
        <v>0</v>
      </c>
      <c r="GU56" t="s">
        <v>3</v>
      </c>
      <c r="GV56">
        <f>0</f>
        <v>0</v>
      </c>
      <c r="GW56">
        <v>1</v>
      </c>
      <c r="GX56">
        <f>0</f>
        <v>0</v>
      </c>
      <c r="HA56">
        <v>0</v>
      </c>
      <c r="HB56">
        <v>0</v>
      </c>
      <c r="HC56">
        <v>0</v>
      </c>
      <c r="HD56">
        <f t="shared" si="47"/>
        <v>40210.81</v>
      </c>
      <c r="HE56" t="s">
        <v>3</v>
      </c>
      <c r="HF56" t="s">
        <v>3</v>
      </c>
      <c r="HM56" t="s">
        <v>3</v>
      </c>
      <c r="HN56" t="s">
        <v>140</v>
      </c>
      <c r="HO56" t="s">
        <v>141</v>
      </c>
      <c r="HP56" t="s">
        <v>137</v>
      </c>
      <c r="HQ56" t="s">
        <v>137</v>
      </c>
      <c r="IK56">
        <v>0</v>
      </c>
    </row>
    <row r="57" spans="1:245" x14ac:dyDescent="0.2">
      <c r="A57">
        <v>17</v>
      </c>
      <c r="B57">
        <v>1</v>
      </c>
      <c r="E57" t="s">
        <v>142</v>
      </c>
      <c r="F57" t="s">
        <v>143</v>
      </c>
      <c r="G57" t="s">
        <v>144</v>
      </c>
      <c r="H57" t="s">
        <v>118</v>
      </c>
      <c r="I57">
        <v>33.950000000000003</v>
      </c>
      <c r="J57">
        <v>0</v>
      </c>
      <c r="K57">
        <v>33.950000000000003</v>
      </c>
      <c r="O57">
        <f>0</f>
        <v>0</v>
      </c>
      <c r="P57">
        <f>0</f>
        <v>0</v>
      </c>
      <c r="Q57">
        <f>0</f>
        <v>0</v>
      </c>
      <c r="R57">
        <f>0</f>
        <v>0</v>
      </c>
      <c r="S57">
        <f>0</f>
        <v>0</v>
      </c>
      <c r="T57">
        <f>0</f>
        <v>0</v>
      </c>
      <c r="U57">
        <f>0</f>
        <v>0</v>
      </c>
      <c r="V57">
        <f>0</f>
        <v>0</v>
      </c>
      <c r="W57">
        <f>0</f>
        <v>0</v>
      </c>
      <c r="X57">
        <f>0</f>
        <v>0</v>
      </c>
      <c r="Y57">
        <f>0</f>
        <v>0</v>
      </c>
      <c r="AA57">
        <v>334397161</v>
      </c>
      <c r="AB57">
        <f t="shared" si="44"/>
        <v>366.33</v>
      </c>
      <c r="AC57">
        <f>0</f>
        <v>0</v>
      </c>
      <c r="AD57">
        <f>0</f>
        <v>0</v>
      </c>
      <c r="AE57">
        <f>0</f>
        <v>0</v>
      </c>
      <c r="AF57">
        <f>0</f>
        <v>0</v>
      </c>
      <c r="AG57">
        <f>0</f>
        <v>0</v>
      </c>
      <c r="AH57">
        <f>0</f>
        <v>0</v>
      </c>
      <c r="AI57">
        <f>0</f>
        <v>0</v>
      </c>
      <c r="AJ57">
        <f>0</f>
        <v>0</v>
      </c>
      <c r="AK57">
        <v>366.33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145</v>
      </c>
      <c r="BM57">
        <v>700007</v>
      </c>
      <c r="BN57">
        <v>0</v>
      </c>
      <c r="BO57" t="s">
        <v>3</v>
      </c>
      <c r="BP57">
        <v>0</v>
      </c>
      <c r="BQ57">
        <v>19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94</v>
      </c>
      <c r="CA57">
        <v>42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5"/>
        <v>366.33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118</v>
      </c>
      <c r="DW57" t="s">
        <v>118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293259790</v>
      </c>
      <c r="EF57">
        <v>19</v>
      </c>
      <c r="EG57" t="s">
        <v>120</v>
      </c>
      <c r="EH57">
        <v>106</v>
      </c>
      <c r="EI57" t="s">
        <v>120</v>
      </c>
      <c r="EJ57">
        <v>1</v>
      </c>
      <c r="EK57">
        <v>700007</v>
      </c>
      <c r="EL57" t="s">
        <v>120</v>
      </c>
      <c r="EM57" t="s">
        <v>121</v>
      </c>
      <c r="EO57" t="s">
        <v>3</v>
      </c>
      <c r="EQ57">
        <v>131072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f t="shared" si="35"/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-1070329254</v>
      </c>
      <c r="GG57">
        <v>2</v>
      </c>
      <c r="GH57">
        <v>1</v>
      </c>
      <c r="GI57">
        <v>-2</v>
      </c>
      <c r="GJ57">
        <v>2</v>
      </c>
      <c r="GK57">
        <v>0</v>
      </c>
      <c r="GL57">
        <f t="shared" si="36"/>
        <v>0</v>
      </c>
      <c r="GM57">
        <f t="shared" si="46"/>
        <v>12436.9</v>
      </c>
      <c r="GN57">
        <f t="shared" si="38"/>
        <v>12436.9</v>
      </c>
      <c r="GO57">
        <f t="shared" si="39"/>
        <v>0</v>
      </c>
      <c r="GP57">
        <f t="shared" si="40"/>
        <v>0</v>
      </c>
      <c r="GR57">
        <v>0</v>
      </c>
      <c r="GS57">
        <v>3</v>
      </c>
      <c r="GT57">
        <v>0</v>
      </c>
      <c r="GU57" t="s">
        <v>3</v>
      </c>
      <c r="GV57">
        <f>0</f>
        <v>0</v>
      </c>
      <c r="GW57">
        <v>1</v>
      </c>
      <c r="GX57">
        <f>0</f>
        <v>0</v>
      </c>
      <c r="HA57">
        <v>0</v>
      </c>
      <c r="HB57">
        <v>0</v>
      </c>
      <c r="HC57">
        <v>0</v>
      </c>
      <c r="HD57">
        <f t="shared" si="47"/>
        <v>12436.9</v>
      </c>
      <c r="HE57" t="s">
        <v>3</v>
      </c>
      <c r="HF57" t="s">
        <v>3</v>
      </c>
      <c r="HM57" t="s">
        <v>3</v>
      </c>
      <c r="HN57" t="s">
        <v>122</v>
      </c>
      <c r="HO57" t="s">
        <v>123</v>
      </c>
      <c r="HP57" t="s">
        <v>120</v>
      </c>
      <c r="HQ57" t="s">
        <v>120</v>
      </c>
      <c r="IK57">
        <v>0</v>
      </c>
    </row>
    <row r="58" spans="1:245" x14ac:dyDescent="0.2">
      <c r="A58">
        <v>17</v>
      </c>
      <c r="B58">
        <v>1</v>
      </c>
      <c r="E58" t="s">
        <v>146</v>
      </c>
      <c r="F58" t="s">
        <v>147</v>
      </c>
      <c r="G58" t="s">
        <v>148</v>
      </c>
      <c r="H58" t="s">
        <v>118</v>
      </c>
      <c r="I58">
        <v>95.19</v>
      </c>
      <c r="J58">
        <v>0</v>
      </c>
      <c r="K58">
        <v>95.19</v>
      </c>
      <c r="O58">
        <f>0</f>
        <v>0</v>
      </c>
      <c r="P58">
        <f>0</f>
        <v>0</v>
      </c>
      <c r="Q58">
        <f>0</f>
        <v>0</v>
      </c>
      <c r="R58">
        <f>0</f>
        <v>0</v>
      </c>
      <c r="S58">
        <f>0</f>
        <v>0</v>
      </c>
      <c r="T58">
        <f>0</f>
        <v>0</v>
      </c>
      <c r="U58">
        <f>0</f>
        <v>0</v>
      </c>
      <c r="V58">
        <f>0</f>
        <v>0</v>
      </c>
      <c r="W58">
        <f>0</f>
        <v>0</v>
      </c>
      <c r="X58">
        <f>0</f>
        <v>0</v>
      </c>
      <c r="Y58">
        <f>0</f>
        <v>0</v>
      </c>
      <c r="AA58">
        <v>334397161</v>
      </c>
      <c r="AB58">
        <f t="shared" si="44"/>
        <v>350.13</v>
      </c>
      <c r="AC58">
        <f>0</f>
        <v>0</v>
      </c>
      <c r="AD58">
        <f>0</f>
        <v>0</v>
      </c>
      <c r="AE58">
        <f>0</f>
        <v>0</v>
      </c>
      <c r="AF58">
        <f>0</f>
        <v>0</v>
      </c>
      <c r="AG58">
        <f>0</f>
        <v>0</v>
      </c>
      <c r="AH58">
        <f>0</f>
        <v>0</v>
      </c>
      <c r="AI58">
        <f>0</f>
        <v>0</v>
      </c>
      <c r="AJ58">
        <f>0</f>
        <v>0</v>
      </c>
      <c r="AK58">
        <v>350.13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149</v>
      </c>
      <c r="BM58">
        <v>700007</v>
      </c>
      <c r="BN58">
        <v>0</v>
      </c>
      <c r="BO58" t="s">
        <v>3</v>
      </c>
      <c r="BP58">
        <v>0</v>
      </c>
      <c r="BQ58">
        <v>19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94</v>
      </c>
      <c r="CA58">
        <v>42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45"/>
        <v>350.13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118</v>
      </c>
      <c r="DW58" t="s">
        <v>118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293259790</v>
      </c>
      <c r="EF58">
        <v>19</v>
      </c>
      <c r="EG58" t="s">
        <v>120</v>
      </c>
      <c r="EH58">
        <v>106</v>
      </c>
      <c r="EI58" t="s">
        <v>120</v>
      </c>
      <c r="EJ58">
        <v>1</v>
      </c>
      <c r="EK58">
        <v>700007</v>
      </c>
      <c r="EL58" t="s">
        <v>120</v>
      </c>
      <c r="EM58" t="s">
        <v>121</v>
      </c>
      <c r="EO58" t="s">
        <v>3</v>
      </c>
      <c r="EQ58">
        <v>131072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f t="shared" si="35"/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1598696249</v>
      </c>
      <c r="GG58">
        <v>2</v>
      </c>
      <c r="GH58">
        <v>1</v>
      </c>
      <c r="GI58">
        <v>-2</v>
      </c>
      <c r="GJ58">
        <v>2</v>
      </c>
      <c r="GK58">
        <v>0</v>
      </c>
      <c r="GL58">
        <f t="shared" si="36"/>
        <v>0</v>
      </c>
      <c r="GM58">
        <f t="shared" si="46"/>
        <v>33328.870000000003</v>
      </c>
      <c r="GN58">
        <f t="shared" si="38"/>
        <v>33328.870000000003</v>
      </c>
      <c r="GO58">
        <f t="shared" si="39"/>
        <v>0</v>
      </c>
      <c r="GP58">
        <f t="shared" si="40"/>
        <v>0</v>
      </c>
      <c r="GR58">
        <v>0</v>
      </c>
      <c r="GS58">
        <v>3</v>
      </c>
      <c r="GT58">
        <v>0</v>
      </c>
      <c r="GU58" t="s">
        <v>3</v>
      </c>
      <c r="GV58">
        <f>0</f>
        <v>0</v>
      </c>
      <c r="GW58">
        <v>1</v>
      </c>
      <c r="GX58">
        <f>0</f>
        <v>0</v>
      </c>
      <c r="HA58">
        <v>0</v>
      </c>
      <c r="HB58">
        <v>0</v>
      </c>
      <c r="HC58">
        <v>0</v>
      </c>
      <c r="HD58">
        <f t="shared" si="47"/>
        <v>33328.870000000003</v>
      </c>
      <c r="HE58" t="s">
        <v>3</v>
      </c>
      <c r="HF58" t="s">
        <v>3</v>
      </c>
      <c r="HM58" t="s">
        <v>3</v>
      </c>
      <c r="HN58" t="s">
        <v>122</v>
      </c>
      <c r="HO58" t="s">
        <v>123</v>
      </c>
      <c r="HP58" t="s">
        <v>120</v>
      </c>
      <c r="HQ58" t="s">
        <v>120</v>
      </c>
      <c r="IK58">
        <v>0</v>
      </c>
    </row>
    <row r="59" spans="1:245" x14ac:dyDescent="0.2">
      <c r="A59">
        <v>17</v>
      </c>
      <c r="B59">
        <v>1</v>
      </c>
      <c r="E59" t="s">
        <v>150</v>
      </c>
      <c r="F59" t="s">
        <v>151</v>
      </c>
      <c r="G59" t="s">
        <v>152</v>
      </c>
      <c r="H59" t="s">
        <v>118</v>
      </c>
      <c r="I59">
        <v>1.44</v>
      </c>
      <c r="J59">
        <v>0</v>
      </c>
      <c r="K59">
        <v>1.44</v>
      </c>
      <c r="O59">
        <f>0</f>
        <v>0</v>
      </c>
      <c r="P59">
        <f>0</f>
        <v>0</v>
      </c>
      <c r="Q59">
        <f>0</f>
        <v>0</v>
      </c>
      <c r="R59">
        <f>0</f>
        <v>0</v>
      </c>
      <c r="S59">
        <f>0</f>
        <v>0</v>
      </c>
      <c r="T59">
        <f>0</f>
        <v>0</v>
      </c>
      <c r="U59">
        <f>0</f>
        <v>0</v>
      </c>
      <c r="V59">
        <f>0</f>
        <v>0</v>
      </c>
      <c r="W59">
        <f>0</f>
        <v>0</v>
      </c>
      <c r="X59">
        <f>0</f>
        <v>0</v>
      </c>
      <c r="Y59">
        <f>0</f>
        <v>0</v>
      </c>
      <c r="AA59">
        <v>334397161</v>
      </c>
      <c r="AB59">
        <f t="shared" si="44"/>
        <v>433.65</v>
      </c>
      <c r="AC59">
        <f>0</f>
        <v>0</v>
      </c>
      <c r="AD59">
        <f>0</f>
        <v>0</v>
      </c>
      <c r="AE59">
        <f>0</f>
        <v>0</v>
      </c>
      <c r="AF59">
        <f>0</f>
        <v>0</v>
      </c>
      <c r="AG59">
        <f>0</f>
        <v>0</v>
      </c>
      <c r="AH59">
        <f>0</f>
        <v>0</v>
      </c>
      <c r="AI59">
        <f>0</f>
        <v>0</v>
      </c>
      <c r="AJ59">
        <f>0</f>
        <v>0</v>
      </c>
      <c r="AK59">
        <v>433.65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153</v>
      </c>
      <c r="BM59">
        <v>700007</v>
      </c>
      <c r="BN59">
        <v>0</v>
      </c>
      <c r="BO59" t="s">
        <v>3</v>
      </c>
      <c r="BP59">
        <v>0</v>
      </c>
      <c r="BQ59">
        <v>19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94</v>
      </c>
      <c r="CA59">
        <v>42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5"/>
        <v>433.65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118</v>
      </c>
      <c r="DW59" t="s">
        <v>118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293259790</v>
      </c>
      <c r="EF59">
        <v>19</v>
      </c>
      <c r="EG59" t="s">
        <v>120</v>
      </c>
      <c r="EH59">
        <v>106</v>
      </c>
      <c r="EI59" t="s">
        <v>120</v>
      </c>
      <c r="EJ59">
        <v>1</v>
      </c>
      <c r="EK59">
        <v>700007</v>
      </c>
      <c r="EL59" t="s">
        <v>120</v>
      </c>
      <c r="EM59" t="s">
        <v>121</v>
      </c>
      <c r="EO59" t="s">
        <v>3</v>
      </c>
      <c r="EQ59">
        <v>131072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f t="shared" si="35"/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130902558</v>
      </c>
      <c r="GG59">
        <v>2</v>
      </c>
      <c r="GH59">
        <v>1</v>
      </c>
      <c r="GI59">
        <v>-2</v>
      </c>
      <c r="GJ59">
        <v>2</v>
      </c>
      <c r="GK59">
        <v>0</v>
      </c>
      <c r="GL59">
        <f t="shared" si="36"/>
        <v>0</v>
      </c>
      <c r="GM59">
        <f t="shared" si="46"/>
        <v>624.46</v>
      </c>
      <c r="GN59">
        <f t="shared" si="38"/>
        <v>624.46</v>
      </c>
      <c r="GO59">
        <f t="shared" si="39"/>
        <v>0</v>
      </c>
      <c r="GP59">
        <f t="shared" si="40"/>
        <v>0</v>
      </c>
      <c r="GR59">
        <v>0</v>
      </c>
      <c r="GS59">
        <v>3</v>
      </c>
      <c r="GT59">
        <v>0</v>
      </c>
      <c r="GU59" t="s">
        <v>3</v>
      </c>
      <c r="GV59">
        <f>0</f>
        <v>0</v>
      </c>
      <c r="GW59">
        <v>1</v>
      </c>
      <c r="GX59">
        <f>0</f>
        <v>0</v>
      </c>
      <c r="HA59">
        <v>0</v>
      </c>
      <c r="HB59">
        <v>0</v>
      </c>
      <c r="HC59">
        <v>0</v>
      </c>
      <c r="HD59">
        <f t="shared" si="47"/>
        <v>624.46</v>
      </c>
      <c r="HE59" t="s">
        <v>3</v>
      </c>
      <c r="HF59" t="s">
        <v>3</v>
      </c>
      <c r="HM59" t="s">
        <v>3</v>
      </c>
      <c r="HN59" t="s">
        <v>122</v>
      </c>
      <c r="HO59" t="s">
        <v>123</v>
      </c>
      <c r="HP59" t="s">
        <v>120</v>
      </c>
      <c r="HQ59" t="s">
        <v>120</v>
      </c>
      <c r="IK59">
        <v>0</v>
      </c>
    </row>
    <row r="61" spans="1:245" x14ac:dyDescent="0.2">
      <c r="A61" s="2">
        <v>51</v>
      </c>
      <c r="B61" s="2">
        <f>B24</f>
        <v>1</v>
      </c>
      <c r="C61" s="2">
        <f>A24</f>
        <v>4</v>
      </c>
      <c r="D61" s="2">
        <f>ROW(A24)</f>
        <v>24</v>
      </c>
      <c r="E61" s="2"/>
      <c r="F61" s="2" t="str">
        <f>IF(F24&lt;&gt;"",F24,"")</f>
        <v/>
      </c>
      <c r="G61" s="2" t="str">
        <f>IF(G24&lt;&gt;"",G24,"")</f>
        <v>Демонтажные работы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48">ROUND(AB61,2)</f>
        <v>942255.82</v>
      </c>
      <c r="P61" s="2">
        <f t="shared" si="48"/>
        <v>0</v>
      </c>
      <c r="Q61" s="2">
        <f t="shared" si="48"/>
        <v>451276.09</v>
      </c>
      <c r="R61" s="2">
        <f t="shared" si="48"/>
        <v>215081.56</v>
      </c>
      <c r="S61" s="2">
        <f t="shared" si="48"/>
        <v>275898.17</v>
      </c>
      <c r="T61" s="2">
        <f t="shared" si="48"/>
        <v>0</v>
      </c>
      <c r="U61" s="2">
        <f>AH61</f>
        <v>640.70492000000002</v>
      </c>
      <c r="V61" s="2">
        <f>AI61</f>
        <v>406.54640000000001</v>
      </c>
      <c r="W61" s="2">
        <f>ROUND(AJ61,2)</f>
        <v>0</v>
      </c>
      <c r="X61" s="2">
        <f>ROUND(AK61,2)</f>
        <v>505663.46</v>
      </c>
      <c r="Y61" s="2">
        <f>ROUND(AL61,2)</f>
        <v>294519.34000000003</v>
      </c>
      <c r="Z61" s="2"/>
      <c r="AA61" s="2"/>
      <c r="AB61" s="2">
        <f>ROUND(SUMIF(AA28:AA59,"=334397161",O28:O59),2)</f>
        <v>942255.82</v>
      </c>
      <c r="AC61" s="2">
        <f>ROUND(SUMIF(AA28:AA59,"=334397161",P28:P59),2)</f>
        <v>0</v>
      </c>
      <c r="AD61" s="2">
        <f>ROUND(SUMIF(AA28:AA59,"=334397161",Q28:Q59),2)</f>
        <v>451276.09</v>
      </c>
      <c r="AE61" s="2">
        <f>ROUND(SUMIF(AA28:AA59,"=334397161",R28:R59),2)</f>
        <v>215081.56</v>
      </c>
      <c r="AF61" s="2">
        <f>ROUND(SUMIF(AA28:AA59,"=334397161",S28:S59),2)</f>
        <v>275898.17</v>
      </c>
      <c r="AG61" s="2">
        <f>ROUND(SUMIF(AA28:AA59,"=334397161",T28:T59),2)</f>
        <v>0</v>
      </c>
      <c r="AH61" s="2">
        <f>SUMIF(AA28:AA59,"=334397161",U28:U59)</f>
        <v>640.70492000000002</v>
      </c>
      <c r="AI61" s="2">
        <f>SUMIF(AA28:AA59,"=334397161",V28:V59)</f>
        <v>406.54640000000001</v>
      </c>
      <c r="AJ61" s="2">
        <f>ROUND(SUMIF(AA28:AA59,"=334397161",W28:W59),2)</f>
        <v>0</v>
      </c>
      <c r="AK61" s="2">
        <f>ROUND(SUMIF(AA28:AA59,"=334397161",X28:X59),2)</f>
        <v>505663.46</v>
      </c>
      <c r="AL61" s="2">
        <f>ROUND(SUMIF(AA28:AA59,"=334397161",Y28:Y59),2)</f>
        <v>294519.34000000003</v>
      </c>
      <c r="AM61" s="2"/>
      <c r="AN61" s="2"/>
      <c r="AO61" s="2">
        <f t="shared" ref="AO61:BD61" si="49">ROUND(BX61,2)</f>
        <v>0</v>
      </c>
      <c r="AP61" s="2">
        <f t="shared" si="49"/>
        <v>0</v>
      </c>
      <c r="AQ61" s="2">
        <f t="shared" si="49"/>
        <v>0</v>
      </c>
      <c r="AR61" s="2">
        <f t="shared" si="49"/>
        <v>1877779.75</v>
      </c>
      <c r="AS61" s="2">
        <f t="shared" si="49"/>
        <v>1875863.27</v>
      </c>
      <c r="AT61" s="2">
        <f t="shared" si="49"/>
        <v>1916.48</v>
      </c>
      <c r="AU61" s="2">
        <f t="shared" si="49"/>
        <v>0</v>
      </c>
      <c r="AV61" s="2">
        <f t="shared" si="49"/>
        <v>0</v>
      </c>
      <c r="AW61" s="2">
        <f t="shared" si="49"/>
        <v>0</v>
      </c>
      <c r="AX61" s="2">
        <f t="shared" si="49"/>
        <v>0</v>
      </c>
      <c r="AY61" s="2">
        <f t="shared" si="49"/>
        <v>0</v>
      </c>
      <c r="AZ61" s="2">
        <f t="shared" si="49"/>
        <v>0</v>
      </c>
      <c r="BA61" s="2">
        <f t="shared" si="49"/>
        <v>0</v>
      </c>
      <c r="BB61" s="2">
        <f t="shared" si="49"/>
        <v>0</v>
      </c>
      <c r="BC61" s="2">
        <f t="shared" si="49"/>
        <v>0</v>
      </c>
      <c r="BD61" s="2">
        <f t="shared" si="49"/>
        <v>135341.13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>
        <f>ROUND(SUMIF(AA28:AA59,"=334397161",FQ28:FQ59),2)</f>
        <v>0</v>
      </c>
      <c r="BY61" s="2">
        <f>ROUND(SUMIF(AA28:AA59,"=334397161",FR28:FR59),2)</f>
        <v>0</v>
      </c>
      <c r="BZ61" s="2">
        <f>ROUND(SUMIF(AA28:AA59,"=334397161",GL28:GL59),2)</f>
        <v>0</v>
      </c>
      <c r="CA61" s="2">
        <f>ROUND(SUMIF(AA28:AA59,"=334397161",GM28:GM59),2)</f>
        <v>1877779.75</v>
      </c>
      <c r="CB61" s="2">
        <f>ROUND(SUMIF(AA28:AA59,"=334397161",GN28:GN59),2)</f>
        <v>1875863.27</v>
      </c>
      <c r="CC61" s="2">
        <f>ROUND(SUMIF(AA28:AA59,"=334397161",GO28:GO59),2)</f>
        <v>1916.48</v>
      </c>
      <c r="CD61" s="2">
        <f>ROUND(SUMIF(AA28:AA59,"=334397161",GP28:GP59),2)</f>
        <v>0</v>
      </c>
      <c r="CE61" s="2">
        <f>AC61-BX61</f>
        <v>0</v>
      </c>
      <c r="CF61" s="2">
        <f>AC61-BY61</f>
        <v>0</v>
      </c>
      <c r="CG61" s="2">
        <f>BX61-BZ61</f>
        <v>0</v>
      </c>
      <c r="CH61" s="2">
        <f>AC61-BX61-BY61+BZ61</f>
        <v>0</v>
      </c>
      <c r="CI61" s="2">
        <f>BY61-BZ61</f>
        <v>0</v>
      </c>
      <c r="CJ61" s="2">
        <f>ROUND(SUMIF(AA28:AA59,"=334397161",GX28:GX59),2)</f>
        <v>0</v>
      </c>
      <c r="CK61" s="2">
        <f>ROUND(SUMIF(AA28:AA59,"=334397161",GY28:GY59),2)</f>
        <v>0</v>
      </c>
      <c r="CL61" s="2">
        <f>ROUND(SUMIF(AA28:AA59,"=334397161",GZ28:GZ59),2)</f>
        <v>0</v>
      </c>
      <c r="CM61" s="2">
        <f>ROUND(SUMIF(AA28:AA59,"=334397161",HD28:HD59),2)</f>
        <v>135341.13</v>
      </c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942255.82</v>
      </c>
      <c r="G63" s="4" t="s">
        <v>154</v>
      </c>
      <c r="H63" s="4" t="s">
        <v>155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1077596.9500000002</v>
      </c>
      <c r="X63" s="4">
        <v>1</v>
      </c>
      <c r="Y63" s="4">
        <v>1077596.9500000002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156</v>
      </c>
      <c r="H64" s="4" t="s">
        <v>157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158</v>
      </c>
      <c r="H65" s="4" t="s">
        <v>159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160</v>
      </c>
      <c r="H66" s="4" t="s">
        <v>161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162</v>
      </c>
      <c r="H67" s="4" t="s">
        <v>163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164</v>
      </c>
      <c r="H68" s="4" t="s">
        <v>165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166</v>
      </c>
      <c r="H69" s="4" t="s">
        <v>167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168</v>
      </c>
      <c r="H70" s="4" t="s">
        <v>169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170</v>
      </c>
      <c r="H71" s="4" t="s">
        <v>171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172</v>
      </c>
      <c r="H72" s="4" t="s">
        <v>173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451276.09</v>
      </c>
      <c r="G73" s="4" t="s">
        <v>174</v>
      </c>
      <c r="H73" s="4" t="s">
        <v>175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451276.09000000008</v>
      </c>
      <c r="X73" s="4">
        <v>1</v>
      </c>
      <c r="Y73" s="4">
        <v>451276.09000000008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176</v>
      </c>
      <c r="H74" s="4" t="s">
        <v>177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215081.56</v>
      </c>
      <c r="G75" s="4" t="s">
        <v>178</v>
      </c>
      <c r="H75" s="4" t="s">
        <v>179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215081.56000000003</v>
      </c>
      <c r="X75" s="4">
        <v>1</v>
      </c>
      <c r="Y75" s="4">
        <v>215081.56000000003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275898.17</v>
      </c>
      <c r="G76" s="4" t="s">
        <v>180</v>
      </c>
      <c r="H76" s="4" t="s">
        <v>181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275898.17</v>
      </c>
      <c r="X76" s="4">
        <v>1</v>
      </c>
      <c r="Y76" s="4">
        <v>275898.17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182</v>
      </c>
      <c r="H77" s="4" t="s">
        <v>183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1875863.27</v>
      </c>
      <c r="G78" s="4" t="s">
        <v>184</v>
      </c>
      <c r="H78" s="4" t="s">
        <v>185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1875863.27</v>
      </c>
      <c r="X78" s="4">
        <v>1</v>
      </c>
      <c r="Y78" s="4">
        <v>1875863.27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1916.48</v>
      </c>
      <c r="G79" s="4" t="s">
        <v>186</v>
      </c>
      <c r="H79" s="4" t="s">
        <v>187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1916.48</v>
      </c>
      <c r="X79" s="4">
        <v>1</v>
      </c>
      <c r="Y79" s="4">
        <v>1916.48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188</v>
      </c>
      <c r="H80" s="4" t="s">
        <v>189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190</v>
      </c>
      <c r="H81" s="4" t="s">
        <v>191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192</v>
      </c>
      <c r="H82" s="4" t="s">
        <v>193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ROUND(Source!U61,O83)</f>
        <v>640.70492000000002</v>
      </c>
      <c r="G83" s="4" t="s">
        <v>194</v>
      </c>
      <c r="H83" s="4" t="s">
        <v>195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7</v>
      </c>
      <c r="P83" s="4"/>
      <c r="Q83" s="4"/>
      <c r="R83" s="4"/>
      <c r="S83" s="4"/>
      <c r="T83" s="4"/>
      <c r="U83" s="4"/>
      <c r="V83" s="4"/>
      <c r="W83" s="4">
        <v>640.70492000000002</v>
      </c>
      <c r="X83" s="4">
        <v>1</v>
      </c>
      <c r="Y83" s="4">
        <v>640.70492000000002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ROUND(Source!V61,O84)</f>
        <v>406.54640000000001</v>
      </c>
      <c r="G84" s="4" t="s">
        <v>196</v>
      </c>
      <c r="H84" s="4" t="s">
        <v>197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406.54640000000001</v>
      </c>
      <c r="X84" s="4">
        <v>1</v>
      </c>
      <c r="Y84" s="4">
        <v>406.54640000000001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198</v>
      </c>
      <c r="H85" s="4" t="s">
        <v>199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135341.13</v>
      </c>
      <c r="G86" s="4" t="s">
        <v>200</v>
      </c>
      <c r="H86" s="4" t="s">
        <v>201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135341.13</v>
      </c>
      <c r="X86" s="4">
        <v>1</v>
      </c>
      <c r="Y86" s="4">
        <v>135341.13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505663.46</v>
      </c>
      <c r="G87" s="4" t="s">
        <v>202</v>
      </c>
      <c r="H87" s="4" t="s">
        <v>203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505663.46</v>
      </c>
      <c r="X87" s="4">
        <v>1</v>
      </c>
      <c r="Y87" s="4">
        <v>505663.46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294519.34000000003</v>
      </c>
      <c r="G88" s="4" t="s">
        <v>204</v>
      </c>
      <c r="H88" s="4" t="s">
        <v>205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294519.34000000003</v>
      </c>
      <c r="X88" s="4">
        <v>1</v>
      </c>
      <c r="Y88" s="4">
        <v>294519.34000000003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1877779.75</v>
      </c>
      <c r="G89" s="4" t="s">
        <v>206</v>
      </c>
      <c r="H89" s="4" t="s">
        <v>207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1877779.7500000002</v>
      </c>
      <c r="X89" s="4">
        <v>1</v>
      </c>
      <c r="Y89" s="4">
        <v>1877779.7500000002</v>
      </c>
      <c r="Z89" s="4"/>
      <c r="AA89" s="4"/>
      <c r="AB89" s="4"/>
    </row>
    <row r="91" spans="1:245" x14ac:dyDescent="0.2">
      <c r="A91" s="1">
        <v>4</v>
      </c>
      <c r="B91" s="1">
        <v>1</v>
      </c>
      <c r="C91" s="1"/>
      <c r="D91" s="1">
        <f>ROW(A212)</f>
        <v>212</v>
      </c>
      <c r="E91" s="1"/>
      <c r="F91" s="1" t="s">
        <v>15</v>
      </c>
      <c r="G91" s="1" t="s">
        <v>208</v>
      </c>
      <c r="H91" s="1" t="s">
        <v>3</v>
      </c>
      <c r="I91" s="1">
        <v>0</v>
      </c>
      <c r="J91" s="1"/>
      <c r="K91" s="1">
        <v>0</v>
      </c>
      <c r="L91" s="1"/>
      <c r="M91" s="1" t="s">
        <v>3</v>
      </c>
      <c r="N91" s="1"/>
      <c r="O91" s="1"/>
      <c r="P91" s="1"/>
      <c r="Q91" s="1"/>
      <c r="R91" s="1"/>
      <c r="S91" s="1">
        <v>0</v>
      </c>
      <c r="T91" s="1"/>
      <c r="U91" s="1" t="s">
        <v>3</v>
      </c>
      <c r="V91" s="1">
        <v>0</v>
      </c>
      <c r="W91" s="1"/>
      <c r="X91" s="1"/>
      <c r="Y91" s="1"/>
      <c r="Z91" s="1"/>
      <c r="AA91" s="1"/>
      <c r="AB91" s="1" t="s">
        <v>3</v>
      </c>
      <c r="AC91" s="1" t="s">
        <v>3</v>
      </c>
      <c r="AD91" s="1" t="s">
        <v>3</v>
      </c>
      <c r="AE91" s="1" t="s">
        <v>3</v>
      </c>
      <c r="AF91" s="1" t="s">
        <v>3</v>
      </c>
      <c r="AG91" s="1" t="s">
        <v>3</v>
      </c>
      <c r="AH91" s="1"/>
      <c r="AI91" s="1"/>
      <c r="AJ91" s="1"/>
      <c r="AK91" s="1"/>
      <c r="AL91" s="1"/>
      <c r="AM91" s="1"/>
      <c r="AN91" s="1"/>
      <c r="AO91" s="1"/>
      <c r="AP91" s="1" t="s">
        <v>3</v>
      </c>
      <c r="AQ91" s="1" t="s">
        <v>3</v>
      </c>
      <c r="AR91" s="1" t="s">
        <v>3</v>
      </c>
      <c r="AS91" s="1"/>
      <c r="AT91" s="1"/>
      <c r="AU91" s="1"/>
      <c r="AV91" s="1"/>
      <c r="AW91" s="1"/>
      <c r="AX91" s="1"/>
      <c r="AY91" s="1"/>
      <c r="AZ91" s="1" t="s">
        <v>3</v>
      </c>
      <c r="BA91" s="1"/>
      <c r="BB91" s="1" t="s">
        <v>3</v>
      </c>
      <c r="BC91" s="1" t="s">
        <v>3</v>
      </c>
      <c r="BD91" s="1" t="s">
        <v>3</v>
      </c>
      <c r="BE91" s="1" t="s">
        <v>3</v>
      </c>
      <c r="BF91" s="1" t="s">
        <v>3</v>
      </c>
      <c r="BG91" s="1" t="s">
        <v>3</v>
      </c>
      <c r="BH91" s="1" t="s">
        <v>3</v>
      </c>
      <c r="BI91" s="1" t="s">
        <v>3</v>
      </c>
      <c r="BJ91" s="1" t="s">
        <v>3</v>
      </c>
      <c r="BK91" s="1" t="s">
        <v>3</v>
      </c>
      <c r="BL91" s="1" t="s">
        <v>3</v>
      </c>
      <c r="BM91" s="1" t="s">
        <v>3</v>
      </c>
      <c r="BN91" s="1" t="s">
        <v>3</v>
      </c>
      <c r="BO91" s="1" t="s">
        <v>3</v>
      </c>
      <c r="BP91" s="1" t="s">
        <v>3</v>
      </c>
      <c r="BQ91" s="1"/>
      <c r="BR91" s="1"/>
      <c r="BS91" s="1"/>
      <c r="BT91" s="1"/>
      <c r="BU91" s="1"/>
      <c r="BV91" s="1"/>
      <c r="BW91" s="1"/>
      <c r="BX91" s="1">
        <v>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>
        <v>0</v>
      </c>
    </row>
    <row r="93" spans="1:245" x14ac:dyDescent="0.2">
      <c r="A93" s="2">
        <v>52</v>
      </c>
      <c r="B93" s="2">
        <f t="shared" ref="B93:G93" si="50">B212</f>
        <v>1</v>
      </c>
      <c r="C93" s="2">
        <f t="shared" si="50"/>
        <v>4</v>
      </c>
      <c r="D93" s="2">
        <f t="shared" si="50"/>
        <v>91</v>
      </c>
      <c r="E93" s="2">
        <f t="shared" si="50"/>
        <v>0</v>
      </c>
      <c r="F93" s="2" t="str">
        <f t="shared" si="50"/>
        <v>Новый раздел</v>
      </c>
      <c r="G93" s="2" t="str">
        <f t="shared" si="50"/>
        <v>Установка опор</v>
      </c>
      <c r="H93" s="2"/>
      <c r="I93" s="2"/>
      <c r="J93" s="2"/>
      <c r="K93" s="2"/>
      <c r="L93" s="2"/>
      <c r="M93" s="2"/>
      <c r="N93" s="2"/>
      <c r="O93" s="2">
        <f t="shared" ref="O93:AT93" si="51">O212</f>
        <v>4342937.63</v>
      </c>
      <c r="P93" s="2">
        <f t="shared" si="51"/>
        <v>3478561.64</v>
      </c>
      <c r="Q93" s="2">
        <f t="shared" si="51"/>
        <v>391122.64</v>
      </c>
      <c r="R93" s="2">
        <f t="shared" si="51"/>
        <v>146137.4</v>
      </c>
      <c r="S93" s="2">
        <f t="shared" si="51"/>
        <v>327115.95</v>
      </c>
      <c r="T93" s="2">
        <f t="shared" si="51"/>
        <v>0</v>
      </c>
      <c r="U93" s="2">
        <f t="shared" si="51"/>
        <v>655.17039999999997</v>
      </c>
      <c r="V93" s="2">
        <f t="shared" si="51"/>
        <v>270.98040000000003</v>
      </c>
      <c r="W93" s="2">
        <f t="shared" si="51"/>
        <v>0</v>
      </c>
      <c r="X93" s="2">
        <f t="shared" si="51"/>
        <v>487155.79</v>
      </c>
      <c r="Y93" s="2">
        <f t="shared" si="51"/>
        <v>283509.28000000003</v>
      </c>
      <c r="Z93" s="2">
        <f t="shared" si="51"/>
        <v>0</v>
      </c>
      <c r="AA93" s="2">
        <f t="shared" si="51"/>
        <v>0</v>
      </c>
      <c r="AB93" s="2">
        <f t="shared" si="51"/>
        <v>4342937.63</v>
      </c>
      <c r="AC93" s="2">
        <f t="shared" si="51"/>
        <v>3478561.64</v>
      </c>
      <c r="AD93" s="2">
        <f t="shared" si="51"/>
        <v>391122.64</v>
      </c>
      <c r="AE93" s="2">
        <f t="shared" si="51"/>
        <v>146137.4</v>
      </c>
      <c r="AF93" s="2">
        <f t="shared" si="51"/>
        <v>327115.95</v>
      </c>
      <c r="AG93" s="2">
        <f t="shared" si="51"/>
        <v>0</v>
      </c>
      <c r="AH93" s="2">
        <f t="shared" si="51"/>
        <v>655.17039999999997</v>
      </c>
      <c r="AI93" s="2">
        <f t="shared" si="51"/>
        <v>270.98040000000003</v>
      </c>
      <c r="AJ93" s="2">
        <f t="shared" si="51"/>
        <v>0</v>
      </c>
      <c r="AK93" s="2">
        <f t="shared" si="51"/>
        <v>487155.79</v>
      </c>
      <c r="AL93" s="2">
        <f t="shared" si="51"/>
        <v>283509.28000000003</v>
      </c>
      <c r="AM93" s="2">
        <f t="shared" si="51"/>
        <v>0</v>
      </c>
      <c r="AN93" s="2">
        <f t="shared" si="51"/>
        <v>0</v>
      </c>
      <c r="AO93" s="2">
        <f t="shared" si="51"/>
        <v>0</v>
      </c>
      <c r="AP93" s="2">
        <f t="shared" si="51"/>
        <v>0</v>
      </c>
      <c r="AQ93" s="2">
        <f t="shared" si="51"/>
        <v>0</v>
      </c>
      <c r="AR93" s="2">
        <f t="shared" si="51"/>
        <v>5163706.08</v>
      </c>
      <c r="AS93" s="2">
        <f t="shared" si="51"/>
        <v>5048710.0199999996</v>
      </c>
      <c r="AT93" s="2">
        <f t="shared" si="51"/>
        <v>114996.06</v>
      </c>
      <c r="AU93" s="2">
        <f t="shared" ref="AU93:BZ93" si="52">AU212</f>
        <v>0</v>
      </c>
      <c r="AV93" s="2">
        <f t="shared" si="52"/>
        <v>3478561.64</v>
      </c>
      <c r="AW93" s="2">
        <f t="shared" si="52"/>
        <v>3478561.64</v>
      </c>
      <c r="AX93" s="2">
        <f t="shared" si="52"/>
        <v>0</v>
      </c>
      <c r="AY93" s="2">
        <f t="shared" si="52"/>
        <v>3478561.64</v>
      </c>
      <c r="AZ93" s="2">
        <f t="shared" si="52"/>
        <v>0</v>
      </c>
      <c r="BA93" s="2">
        <f t="shared" si="52"/>
        <v>0</v>
      </c>
      <c r="BB93" s="2">
        <f t="shared" si="52"/>
        <v>0</v>
      </c>
      <c r="BC93" s="2">
        <f t="shared" si="52"/>
        <v>0</v>
      </c>
      <c r="BD93" s="2">
        <f t="shared" si="52"/>
        <v>50103.38</v>
      </c>
      <c r="BE93" s="2">
        <f t="shared" si="52"/>
        <v>0</v>
      </c>
      <c r="BF93" s="2">
        <f t="shared" si="52"/>
        <v>0</v>
      </c>
      <c r="BG93" s="2">
        <f t="shared" si="52"/>
        <v>0</v>
      </c>
      <c r="BH93" s="2">
        <f t="shared" si="52"/>
        <v>0</v>
      </c>
      <c r="BI93" s="2">
        <f t="shared" si="52"/>
        <v>0</v>
      </c>
      <c r="BJ93" s="2">
        <f t="shared" si="52"/>
        <v>0</v>
      </c>
      <c r="BK93" s="2">
        <f t="shared" si="52"/>
        <v>0</v>
      </c>
      <c r="BL93" s="2">
        <f t="shared" si="52"/>
        <v>0</v>
      </c>
      <c r="BM93" s="2">
        <f t="shared" si="52"/>
        <v>0</v>
      </c>
      <c r="BN93" s="2">
        <f t="shared" si="52"/>
        <v>0</v>
      </c>
      <c r="BO93" s="2">
        <f t="shared" si="52"/>
        <v>0</v>
      </c>
      <c r="BP93" s="2">
        <f t="shared" si="52"/>
        <v>0</v>
      </c>
      <c r="BQ93" s="2">
        <f t="shared" si="52"/>
        <v>0</v>
      </c>
      <c r="BR93" s="2">
        <f t="shared" si="52"/>
        <v>0</v>
      </c>
      <c r="BS93" s="2">
        <f t="shared" si="52"/>
        <v>0</v>
      </c>
      <c r="BT93" s="2">
        <f t="shared" si="52"/>
        <v>0</v>
      </c>
      <c r="BU93" s="2">
        <f t="shared" si="52"/>
        <v>0</v>
      </c>
      <c r="BV93" s="2">
        <f t="shared" si="52"/>
        <v>0</v>
      </c>
      <c r="BW93" s="2">
        <f t="shared" si="52"/>
        <v>0</v>
      </c>
      <c r="BX93" s="2">
        <f t="shared" si="52"/>
        <v>0</v>
      </c>
      <c r="BY93" s="2">
        <f t="shared" si="52"/>
        <v>0</v>
      </c>
      <c r="BZ93" s="2">
        <f t="shared" si="52"/>
        <v>0</v>
      </c>
      <c r="CA93" s="2">
        <f t="shared" ref="CA93:DF93" si="53">CA212</f>
        <v>5163706.08</v>
      </c>
      <c r="CB93" s="2">
        <f t="shared" si="53"/>
        <v>5048710.0199999996</v>
      </c>
      <c r="CC93" s="2">
        <f t="shared" si="53"/>
        <v>114996.06</v>
      </c>
      <c r="CD93" s="2">
        <f t="shared" si="53"/>
        <v>0</v>
      </c>
      <c r="CE93" s="2">
        <f t="shared" si="53"/>
        <v>3478561.64</v>
      </c>
      <c r="CF93" s="2">
        <f t="shared" si="53"/>
        <v>3478561.64</v>
      </c>
      <c r="CG93" s="2">
        <f t="shared" si="53"/>
        <v>0</v>
      </c>
      <c r="CH93" s="2">
        <f t="shared" si="53"/>
        <v>3478561.64</v>
      </c>
      <c r="CI93" s="2">
        <f t="shared" si="53"/>
        <v>0</v>
      </c>
      <c r="CJ93" s="2">
        <f t="shared" si="53"/>
        <v>0</v>
      </c>
      <c r="CK93" s="2">
        <f t="shared" si="53"/>
        <v>0</v>
      </c>
      <c r="CL93" s="2">
        <f t="shared" si="53"/>
        <v>0</v>
      </c>
      <c r="CM93" s="2">
        <f t="shared" si="53"/>
        <v>50103.38</v>
      </c>
      <c r="CN93" s="2">
        <f t="shared" si="53"/>
        <v>0</v>
      </c>
      <c r="CO93" s="2">
        <f t="shared" si="53"/>
        <v>0</v>
      </c>
      <c r="CP93" s="2">
        <f t="shared" si="53"/>
        <v>0</v>
      </c>
      <c r="CQ93" s="2">
        <f t="shared" si="53"/>
        <v>0</v>
      </c>
      <c r="CR93" s="2">
        <f t="shared" si="53"/>
        <v>0</v>
      </c>
      <c r="CS93" s="2">
        <f t="shared" si="53"/>
        <v>0</v>
      </c>
      <c r="CT93" s="2">
        <f t="shared" si="53"/>
        <v>0</v>
      </c>
      <c r="CU93" s="2">
        <f t="shared" si="53"/>
        <v>0</v>
      </c>
      <c r="CV93" s="2">
        <f t="shared" si="53"/>
        <v>0</v>
      </c>
      <c r="CW93" s="2">
        <f t="shared" si="53"/>
        <v>0</v>
      </c>
      <c r="CX93" s="2">
        <f t="shared" si="53"/>
        <v>0</v>
      </c>
      <c r="CY93" s="2">
        <f t="shared" si="53"/>
        <v>0</v>
      </c>
      <c r="CZ93" s="2">
        <f t="shared" si="53"/>
        <v>0</v>
      </c>
      <c r="DA93" s="2">
        <f t="shared" si="53"/>
        <v>0</v>
      </c>
      <c r="DB93" s="2">
        <f t="shared" si="53"/>
        <v>0</v>
      </c>
      <c r="DC93" s="2">
        <f t="shared" si="53"/>
        <v>0</v>
      </c>
      <c r="DD93" s="2">
        <f t="shared" si="53"/>
        <v>0</v>
      </c>
      <c r="DE93" s="2">
        <f t="shared" si="53"/>
        <v>0</v>
      </c>
      <c r="DF93" s="2">
        <f t="shared" si="53"/>
        <v>0</v>
      </c>
      <c r="DG93" s="3">
        <f t="shared" ref="DG93:EL93" si="54">DG212</f>
        <v>0</v>
      </c>
      <c r="DH93" s="3">
        <f t="shared" si="54"/>
        <v>0</v>
      </c>
      <c r="DI93" s="3">
        <f t="shared" si="54"/>
        <v>0</v>
      </c>
      <c r="DJ93" s="3">
        <f t="shared" si="54"/>
        <v>0</v>
      </c>
      <c r="DK93" s="3">
        <f t="shared" si="54"/>
        <v>0</v>
      </c>
      <c r="DL93" s="3">
        <f t="shared" si="54"/>
        <v>0</v>
      </c>
      <c r="DM93" s="3">
        <f t="shared" si="54"/>
        <v>0</v>
      </c>
      <c r="DN93" s="3">
        <f t="shared" si="54"/>
        <v>0</v>
      </c>
      <c r="DO93" s="3">
        <f t="shared" si="54"/>
        <v>0</v>
      </c>
      <c r="DP93" s="3">
        <f t="shared" si="54"/>
        <v>0</v>
      </c>
      <c r="DQ93" s="3">
        <f t="shared" si="54"/>
        <v>0</v>
      </c>
      <c r="DR93" s="3">
        <f t="shared" si="54"/>
        <v>0</v>
      </c>
      <c r="DS93" s="3">
        <f t="shared" si="54"/>
        <v>0</v>
      </c>
      <c r="DT93" s="3">
        <f t="shared" si="54"/>
        <v>0</v>
      </c>
      <c r="DU93" s="3">
        <f t="shared" si="54"/>
        <v>0</v>
      </c>
      <c r="DV93" s="3">
        <f t="shared" si="54"/>
        <v>0</v>
      </c>
      <c r="DW93" s="3">
        <f t="shared" si="54"/>
        <v>0</v>
      </c>
      <c r="DX93" s="3">
        <f t="shared" si="54"/>
        <v>0</v>
      </c>
      <c r="DY93" s="3">
        <f t="shared" si="54"/>
        <v>0</v>
      </c>
      <c r="DZ93" s="3">
        <f t="shared" si="54"/>
        <v>0</v>
      </c>
      <c r="EA93" s="3">
        <f t="shared" si="54"/>
        <v>0</v>
      </c>
      <c r="EB93" s="3">
        <f t="shared" si="54"/>
        <v>0</v>
      </c>
      <c r="EC93" s="3">
        <f t="shared" si="54"/>
        <v>0</v>
      </c>
      <c r="ED93" s="3">
        <f t="shared" si="54"/>
        <v>0</v>
      </c>
      <c r="EE93" s="3">
        <f t="shared" si="54"/>
        <v>0</v>
      </c>
      <c r="EF93" s="3">
        <f t="shared" si="54"/>
        <v>0</v>
      </c>
      <c r="EG93" s="3">
        <f t="shared" si="54"/>
        <v>0</v>
      </c>
      <c r="EH93" s="3">
        <f t="shared" si="54"/>
        <v>0</v>
      </c>
      <c r="EI93" s="3">
        <f t="shared" si="54"/>
        <v>0</v>
      </c>
      <c r="EJ93" s="3">
        <f t="shared" si="54"/>
        <v>0</v>
      </c>
      <c r="EK93" s="3">
        <f t="shared" si="54"/>
        <v>0</v>
      </c>
      <c r="EL93" s="3">
        <f t="shared" si="54"/>
        <v>0</v>
      </c>
      <c r="EM93" s="3">
        <f t="shared" ref="EM93:FR93" si="55">EM212</f>
        <v>0</v>
      </c>
      <c r="EN93" s="3">
        <f t="shared" si="55"/>
        <v>0</v>
      </c>
      <c r="EO93" s="3">
        <f t="shared" si="55"/>
        <v>0</v>
      </c>
      <c r="EP93" s="3">
        <f t="shared" si="55"/>
        <v>0</v>
      </c>
      <c r="EQ93" s="3">
        <f t="shared" si="55"/>
        <v>0</v>
      </c>
      <c r="ER93" s="3">
        <f t="shared" si="55"/>
        <v>0</v>
      </c>
      <c r="ES93" s="3">
        <f t="shared" si="55"/>
        <v>0</v>
      </c>
      <c r="ET93" s="3">
        <f t="shared" si="55"/>
        <v>0</v>
      </c>
      <c r="EU93" s="3">
        <f t="shared" si="55"/>
        <v>0</v>
      </c>
      <c r="EV93" s="3">
        <f t="shared" si="55"/>
        <v>0</v>
      </c>
      <c r="EW93" s="3">
        <f t="shared" si="55"/>
        <v>0</v>
      </c>
      <c r="EX93" s="3">
        <f t="shared" si="55"/>
        <v>0</v>
      </c>
      <c r="EY93" s="3">
        <f t="shared" si="55"/>
        <v>0</v>
      </c>
      <c r="EZ93" s="3">
        <f t="shared" si="55"/>
        <v>0</v>
      </c>
      <c r="FA93" s="3">
        <f t="shared" si="55"/>
        <v>0</v>
      </c>
      <c r="FB93" s="3">
        <f t="shared" si="55"/>
        <v>0</v>
      </c>
      <c r="FC93" s="3">
        <f t="shared" si="55"/>
        <v>0</v>
      </c>
      <c r="FD93" s="3">
        <f t="shared" si="55"/>
        <v>0</v>
      </c>
      <c r="FE93" s="3">
        <f t="shared" si="55"/>
        <v>0</v>
      </c>
      <c r="FF93" s="3">
        <f t="shared" si="55"/>
        <v>0</v>
      </c>
      <c r="FG93" s="3">
        <f t="shared" si="55"/>
        <v>0</v>
      </c>
      <c r="FH93" s="3">
        <f t="shared" si="55"/>
        <v>0</v>
      </c>
      <c r="FI93" s="3">
        <f t="shared" si="55"/>
        <v>0</v>
      </c>
      <c r="FJ93" s="3">
        <f t="shared" si="55"/>
        <v>0</v>
      </c>
      <c r="FK93" s="3">
        <f t="shared" si="55"/>
        <v>0</v>
      </c>
      <c r="FL93" s="3">
        <f t="shared" si="55"/>
        <v>0</v>
      </c>
      <c r="FM93" s="3">
        <f t="shared" si="55"/>
        <v>0</v>
      </c>
      <c r="FN93" s="3">
        <f t="shared" si="55"/>
        <v>0</v>
      </c>
      <c r="FO93" s="3">
        <f t="shared" si="55"/>
        <v>0</v>
      </c>
      <c r="FP93" s="3">
        <f t="shared" si="55"/>
        <v>0</v>
      </c>
      <c r="FQ93" s="3">
        <f t="shared" si="55"/>
        <v>0</v>
      </c>
      <c r="FR93" s="3">
        <f t="shared" si="55"/>
        <v>0</v>
      </c>
      <c r="FS93" s="3">
        <f t="shared" ref="FS93:GX93" si="56">FS212</f>
        <v>0</v>
      </c>
      <c r="FT93" s="3">
        <f t="shared" si="56"/>
        <v>0</v>
      </c>
      <c r="FU93" s="3">
        <f t="shared" si="56"/>
        <v>0</v>
      </c>
      <c r="FV93" s="3">
        <f t="shared" si="56"/>
        <v>0</v>
      </c>
      <c r="FW93" s="3">
        <f t="shared" si="56"/>
        <v>0</v>
      </c>
      <c r="FX93" s="3">
        <f t="shared" si="56"/>
        <v>0</v>
      </c>
      <c r="FY93" s="3">
        <f t="shared" si="56"/>
        <v>0</v>
      </c>
      <c r="FZ93" s="3">
        <f t="shared" si="56"/>
        <v>0</v>
      </c>
      <c r="GA93" s="3">
        <f t="shared" si="56"/>
        <v>0</v>
      </c>
      <c r="GB93" s="3">
        <f t="shared" si="56"/>
        <v>0</v>
      </c>
      <c r="GC93" s="3">
        <f t="shared" si="56"/>
        <v>0</v>
      </c>
      <c r="GD93" s="3">
        <f t="shared" si="56"/>
        <v>0</v>
      </c>
      <c r="GE93" s="3">
        <f t="shared" si="56"/>
        <v>0</v>
      </c>
      <c r="GF93" s="3">
        <f t="shared" si="56"/>
        <v>0</v>
      </c>
      <c r="GG93" s="3">
        <f t="shared" si="56"/>
        <v>0</v>
      </c>
      <c r="GH93" s="3">
        <f t="shared" si="56"/>
        <v>0</v>
      </c>
      <c r="GI93" s="3">
        <f t="shared" si="56"/>
        <v>0</v>
      </c>
      <c r="GJ93" s="3">
        <f t="shared" si="56"/>
        <v>0</v>
      </c>
      <c r="GK93" s="3">
        <f t="shared" si="56"/>
        <v>0</v>
      </c>
      <c r="GL93" s="3">
        <f t="shared" si="56"/>
        <v>0</v>
      </c>
      <c r="GM93" s="3">
        <f t="shared" si="56"/>
        <v>0</v>
      </c>
      <c r="GN93" s="3">
        <f t="shared" si="56"/>
        <v>0</v>
      </c>
      <c r="GO93" s="3">
        <f t="shared" si="56"/>
        <v>0</v>
      </c>
      <c r="GP93" s="3">
        <f t="shared" si="56"/>
        <v>0</v>
      </c>
      <c r="GQ93" s="3">
        <f t="shared" si="56"/>
        <v>0</v>
      </c>
      <c r="GR93" s="3">
        <f t="shared" si="56"/>
        <v>0</v>
      </c>
      <c r="GS93" s="3">
        <f t="shared" si="56"/>
        <v>0</v>
      </c>
      <c r="GT93" s="3">
        <f t="shared" si="56"/>
        <v>0</v>
      </c>
      <c r="GU93" s="3">
        <f t="shared" si="56"/>
        <v>0</v>
      </c>
      <c r="GV93" s="3">
        <f t="shared" si="56"/>
        <v>0</v>
      </c>
      <c r="GW93" s="3">
        <f t="shared" si="56"/>
        <v>0</v>
      </c>
      <c r="GX93" s="3">
        <f t="shared" si="56"/>
        <v>0</v>
      </c>
    </row>
    <row r="95" spans="1:245" x14ac:dyDescent="0.2">
      <c r="A95">
        <v>17</v>
      </c>
      <c r="B95">
        <v>1</v>
      </c>
      <c r="E95" t="s">
        <v>209</v>
      </c>
      <c r="F95" t="s">
        <v>133</v>
      </c>
      <c r="G95" t="s">
        <v>134</v>
      </c>
      <c r="H95" t="s">
        <v>118</v>
      </c>
      <c r="I95">
        <v>162.70500000000001</v>
      </c>
      <c r="J95">
        <v>0</v>
      </c>
      <c r="K95">
        <v>162.70500000000001</v>
      </c>
      <c r="O95">
        <f>0</f>
        <v>0</v>
      </c>
      <c r="P95">
        <f>0</f>
        <v>0</v>
      </c>
      <c r="Q95">
        <f>0</f>
        <v>0</v>
      </c>
      <c r="R95">
        <f>0</f>
        <v>0</v>
      </c>
      <c r="S95">
        <f>0</f>
        <v>0</v>
      </c>
      <c r="T95">
        <f>0</f>
        <v>0</v>
      </c>
      <c r="U95">
        <f>0</f>
        <v>0</v>
      </c>
      <c r="V95">
        <f>0</f>
        <v>0</v>
      </c>
      <c r="W95">
        <f>0</f>
        <v>0</v>
      </c>
      <c r="X95">
        <f>0</f>
        <v>0</v>
      </c>
      <c r="Y95">
        <f>0</f>
        <v>0</v>
      </c>
      <c r="AA95">
        <v>334397161</v>
      </c>
      <c r="AB95">
        <f>ROUND((AK95),6)</f>
        <v>307.94</v>
      </c>
      <c r="AC95">
        <f>0</f>
        <v>0</v>
      </c>
      <c r="AD95">
        <f>0</f>
        <v>0</v>
      </c>
      <c r="AE95">
        <f>0</f>
        <v>0</v>
      </c>
      <c r="AF95">
        <f>0</f>
        <v>0</v>
      </c>
      <c r="AG95">
        <f>0</f>
        <v>0</v>
      </c>
      <c r="AH95">
        <f>0</f>
        <v>0</v>
      </c>
      <c r="AI95">
        <f>0</f>
        <v>0</v>
      </c>
      <c r="AJ95">
        <f>0</f>
        <v>0</v>
      </c>
      <c r="AK95">
        <v>307.94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135</v>
      </c>
      <c r="BM95">
        <v>700008</v>
      </c>
      <c r="BN95">
        <v>0</v>
      </c>
      <c r="BO95" t="s">
        <v>3</v>
      </c>
      <c r="BP95">
        <v>0</v>
      </c>
      <c r="BQ95">
        <v>10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94</v>
      </c>
      <c r="CA95">
        <v>61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AB95*AZ95</f>
        <v>307.94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118</v>
      </c>
      <c r="DW95" t="s">
        <v>118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293259791</v>
      </c>
      <c r="EF95">
        <v>10</v>
      </c>
      <c r="EG95" t="s">
        <v>136</v>
      </c>
      <c r="EH95">
        <v>107</v>
      </c>
      <c r="EI95" t="s">
        <v>137</v>
      </c>
      <c r="EJ95">
        <v>1</v>
      </c>
      <c r="EK95">
        <v>700008</v>
      </c>
      <c r="EL95" t="s">
        <v>138</v>
      </c>
      <c r="EM95" t="s">
        <v>139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f t="shared" ref="FR95:FR126" si="57">ROUND(IF(BI95=3,GM95,0),2)</f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1793954350</v>
      </c>
      <c r="GG95">
        <v>2</v>
      </c>
      <c r="GH95">
        <v>1</v>
      </c>
      <c r="GI95">
        <v>-2</v>
      </c>
      <c r="GJ95">
        <v>2</v>
      </c>
      <c r="GK95">
        <v>0</v>
      </c>
      <c r="GL95">
        <f t="shared" ref="GL95:GL126" si="58">ROUND(IF(AND(BH95=3,BI95=3,FS95&lt;&gt;0),P95,0),2)</f>
        <v>0</v>
      </c>
      <c r="GM95">
        <f>ROUND(CP95*I95,2)</f>
        <v>50103.38</v>
      </c>
      <c r="GN95">
        <f t="shared" ref="GN95:GN126" si="59">IF(OR(BI95=0,BI95=1),GM95-GX95,0)</f>
        <v>50103.38</v>
      </c>
      <c r="GO95">
        <f t="shared" ref="GO95:GO126" si="60">IF(BI95=2,GM95-GX95,0)</f>
        <v>0</v>
      </c>
      <c r="GP95">
        <f t="shared" ref="GP95:GP126" si="61">IF(BI95=4,GM95-GX95,0)</f>
        <v>0</v>
      </c>
      <c r="GR95">
        <v>0</v>
      </c>
      <c r="GS95">
        <v>3</v>
      </c>
      <c r="GT95">
        <v>0</v>
      </c>
      <c r="GU95" t="s">
        <v>3</v>
      </c>
      <c r="GV95">
        <f>0</f>
        <v>0</v>
      </c>
      <c r="GW95">
        <v>1</v>
      </c>
      <c r="GX95">
        <f>0</f>
        <v>0</v>
      </c>
      <c r="HA95">
        <v>0</v>
      </c>
      <c r="HB95">
        <v>0</v>
      </c>
      <c r="HC95">
        <v>0</v>
      </c>
      <c r="HD95">
        <f>GM95</f>
        <v>50103.38</v>
      </c>
      <c r="HE95" t="s">
        <v>3</v>
      </c>
      <c r="HF95" t="s">
        <v>3</v>
      </c>
      <c r="HM95" t="s">
        <v>3</v>
      </c>
      <c r="HN95" t="s">
        <v>140</v>
      </c>
      <c r="HO95" t="s">
        <v>141</v>
      </c>
      <c r="HP95" t="s">
        <v>137</v>
      </c>
      <c r="HQ95" t="s">
        <v>137</v>
      </c>
      <c r="IK95">
        <v>0</v>
      </c>
    </row>
    <row r="96" spans="1:245" x14ac:dyDescent="0.2">
      <c r="A96">
        <v>17</v>
      </c>
      <c r="B96">
        <v>1</v>
      </c>
      <c r="C96">
        <f>ROW(SmtRes!A132)</f>
        <v>132</v>
      </c>
      <c r="D96">
        <f>ROW(EtalonRes!A142)</f>
        <v>142</v>
      </c>
      <c r="E96" t="s">
        <v>210</v>
      </c>
      <c r="F96" t="s">
        <v>111</v>
      </c>
      <c r="G96" t="s">
        <v>211</v>
      </c>
      <c r="H96" t="s">
        <v>20</v>
      </c>
      <c r="I96">
        <v>131</v>
      </c>
      <c r="J96">
        <v>0</v>
      </c>
      <c r="K96">
        <v>131</v>
      </c>
      <c r="O96">
        <f t="shared" ref="O96:O127" si="62">ROUND(CP96,2)</f>
        <v>147575.22</v>
      </c>
      <c r="P96">
        <f>SUMIF(SmtRes!AQ128:'SmtRes'!AQ132,"=1",SmtRes!DF128:'SmtRes'!DF132)</f>
        <v>0</v>
      </c>
      <c r="Q96">
        <f>SUMIF(SmtRes!AQ128:'SmtRes'!AQ132,"=1",SmtRes!DG128:'SmtRes'!DG132)</f>
        <v>77191.87</v>
      </c>
      <c r="R96">
        <f>SUMIF(SmtRes!AQ128:'SmtRes'!AQ132,"=1",SmtRes!DH128:'SmtRes'!DH132)</f>
        <v>42256.869999999995</v>
      </c>
      <c r="S96">
        <f>SUMIF(SmtRes!AQ128:'SmtRes'!AQ132,"=1",SmtRes!DI128:'SmtRes'!DI132)</f>
        <v>28126.48</v>
      </c>
      <c r="T96">
        <f t="shared" ref="T96:T127" si="63">ROUND(CU96*I96,2)</f>
        <v>0</v>
      </c>
      <c r="U96">
        <f>SUMIF(SmtRes!AQ128:'SmtRes'!AQ132,"=1",SmtRes!CV128:'SmtRes'!CV132)</f>
        <v>69.168000000000006</v>
      </c>
      <c r="V96">
        <f>SUMIF(SmtRes!AQ128:'SmtRes'!AQ132,"=1",SmtRes!CW128:'SmtRes'!CW132)</f>
        <v>75.456000000000003</v>
      </c>
      <c r="W96">
        <f t="shared" ref="W96:W127" si="64">ROUND(CX96*I96,2)</f>
        <v>0</v>
      </c>
      <c r="X96">
        <f t="shared" ref="X96:X127" si="65">ROUND(CY96,2)</f>
        <v>72494.850000000006</v>
      </c>
      <c r="Y96">
        <f t="shared" ref="Y96:Y127" si="66">ROUND(CZ96,2)</f>
        <v>42230.01</v>
      </c>
      <c r="AA96">
        <v>334397161</v>
      </c>
      <c r="AB96">
        <f t="shared" ref="AB96:AB127" si="67">ROUND((AC96+AD96+AF96),6)</f>
        <v>803.95680000000004</v>
      </c>
      <c r="AC96">
        <f t="shared" ref="AC96:AC102" si="68">ROUND((0),6)</f>
        <v>0</v>
      </c>
      <c r="AD96">
        <f>ROUND((((SUM(SmtRes!BR128:'SmtRes'!BR132))-(SUM(SmtRes!BS128:'SmtRes'!BS132)))+AE96),6)</f>
        <v>589.25088000000005</v>
      </c>
      <c r="AE96">
        <f>ROUND((SUM(SmtRes!BS128:'SmtRes'!BS132)),6)</f>
        <v>322.57152000000002</v>
      </c>
      <c r="AF96">
        <f>ROUND((SUM(SmtRes!BT128:'SmtRes'!BT132)),6)</f>
        <v>214.70591999999999</v>
      </c>
      <c r="AG96">
        <f t="shared" ref="AG96:AG127" si="69">ROUND((AP96),6)</f>
        <v>0</v>
      </c>
      <c r="AH96">
        <f>(SUM(SmtRes!BU128:'SmtRes'!BU132))</f>
        <v>0.52800000000000002</v>
      </c>
      <c r="AI96">
        <f>(SUM(SmtRes!BV128:'SmtRes'!BV132))</f>
        <v>0.57599999999999996</v>
      </c>
      <c r="AJ96">
        <f t="shared" ref="AJ96:AJ127" si="70">(AS96)</f>
        <v>0</v>
      </c>
      <c r="AK96">
        <v>938.77359999999999</v>
      </c>
      <c r="AL96">
        <v>0</v>
      </c>
      <c r="AM96">
        <v>491.04239999999999</v>
      </c>
      <c r="AN96">
        <v>268.80959999999999</v>
      </c>
      <c r="AO96">
        <v>178.92159999999998</v>
      </c>
      <c r="AP96">
        <v>0</v>
      </c>
      <c r="AQ96">
        <v>0.44</v>
      </c>
      <c r="AR96">
        <v>0.48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113</v>
      </c>
      <c r="BM96">
        <v>33001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858</v>
      </c>
      <c r="CO96">
        <v>0</v>
      </c>
      <c r="CP96">
        <f t="shared" ref="CP96:CP127" si="71">(P96+Q96+S96+R96)</f>
        <v>147575.21999999997</v>
      </c>
      <c r="CQ96">
        <f>SUMIF(SmtRes!AQ128:'SmtRes'!AQ132,"=1",SmtRes!AA128:'SmtRes'!AA132)</f>
        <v>0</v>
      </c>
      <c r="CR96">
        <f>SUMIF(SmtRes!AQ128:'SmtRes'!AQ132,"=1",SmtRes!AB128:'SmtRes'!AB132)</f>
        <v>2046.01</v>
      </c>
      <c r="CS96">
        <f>SUMIF(SmtRes!AQ128:'SmtRes'!AQ132,"=1",SmtRes!AC128:'SmtRes'!AC132)</f>
        <v>1120.04</v>
      </c>
      <c r="CT96">
        <f>SUMIF(SmtRes!AQ128:'SmtRes'!AQ132,"=1",SmtRes!AD128:'SmtRes'!AD132)</f>
        <v>406.64</v>
      </c>
      <c r="CU96">
        <f t="shared" ref="CU96:CU127" si="72">AG96</f>
        <v>0</v>
      </c>
      <c r="CV96">
        <f>SUMIF(SmtRes!AQ128:'SmtRes'!AQ132,"=1",SmtRes!BU128:'SmtRes'!BU132)</f>
        <v>0.52800000000000002</v>
      </c>
      <c r="CW96">
        <f>SUMIF(SmtRes!AQ128:'SmtRes'!AQ132,"=1",SmtRes!BV128:'SmtRes'!BV132)</f>
        <v>0.57599999999999996</v>
      </c>
      <c r="CX96">
        <f t="shared" ref="CX96:CX127" si="73">AJ96</f>
        <v>0</v>
      </c>
      <c r="CY96">
        <f t="shared" ref="CY96:CY104" si="74">(((S96+R96)*AT96)/100)</f>
        <v>72494.850499999986</v>
      </c>
      <c r="CZ96">
        <f t="shared" ref="CZ96:CZ104" si="75">(((S96+R96)*AU96)/100)</f>
        <v>42230.009999999987</v>
      </c>
      <c r="DC96" t="s">
        <v>3</v>
      </c>
      <c r="DD96" t="s">
        <v>3</v>
      </c>
      <c r="DE96" t="s">
        <v>22</v>
      </c>
      <c r="DF96" t="s">
        <v>22</v>
      </c>
      <c r="DG96" t="s">
        <v>22</v>
      </c>
      <c r="DH96" t="s">
        <v>3</v>
      </c>
      <c r="DI96" t="s">
        <v>22</v>
      </c>
      <c r="DJ96" t="s">
        <v>22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20</v>
      </c>
      <c r="DW96" t="s">
        <v>20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293259405</v>
      </c>
      <c r="EF96">
        <v>2</v>
      </c>
      <c r="EG96" t="s">
        <v>23</v>
      </c>
      <c r="EH96">
        <v>27</v>
      </c>
      <c r="EI96" t="s">
        <v>24</v>
      </c>
      <c r="EJ96">
        <v>1</v>
      </c>
      <c r="EK96">
        <v>33001</v>
      </c>
      <c r="EL96" t="s">
        <v>24</v>
      </c>
      <c r="EM96" t="s">
        <v>25</v>
      </c>
      <c r="EO96" t="s">
        <v>26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0.44</v>
      </c>
      <c r="EX96">
        <v>0.48</v>
      </c>
      <c r="EY96">
        <v>0</v>
      </c>
      <c r="FQ96">
        <v>0</v>
      </c>
      <c r="FR96">
        <f t="shared" si="57"/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-784811638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58"/>
        <v>0</v>
      </c>
      <c r="GM96">
        <f t="shared" ref="GM96:GM127" si="76">ROUND(O96+X96+Y96,2)+GX96</f>
        <v>262300.08</v>
      </c>
      <c r="GN96">
        <f t="shared" si="59"/>
        <v>262300.08</v>
      </c>
      <c r="GO96">
        <f t="shared" si="60"/>
        <v>0</v>
      </c>
      <c r="GP96">
        <f t="shared" si="61"/>
        <v>0</v>
      </c>
      <c r="GR96">
        <v>0</v>
      </c>
      <c r="GS96">
        <v>3</v>
      </c>
      <c r="GT96">
        <v>0</v>
      </c>
      <c r="GU96" t="s">
        <v>3</v>
      </c>
      <c r="GV96">
        <f t="shared" ref="GV96:GV127" si="77">ROUND((GT96),6)</f>
        <v>0</v>
      </c>
      <c r="GW96">
        <v>1</v>
      </c>
      <c r="GX96">
        <f t="shared" ref="GX96:GX127" si="78">ROUND(HC96*I96,2)</f>
        <v>0</v>
      </c>
      <c r="HA96">
        <v>0</v>
      </c>
      <c r="HB96">
        <v>0</v>
      </c>
      <c r="HC96">
        <f t="shared" ref="HC96:HC127" si="79">GV96*GW96</f>
        <v>0</v>
      </c>
      <c r="HE96" t="s">
        <v>3</v>
      </c>
      <c r="HF96" t="s">
        <v>3</v>
      </c>
      <c r="HM96" t="s">
        <v>3</v>
      </c>
      <c r="HN96" t="s">
        <v>27</v>
      </c>
      <c r="HO96" t="s">
        <v>28</v>
      </c>
      <c r="HP96" t="s">
        <v>24</v>
      </c>
      <c r="HQ96" t="s">
        <v>24</v>
      </c>
      <c r="IK96">
        <v>0</v>
      </c>
    </row>
    <row r="97" spans="1:245" x14ac:dyDescent="0.2">
      <c r="A97">
        <v>17</v>
      </c>
      <c r="B97">
        <v>1</v>
      </c>
      <c r="C97">
        <f>ROW(SmtRes!A137)</f>
        <v>137</v>
      </c>
      <c r="D97">
        <f>ROW(EtalonRes!A147)</f>
        <v>147</v>
      </c>
      <c r="E97" t="s">
        <v>212</v>
      </c>
      <c r="F97" t="s">
        <v>111</v>
      </c>
      <c r="G97" t="s">
        <v>211</v>
      </c>
      <c r="H97" t="s">
        <v>20</v>
      </c>
      <c r="I97">
        <v>10</v>
      </c>
      <c r="J97">
        <v>0</v>
      </c>
      <c r="K97">
        <v>10</v>
      </c>
      <c r="O97">
        <f t="shared" si="62"/>
        <v>12955.08</v>
      </c>
      <c r="P97">
        <f>SUMIF(SmtRes!AQ133:'SmtRes'!AQ137,"=1",SmtRes!DF133:'SmtRes'!DF137)</f>
        <v>0</v>
      </c>
      <c r="Q97">
        <f>SUMIF(SmtRes!AQ133:'SmtRes'!AQ137,"=1",SmtRes!DG133:'SmtRes'!DG137)</f>
        <v>6776.39</v>
      </c>
      <c r="R97">
        <f>SUMIF(SmtRes!AQ133:'SmtRes'!AQ137,"=1",SmtRes!DH133:'SmtRes'!DH137)</f>
        <v>3709.5699999999997</v>
      </c>
      <c r="S97">
        <f>SUMIF(SmtRes!AQ133:'SmtRes'!AQ137,"=1",SmtRes!DI133:'SmtRes'!DI137)</f>
        <v>2469.12</v>
      </c>
      <c r="T97">
        <f t="shared" si="63"/>
        <v>0</v>
      </c>
      <c r="U97">
        <f>SUMIF(SmtRes!AQ133:'SmtRes'!AQ137,"=1",SmtRes!CV133:'SmtRes'!CV137)</f>
        <v>4.4000000000000004</v>
      </c>
      <c r="V97">
        <f>SUMIF(SmtRes!AQ133:'SmtRes'!AQ137,"=1",SmtRes!CW133:'SmtRes'!CW137)</f>
        <v>6.6239999999999997</v>
      </c>
      <c r="W97">
        <f t="shared" si="64"/>
        <v>0</v>
      </c>
      <c r="X97">
        <f t="shared" si="65"/>
        <v>6364.05</v>
      </c>
      <c r="Y97">
        <f t="shared" si="66"/>
        <v>3707.21</v>
      </c>
      <c r="AA97">
        <v>334397161</v>
      </c>
      <c r="AB97">
        <f t="shared" si="67"/>
        <v>856.560112</v>
      </c>
      <c r="AC97">
        <f t="shared" si="68"/>
        <v>0</v>
      </c>
      <c r="AD97">
        <f>ROUND((((SUM(SmtRes!BR133:'SmtRes'!BR137))-(SUM(SmtRes!BS133:'SmtRes'!BS137)))+AE97),6)</f>
        <v>677.63851199999999</v>
      </c>
      <c r="AE97">
        <f>ROUND((SUM(SmtRes!BS133:'SmtRes'!BS137)),6)</f>
        <v>370.95724799999999</v>
      </c>
      <c r="AF97">
        <f>ROUND((SUM(SmtRes!BT133:'SmtRes'!BT137)),6)</f>
        <v>178.92160000000001</v>
      </c>
      <c r="AG97">
        <f t="shared" si="69"/>
        <v>0</v>
      </c>
      <c r="AH97">
        <f>(SUM(SmtRes!BU133:'SmtRes'!BU137))</f>
        <v>0.44</v>
      </c>
      <c r="AI97">
        <f>(SUM(SmtRes!BV133:'SmtRes'!BV137))</f>
        <v>0.66239999999999988</v>
      </c>
      <c r="AJ97">
        <f t="shared" si="70"/>
        <v>0</v>
      </c>
      <c r="AK97">
        <v>938.77359999999999</v>
      </c>
      <c r="AL97">
        <v>0</v>
      </c>
      <c r="AM97">
        <v>491.04239999999999</v>
      </c>
      <c r="AN97">
        <v>268.80959999999999</v>
      </c>
      <c r="AO97">
        <v>178.92159999999998</v>
      </c>
      <c r="AP97">
        <v>0</v>
      </c>
      <c r="AQ97">
        <v>0.44</v>
      </c>
      <c r="AR97">
        <v>0.48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113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859</v>
      </c>
      <c r="CO97">
        <v>0</v>
      </c>
      <c r="CP97">
        <f t="shared" si="71"/>
        <v>12955.08</v>
      </c>
      <c r="CQ97">
        <f>SUMIF(SmtRes!AQ133:'SmtRes'!AQ137,"=1",SmtRes!AA133:'SmtRes'!AA137)</f>
        <v>0</v>
      </c>
      <c r="CR97">
        <f>SUMIF(SmtRes!AQ133:'SmtRes'!AQ137,"=1",SmtRes!AB133:'SmtRes'!AB137)</f>
        <v>2046.01</v>
      </c>
      <c r="CS97">
        <f>SUMIF(SmtRes!AQ133:'SmtRes'!AQ137,"=1",SmtRes!AC133:'SmtRes'!AC137)</f>
        <v>1120.04</v>
      </c>
      <c r="CT97">
        <f>SUMIF(SmtRes!AQ133:'SmtRes'!AQ137,"=1",SmtRes!AD133:'SmtRes'!AD137)</f>
        <v>406.64</v>
      </c>
      <c r="CU97">
        <f t="shared" si="72"/>
        <v>0</v>
      </c>
      <c r="CV97">
        <f>SUMIF(SmtRes!AQ133:'SmtRes'!AQ137,"=1",SmtRes!BU133:'SmtRes'!BU137)</f>
        <v>0.44</v>
      </c>
      <c r="CW97">
        <f>SUMIF(SmtRes!AQ133:'SmtRes'!AQ137,"=1",SmtRes!BV133:'SmtRes'!BV137)</f>
        <v>0.66239999999999988</v>
      </c>
      <c r="CX97">
        <f t="shared" si="73"/>
        <v>0</v>
      </c>
      <c r="CY97">
        <f t="shared" si="74"/>
        <v>6364.0506999999998</v>
      </c>
      <c r="CZ97">
        <f t="shared" si="75"/>
        <v>3707.2139999999995</v>
      </c>
      <c r="DC97" t="s">
        <v>3</v>
      </c>
      <c r="DD97" t="s">
        <v>3</v>
      </c>
      <c r="DE97" t="s">
        <v>30</v>
      </c>
      <c r="DF97" t="s">
        <v>30</v>
      </c>
      <c r="DG97" t="s">
        <v>30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20</v>
      </c>
      <c r="DW97" t="s">
        <v>20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293259405</v>
      </c>
      <c r="EF97">
        <v>2</v>
      </c>
      <c r="EG97" t="s">
        <v>23</v>
      </c>
      <c r="EH97">
        <v>27</v>
      </c>
      <c r="EI97" t="s">
        <v>24</v>
      </c>
      <c r="EJ97">
        <v>1</v>
      </c>
      <c r="EK97">
        <v>33001</v>
      </c>
      <c r="EL97" t="s">
        <v>24</v>
      </c>
      <c r="EM97" t="s">
        <v>25</v>
      </c>
      <c r="EO97" t="s">
        <v>32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0.44</v>
      </c>
      <c r="EX97">
        <v>0.48</v>
      </c>
      <c r="EY97">
        <v>0</v>
      </c>
      <c r="FQ97">
        <v>0</v>
      </c>
      <c r="FR97">
        <f t="shared" si="57"/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-784811638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58"/>
        <v>0</v>
      </c>
      <c r="GM97">
        <f t="shared" si="76"/>
        <v>23026.34</v>
      </c>
      <c r="GN97">
        <f t="shared" si="59"/>
        <v>23026.34</v>
      </c>
      <c r="GO97">
        <f t="shared" si="60"/>
        <v>0</v>
      </c>
      <c r="GP97">
        <f t="shared" si="61"/>
        <v>0</v>
      </c>
      <c r="GR97">
        <v>0</v>
      </c>
      <c r="GS97">
        <v>3</v>
      </c>
      <c r="GT97">
        <v>0</v>
      </c>
      <c r="GU97" t="s">
        <v>3</v>
      </c>
      <c r="GV97">
        <f t="shared" si="77"/>
        <v>0</v>
      </c>
      <c r="GW97">
        <v>1</v>
      </c>
      <c r="GX97">
        <f t="shared" si="78"/>
        <v>0</v>
      </c>
      <c r="HA97">
        <v>0</v>
      </c>
      <c r="HB97">
        <v>0</v>
      </c>
      <c r="HC97">
        <f t="shared" si="79"/>
        <v>0</v>
      </c>
      <c r="HE97" t="s">
        <v>3</v>
      </c>
      <c r="HF97" t="s">
        <v>3</v>
      </c>
      <c r="HM97" t="s">
        <v>3</v>
      </c>
      <c r="HN97" t="s">
        <v>27</v>
      </c>
      <c r="HO97" t="s">
        <v>28</v>
      </c>
      <c r="HP97" t="s">
        <v>24</v>
      </c>
      <c r="HQ97" t="s">
        <v>24</v>
      </c>
      <c r="IK97">
        <v>0</v>
      </c>
    </row>
    <row r="98" spans="1:245" x14ac:dyDescent="0.2">
      <c r="A98">
        <v>17</v>
      </c>
      <c r="B98">
        <v>1</v>
      </c>
      <c r="C98">
        <f>ROW(SmtRes!A142)</f>
        <v>142</v>
      </c>
      <c r="D98">
        <f>ROW(EtalonRes!A152)</f>
        <v>152</v>
      </c>
      <c r="E98" t="s">
        <v>213</v>
      </c>
      <c r="F98" t="s">
        <v>106</v>
      </c>
      <c r="G98" t="s">
        <v>214</v>
      </c>
      <c r="H98" t="s">
        <v>20</v>
      </c>
      <c r="I98">
        <v>8</v>
      </c>
      <c r="J98">
        <v>0</v>
      </c>
      <c r="K98">
        <v>8</v>
      </c>
      <c r="O98">
        <f t="shared" si="62"/>
        <v>8287.23</v>
      </c>
      <c r="P98">
        <f>SUMIF(SmtRes!AQ138:'SmtRes'!AQ142,"=1",SmtRes!DF138:'SmtRes'!DF142)</f>
        <v>0</v>
      </c>
      <c r="Q98">
        <f>SUMIF(SmtRes!AQ138:'SmtRes'!AQ142,"=1",SmtRes!DG138:'SmtRes'!DG142)</f>
        <v>4321.17</v>
      </c>
      <c r="R98">
        <f>SUMIF(SmtRes!AQ138:'SmtRes'!AQ142,"=1",SmtRes!DH138:'SmtRes'!DH142)</f>
        <v>2365.52</v>
      </c>
      <c r="S98">
        <f>SUMIF(SmtRes!AQ138:'SmtRes'!AQ142,"=1",SmtRes!DI138:'SmtRes'!DI142)</f>
        <v>1600.54</v>
      </c>
      <c r="T98">
        <f t="shared" si="63"/>
        <v>0</v>
      </c>
      <c r="U98">
        <f>SUMIF(SmtRes!AQ138:'SmtRes'!AQ142,"=1",SmtRes!CV138:'SmtRes'!CV142)</f>
        <v>3.9359999999999999</v>
      </c>
      <c r="V98">
        <f>SUMIF(SmtRes!AQ138:'SmtRes'!AQ142,"=1",SmtRes!CW138:'SmtRes'!CW142)</f>
        <v>4.2240000000000002</v>
      </c>
      <c r="W98">
        <f t="shared" si="64"/>
        <v>0</v>
      </c>
      <c r="X98">
        <f t="shared" si="65"/>
        <v>4085.04</v>
      </c>
      <c r="Y98">
        <f t="shared" si="66"/>
        <v>2379.64</v>
      </c>
      <c r="AA98">
        <v>334397161</v>
      </c>
      <c r="AB98">
        <f t="shared" si="67"/>
        <v>740.21352000000002</v>
      </c>
      <c r="AC98">
        <f t="shared" si="68"/>
        <v>0</v>
      </c>
      <c r="AD98">
        <f>ROUND((((SUM(SmtRes!BR138:'SmtRes'!BR142))-(SUM(SmtRes!BS138:'SmtRes'!BS142)))+AE98),6)</f>
        <v>540.14664000000005</v>
      </c>
      <c r="AE98">
        <f>ROUND((SUM(SmtRes!BS138:'SmtRes'!BS142)),6)</f>
        <v>295.69056</v>
      </c>
      <c r="AF98">
        <f>ROUND((SUM(SmtRes!BT138:'SmtRes'!BT142)),6)</f>
        <v>200.06688</v>
      </c>
      <c r="AG98">
        <f t="shared" si="69"/>
        <v>0</v>
      </c>
      <c r="AH98">
        <f>(SUM(SmtRes!BU138:'SmtRes'!BU142))</f>
        <v>0.49199999999999994</v>
      </c>
      <c r="AI98">
        <f>(SUM(SmtRes!BV138:'SmtRes'!BV142))</f>
        <v>0.52800000000000002</v>
      </c>
      <c r="AJ98">
        <f t="shared" si="70"/>
        <v>0</v>
      </c>
      <c r="AK98">
        <v>863.25340000000006</v>
      </c>
      <c r="AL98">
        <v>0</v>
      </c>
      <c r="AM98">
        <v>450.12220000000002</v>
      </c>
      <c r="AN98">
        <v>246.40879999999999</v>
      </c>
      <c r="AO98">
        <v>166.72239999999999</v>
      </c>
      <c r="AP98">
        <v>0</v>
      </c>
      <c r="AQ98">
        <v>0.41</v>
      </c>
      <c r="AR98">
        <v>0.44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108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858</v>
      </c>
      <c r="CO98">
        <v>0</v>
      </c>
      <c r="CP98">
        <f t="shared" si="71"/>
        <v>8287.23</v>
      </c>
      <c r="CQ98">
        <f>SUMIF(SmtRes!AQ138:'SmtRes'!AQ142,"=1",SmtRes!AA138:'SmtRes'!AA142)</f>
        <v>0</v>
      </c>
      <c r="CR98">
        <f>SUMIF(SmtRes!AQ138:'SmtRes'!AQ142,"=1",SmtRes!AB138:'SmtRes'!AB142)</f>
        <v>2046.01</v>
      </c>
      <c r="CS98">
        <f>SUMIF(SmtRes!AQ138:'SmtRes'!AQ142,"=1",SmtRes!AC138:'SmtRes'!AC142)</f>
        <v>1120.04</v>
      </c>
      <c r="CT98">
        <f>SUMIF(SmtRes!AQ138:'SmtRes'!AQ142,"=1",SmtRes!AD138:'SmtRes'!AD142)</f>
        <v>406.64</v>
      </c>
      <c r="CU98">
        <f t="shared" si="72"/>
        <v>0</v>
      </c>
      <c r="CV98">
        <f>SUMIF(SmtRes!AQ138:'SmtRes'!AQ142,"=1",SmtRes!BU138:'SmtRes'!BU142)</f>
        <v>0.49199999999999994</v>
      </c>
      <c r="CW98">
        <f>SUMIF(SmtRes!AQ138:'SmtRes'!AQ142,"=1",SmtRes!BV138:'SmtRes'!BV142)</f>
        <v>0.52800000000000002</v>
      </c>
      <c r="CX98">
        <f t="shared" si="73"/>
        <v>0</v>
      </c>
      <c r="CY98">
        <f t="shared" si="74"/>
        <v>4085.0418</v>
      </c>
      <c r="CZ98">
        <f t="shared" si="75"/>
        <v>2379.636</v>
      </c>
      <c r="DC98" t="s">
        <v>3</v>
      </c>
      <c r="DD98" t="s">
        <v>46</v>
      </c>
      <c r="DE98" t="s">
        <v>22</v>
      </c>
      <c r="DF98" t="s">
        <v>22</v>
      </c>
      <c r="DG98" t="s">
        <v>22</v>
      </c>
      <c r="DH98" t="s">
        <v>3</v>
      </c>
      <c r="DI98" t="s">
        <v>22</v>
      </c>
      <c r="DJ98" t="s">
        <v>22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20</v>
      </c>
      <c r="DW98" t="s">
        <v>20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293259405</v>
      </c>
      <c r="EF98">
        <v>2</v>
      </c>
      <c r="EG98" t="s">
        <v>23</v>
      </c>
      <c r="EH98">
        <v>27</v>
      </c>
      <c r="EI98" t="s">
        <v>24</v>
      </c>
      <c r="EJ98">
        <v>1</v>
      </c>
      <c r="EK98">
        <v>33001</v>
      </c>
      <c r="EL98" t="s">
        <v>24</v>
      </c>
      <c r="EM98" t="s">
        <v>25</v>
      </c>
      <c r="EO98" t="s">
        <v>26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0.41</v>
      </c>
      <c r="EX98">
        <v>0.44</v>
      </c>
      <c r="EY98">
        <v>0</v>
      </c>
      <c r="FQ98">
        <v>0</v>
      </c>
      <c r="FR98">
        <f t="shared" si="57"/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-392013351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58"/>
        <v>0</v>
      </c>
      <c r="GM98">
        <f t="shared" si="76"/>
        <v>14751.91</v>
      </c>
      <c r="GN98">
        <f t="shared" si="59"/>
        <v>14751.91</v>
      </c>
      <c r="GO98">
        <f t="shared" si="60"/>
        <v>0</v>
      </c>
      <c r="GP98">
        <f t="shared" si="61"/>
        <v>0</v>
      </c>
      <c r="GR98">
        <v>0</v>
      </c>
      <c r="GS98">
        <v>3</v>
      </c>
      <c r="GT98">
        <v>0</v>
      </c>
      <c r="GU98" t="s">
        <v>3</v>
      </c>
      <c r="GV98">
        <f t="shared" si="77"/>
        <v>0</v>
      </c>
      <c r="GW98">
        <v>1</v>
      </c>
      <c r="GX98">
        <f t="shared" si="78"/>
        <v>0</v>
      </c>
      <c r="HA98">
        <v>0</v>
      </c>
      <c r="HB98">
        <v>0</v>
      </c>
      <c r="HC98">
        <f t="shared" si="79"/>
        <v>0</v>
      </c>
      <c r="HE98" t="s">
        <v>3</v>
      </c>
      <c r="HF98" t="s">
        <v>3</v>
      </c>
      <c r="HM98" t="s">
        <v>3</v>
      </c>
      <c r="HN98" t="s">
        <v>27</v>
      </c>
      <c r="HO98" t="s">
        <v>28</v>
      </c>
      <c r="HP98" t="s">
        <v>24</v>
      </c>
      <c r="HQ98" t="s">
        <v>24</v>
      </c>
      <c r="IK98">
        <v>0</v>
      </c>
    </row>
    <row r="99" spans="1:245" x14ac:dyDescent="0.2">
      <c r="A99">
        <v>17</v>
      </c>
      <c r="B99">
        <v>1</v>
      </c>
      <c r="C99">
        <f>ROW(SmtRes!A146)</f>
        <v>146</v>
      </c>
      <c r="D99">
        <f>ROW(EtalonRes!A156)</f>
        <v>156</v>
      </c>
      <c r="E99" t="s">
        <v>215</v>
      </c>
      <c r="F99" t="s">
        <v>61</v>
      </c>
      <c r="G99" t="s">
        <v>62</v>
      </c>
      <c r="H99" t="s">
        <v>20</v>
      </c>
      <c r="I99">
        <v>81</v>
      </c>
      <c r="J99">
        <v>0</v>
      </c>
      <c r="K99">
        <v>81</v>
      </c>
      <c r="O99">
        <f t="shared" si="62"/>
        <v>24192.33</v>
      </c>
      <c r="P99">
        <f>SUMIF(SmtRes!AQ143:'SmtRes'!AQ146,"=1",SmtRes!DF143:'SmtRes'!DF146)</f>
        <v>0</v>
      </c>
      <c r="Q99">
        <f>SUMIF(SmtRes!AQ143:'SmtRes'!AQ146,"=1",SmtRes!DG143:'SmtRes'!DG146)</f>
        <v>7806.63</v>
      </c>
      <c r="R99">
        <f>SUMIF(SmtRes!AQ143:'SmtRes'!AQ146,"=1",SmtRes!DH143:'SmtRes'!DH146)</f>
        <v>6504.35</v>
      </c>
      <c r="S99">
        <f>SUMIF(SmtRes!AQ143:'SmtRes'!AQ146,"=1",SmtRes!DI143:'SmtRes'!DI146)</f>
        <v>9881.35</v>
      </c>
      <c r="T99">
        <f t="shared" si="63"/>
        <v>0</v>
      </c>
      <c r="U99">
        <f>SUMIF(SmtRes!AQ143:'SmtRes'!AQ146,"=1",SmtRes!CV143:'SmtRes'!CV146)</f>
        <v>24.3</v>
      </c>
      <c r="V99">
        <f>SUMIF(SmtRes!AQ143:'SmtRes'!AQ146,"=1",SmtRes!CW143:'SmtRes'!CW146)</f>
        <v>13.608000000000001</v>
      </c>
      <c r="W99">
        <f t="shared" si="64"/>
        <v>0</v>
      </c>
      <c r="X99">
        <f t="shared" si="65"/>
        <v>16877.27</v>
      </c>
      <c r="Y99">
        <f t="shared" si="66"/>
        <v>9831.42</v>
      </c>
      <c r="AA99">
        <v>334397161</v>
      </c>
      <c r="AB99">
        <f t="shared" si="67"/>
        <v>218.37024</v>
      </c>
      <c r="AC99">
        <f t="shared" si="68"/>
        <v>0</v>
      </c>
      <c r="AD99">
        <f>ROUND((((SUM(SmtRes!BR143:'SmtRes'!BR146))-(SUM(SmtRes!BS143:'SmtRes'!BS146)))+AE99),6)</f>
        <v>96.378240000000005</v>
      </c>
      <c r="AE99">
        <f>ROUND((SUM(SmtRes!BS143:'SmtRes'!BS146)),6)</f>
        <v>80.300640000000001</v>
      </c>
      <c r="AF99">
        <f>ROUND((SUM(SmtRes!BT143:'SmtRes'!BT146)),6)</f>
        <v>121.992</v>
      </c>
      <c r="AG99">
        <f t="shared" si="69"/>
        <v>0</v>
      </c>
      <c r="AH99">
        <f>(SUM(SmtRes!BU143:'SmtRes'!BU146))</f>
        <v>0.3</v>
      </c>
      <c r="AI99">
        <f>(SUM(SmtRes!BV143:'SmtRes'!BV146))</f>
        <v>0.16800000000000001</v>
      </c>
      <c r="AJ99">
        <f t="shared" si="70"/>
        <v>0</v>
      </c>
      <c r="AK99">
        <v>248.89240000000004</v>
      </c>
      <c r="AL99">
        <v>0</v>
      </c>
      <c r="AM99">
        <v>80.315200000000019</v>
      </c>
      <c r="AN99">
        <v>66.917200000000008</v>
      </c>
      <c r="AO99">
        <v>101.66</v>
      </c>
      <c r="AP99">
        <v>0</v>
      </c>
      <c r="AQ99">
        <v>0.25</v>
      </c>
      <c r="AR99">
        <v>0.14000000000000001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63</v>
      </c>
      <c r="BM99">
        <v>33001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858</v>
      </c>
      <c r="CO99">
        <v>0</v>
      </c>
      <c r="CP99">
        <f t="shared" si="71"/>
        <v>24192.33</v>
      </c>
      <c r="CQ99">
        <f>SUMIF(SmtRes!AQ143:'SmtRes'!AQ146,"=1",SmtRes!AA143:'SmtRes'!AA146)</f>
        <v>0</v>
      </c>
      <c r="CR99">
        <f>SUMIF(SmtRes!AQ143:'SmtRes'!AQ146,"=1",SmtRes!AB143:'SmtRes'!AB146)</f>
        <v>573.68000000000006</v>
      </c>
      <c r="CS99">
        <f>SUMIF(SmtRes!AQ143:'SmtRes'!AQ146,"=1",SmtRes!AC143:'SmtRes'!AC146)</f>
        <v>477.98</v>
      </c>
      <c r="CT99">
        <f>SUMIF(SmtRes!AQ143:'SmtRes'!AQ146,"=1",SmtRes!AD143:'SmtRes'!AD146)</f>
        <v>406.64</v>
      </c>
      <c r="CU99">
        <f t="shared" si="72"/>
        <v>0</v>
      </c>
      <c r="CV99">
        <f>SUMIF(SmtRes!AQ143:'SmtRes'!AQ146,"=1",SmtRes!BU143:'SmtRes'!BU146)</f>
        <v>0.3</v>
      </c>
      <c r="CW99">
        <f>SUMIF(SmtRes!AQ143:'SmtRes'!AQ146,"=1",SmtRes!BV143:'SmtRes'!BV146)</f>
        <v>0.16800000000000001</v>
      </c>
      <c r="CX99">
        <f t="shared" si="73"/>
        <v>0</v>
      </c>
      <c r="CY99">
        <f t="shared" si="74"/>
        <v>16877.271000000001</v>
      </c>
      <c r="CZ99">
        <f t="shared" si="75"/>
        <v>9831.42</v>
      </c>
      <c r="DC99" t="s">
        <v>3</v>
      </c>
      <c r="DD99" t="s">
        <v>3</v>
      </c>
      <c r="DE99" t="s">
        <v>22</v>
      </c>
      <c r="DF99" t="s">
        <v>22</v>
      </c>
      <c r="DG99" t="s">
        <v>22</v>
      </c>
      <c r="DH99" t="s">
        <v>3</v>
      </c>
      <c r="DI99" t="s">
        <v>22</v>
      </c>
      <c r="DJ99" t="s">
        <v>22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20</v>
      </c>
      <c r="DW99" t="s">
        <v>20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293259405</v>
      </c>
      <c r="EF99">
        <v>2</v>
      </c>
      <c r="EG99" t="s">
        <v>23</v>
      </c>
      <c r="EH99">
        <v>27</v>
      </c>
      <c r="EI99" t="s">
        <v>24</v>
      </c>
      <c r="EJ99">
        <v>1</v>
      </c>
      <c r="EK99">
        <v>33001</v>
      </c>
      <c r="EL99" t="s">
        <v>24</v>
      </c>
      <c r="EM99" t="s">
        <v>25</v>
      </c>
      <c r="EO99" t="s">
        <v>26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0.25</v>
      </c>
      <c r="EX99">
        <v>0.14000000000000001</v>
      </c>
      <c r="EY99">
        <v>0</v>
      </c>
      <c r="FQ99">
        <v>0</v>
      </c>
      <c r="FR99">
        <f t="shared" si="57"/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37464510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58"/>
        <v>0</v>
      </c>
      <c r="GM99">
        <f t="shared" si="76"/>
        <v>50901.02</v>
      </c>
      <c r="GN99">
        <f t="shared" si="59"/>
        <v>50901.02</v>
      </c>
      <c r="GO99">
        <f t="shared" si="60"/>
        <v>0</v>
      </c>
      <c r="GP99">
        <f t="shared" si="61"/>
        <v>0</v>
      </c>
      <c r="GR99">
        <v>0</v>
      </c>
      <c r="GS99">
        <v>3</v>
      </c>
      <c r="GT99">
        <v>0</v>
      </c>
      <c r="GU99" t="s">
        <v>3</v>
      </c>
      <c r="GV99">
        <f t="shared" si="77"/>
        <v>0</v>
      </c>
      <c r="GW99">
        <v>1</v>
      </c>
      <c r="GX99">
        <f t="shared" si="78"/>
        <v>0</v>
      </c>
      <c r="HA99">
        <v>0</v>
      </c>
      <c r="HB99">
        <v>0</v>
      </c>
      <c r="HC99">
        <f t="shared" si="79"/>
        <v>0</v>
      </c>
      <c r="HE99" t="s">
        <v>3</v>
      </c>
      <c r="HF99" t="s">
        <v>3</v>
      </c>
      <c r="HM99" t="s">
        <v>3</v>
      </c>
      <c r="HN99" t="s">
        <v>27</v>
      </c>
      <c r="HO99" t="s">
        <v>28</v>
      </c>
      <c r="HP99" t="s">
        <v>24</v>
      </c>
      <c r="HQ99" t="s">
        <v>24</v>
      </c>
      <c r="IK99">
        <v>0</v>
      </c>
    </row>
    <row r="100" spans="1:245" x14ac:dyDescent="0.2">
      <c r="A100">
        <v>17</v>
      </c>
      <c r="B100">
        <v>1</v>
      </c>
      <c r="C100">
        <f>ROW(SmtRes!A150)</f>
        <v>150</v>
      </c>
      <c r="D100">
        <f>ROW(EtalonRes!A160)</f>
        <v>160</v>
      </c>
      <c r="E100" t="s">
        <v>216</v>
      </c>
      <c r="F100" t="s">
        <v>61</v>
      </c>
      <c r="G100" t="s">
        <v>62</v>
      </c>
      <c r="H100" t="s">
        <v>20</v>
      </c>
      <c r="I100">
        <v>5</v>
      </c>
      <c r="J100">
        <v>0</v>
      </c>
      <c r="K100">
        <v>5</v>
      </c>
      <c r="O100">
        <f t="shared" si="62"/>
        <v>1717.36</v>
      </c>
      <c r="P100">
        <f>SUMIF(SmtRes!AQ147:'SmtRes'!AQ150,"=1",SmtRes!DF147:'SmtRes'!DF150)</f>
        <v>0</v>
      </c>
      <c r="Q100">
        <f>SUMIF(SmtRes!AQ147:'SmtRes'!AQ150,"=1",SmtRes!DG147:'SmtRes'!DG150)</f>
        <v>554.17999999999995</v>
      </c>
      <c r="R100">
        <f>SUMIF(SmtRes!AQ147:'SmtRes'!AQ150,"=1",SmtRes!DH147:'SmtRes'!DH150)</f>
        <v>461.73</v>
      </c>
      <c r="S100">
        <f>SUMIF(SmtRes!AQ147:'SmtRes'!AQ150,"=1",SmtRes!DI147:'SmtRes'!DI150)</f>
        <v>701.45</v>
      </c>
      <c r="T100">
        <f t="shared" si="63"/>
        <v>0</v>
      </c>
      <c r="U100">
        <f>SUMIF(SmtRes!AQ147:'SmtRes'!AQ150,"=1",SmtRes!CV147:'SmtRes'!CV150)</f>
        <v>1.25</v>
      </c>
      <c r="V100">
        <f>SUMIF(SmtRes!AQ147:'SmtRes'!AQ150,"=1",SmtRes!CW147:'SmtRes'!CW150)</f>
        <v>0.96599999999999997</v>
      </c>
      <c r="W100">
        <f t="shared" si="64"/>
        <v>0</v>
      </c>
      <c r="X100">
        <f t="shared" si="65"/>
        <v>1198.08</v>
      </c>
      <c r="Y100">
        <f t="shared" si="66"/>
        <v>697.91</v>
      </c>
      <c r="AA100">
        <v>334397161</v>
      </c>
      <c r="AB100">
        <f t="shared" si="67"/>
        <v>212.49497600000001</v>
      </c>
      <c r="AC100">
        <f t="shared" si="68"/>
        <v>0</v>
      </c>
      <c r="AD100">
        <f>ROUND((((SUM(SmtRes!BR147:'SmtRes'!BR150))-(SUM(SmtRes!BS147:'SmtRes'!BS150)))+AE100),6)</f>
        <v>110.834976</v>
      </c>
      <c r="AE100">
        <f>ROUND((SUM(SmtRes!BS147:'SmtRes'!BS150)),6)</f>
        <v>92.345736000000002</v>
      </c>
      <c r="AF100">
        <f>ROUND((SUM(SmtRes!BT147:'SmtRes'!BT150)),6)</f>
        <v>101.66</v>
      </c>
      <c r="AG100">
        <f t="shared" si="69"/>
        <v>0</v>
      </c>
      <c r="AH100">
        <f>(SUM(SmtRes!BU147:'SmtRes'!BU150))</f>
        <v>0.25</v>
      </c>
      <c r="AI100">
        <f>(SUM(SmtRes!BV147:'SmtRes'!BV150))</f>
        <v>0.19320000000000001</v>
      </c>
      <c r="AJ100">
        <f t="shared" si="70"/>
        <v>0</v>
      </c>
      <c r="AK100">
        <v>248.89240000000004</v>
      </c>
      <c r="AL100">
        <v>0</v>
      </c>
      <c r="AM100">
        <v>80.315200000000019</v>
      </c>
      <c r="AN100">
        <v>66.917200000000008</v>
      </c>
      <c r="AO100">
        <v>101.66</v>
      </c>
      <c r="AP100">
        <v>0</v>
      </c>
      <c r="AQ100">
        <v>0.25</v>
      </c>
      <c r="AR100">
        <v>0.14000000000000001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63</v>
      </c>
      <c r="BM100">
        <v>33001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859</v>
      </c>
      <c r="CO100">
        <v>0</v>
      </c>
      <c r="CP100">
        <f t="shared" si="71"/>
        <v>1717.3600000000001</v>
      </c>
      <c r="CQ100">
        <f>SUMIF(SmtRes!AQ147:'SmtRes'!AQ150,"=1",SmtRes!AA147:'SmtRes'!AA150)</f>
        <v>0</v>
      </c>
      <c r="CR100">
        <f>SUMIF(SmtRes!AQ147:'SmtRes'!AQ150,"=1",SmtRes!AB147:'SmtRes'!AB150)</f>
        <v>573.68000000000006</v>
      </c>
      <c r="CS100">
        <f>SUMIF(SmtRes!AQ147:'SmtRes'!AQ150,"=1",SmtRes!AC147:'SmtRes'!AC150)</f>
        <v>477.98</v>
      </c>
      <c r="CT100">
        <f>SUMIF(SmtRes!AQ147:'SmtRes'!AQ150,"=1",SmtRes!AD147:'SmtRes'!AD150)</f>
        <v>406.64</v>
      </c>
      <c r="CU100">
        <f t="shared" si="72"/>
        <v>0</v>
      </c>
      <c r="CV100">
        <f>SUMIF(SmtRes!AQ147:'SmtRes'!AQ150,"=1",SmtRes!BU147:'SmtRes'!BU150)</f>
        <v>0.25</v>
      </c>
      <c r="CW100">
        <f>SUMIF(SmtRes!AQ147:'SmtRes'!AQ150,"=1",SmtRes!BV147:'SmtRes'!BV150)</f>
        <v>0.19320000000000001</v>
      </c>
      <c r="CX100">
        <f t="shared" si="73"/>
        <v>0</v>
      </c>
      <c r="CY100">
        <f t="shared" si="74"/>
        <v>1198.0754000000002</v>
      </c>
      <c r="CZ100">
        <f t="shared" si="75"/>
        <v>697.90800000000002</v>
      </c>
      <c r="DC100" t="s">
        <v>3</v>
      </c>
      <c r="DD100" t="s">
        <v>3</v>
      </c>
      <c r="DE100" t="s">
        <v>30</v>
      </c>
      <c r="DF100" t="s">
        <v>30</v>
      </c>
      <c r="DG100" t="s">
        <v>30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20</v>
      </c>
      <c r="DW100" t="s">
        <v>20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293259405</v>
      </c>
      <c r="EF100">
        <v>2</v>
      </c>
      <c r="EG100" t="s">
        <v>23</v>
      </c>
      <c r="EH100">
        <v>27</v>
      </c>
      <c r="EI100" t="s">
        <v>24</v>
      </c>
      <c r="EJ100">
        <v>1</v>
      </c>
      <c r="EK100">
        <v>33001</v>
      </c>
      <c r="EL100" t="s">
        <v>24</v>
      </c>
      <c r="EM100" t="s">
        <v>25</v>
      </c>
      <c r="EO100" t="s">
        <v>32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0.25</v>
      </c>
      <c r="EX100">
        <v>0.14000000000000001</v>
      </c>
      <c r="EY100">
        <v>0</v>
      </c>
      <c r="FQ100">
        <v>0</v>
      </c>
      <c r="FR100">
        <f t="shared" si="57"/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37464510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58"/>
        <v>0</v>
      </c>
      <c r="GM100">
        <f t="shared" si="76"/>
        <v>3613.35</v>
      </c>
      <c r="GN100">
        <f t="shared" si="59"/>
        <v>3613.35</v>
      </c>
      <c r="GO100">
        <f t="shared" si="60"/>
        <v>0</v>
      </c>
      <c r="GP100">
        <f t="shared" si="61"/>
        <v>0</v>
      </c>
      <c r="GR100">
        <v>0</v>
      </c>
      <c r="GS100">
        <v>3</v>
      </c>
      <c r="GT100">
        <v>0</v>
      </c>
      <c r="GU100" t="s">
        <v>3</v>
      </c>
      <c r="GV100">
        <f t="shared" si="77"/>
        <v>0</v>
      </c>
      <c r="GW100">
        <v>1</v>
      </c>
      <c r="GX100">
        <f t="shared" si="78"/>
        <v>0</v>
      </c>
      <c r="HA100">
        <v>0</v>
      </c>
      <c r="HB100">
        <v>0</v>
      </c>
      <c r="HC100">
        <f t="shared" si="79"/>
        <v>0</v>
      </c>
      <c r="HE100" t="s">
        <v>3</v>
      </c>
      <c r="HF100" t="s">
        <v>3</v>
      </c>
      <c r="HM100" t="s">
        <v>3</v>
      </c>
      <c r="HN100" t="s">
        <v>27</v>
      </c>
      <c r="HO100" t="s">
        <v>28</v>
      </c>
      <c r="HP100" t="s">
        <v>24</v>
      </c>
      <c r="HQ100" t="s">
        <v>24</v>
      </c>
      <c r="IK100">
        <v>0</v>
      </c>
    </row>
    <row r="101" spans="1:245" x14ac:dyDescent="0.2">
      <c r="A101">
        <v>17</v>
      </c>
      <c r="B101">
        <v>1</v>
      </c>
      <c r="C101">
        <f>ROW(SmtRes!A154)</f>
        <v>154</v>
      </c>
      <c r="D101">
        <f>ROW(EtalonRes!A164)</f>
        <v>164</v>
      </c>
      <c r="E101" t="s">
        <v>217</v>
      </c>
      <c r="F101" t="s">
        <v>66</v>
      </c>
      <c r="G101" t="s">
        <v>218</v>
      </c>
      <c r="H101" t="s">
        <v>20</v>
      </c>
      <c r="I101">
        <v>24</v>
      </c>
      <c r="J101">
        <v>0</v>
      </c>
      <c r="K101">
        <v>24</v>
      </c>
      <c r="O101">
        <f t="shared" si="62"/>
        <v>8359.41</v>
      </c>
      <c r="P101">
        <f>SUMIF(SmtRes!AQ151:'SmtRes'!AQ154,"=1",SmtRes!DF151:'SmtRes'!DF154)</f>
        <v>0</v>
      </c>
      <c r="Q101">
        <f>SUMIF(SmtRes!AQ151:'SmtRes'!AQ154,"=1",SmtRes!DG151:'SmtRes'!DG154)</f>
        <v>2643.51</v>
      </c>
      <c r="R101">
        <f>SUMIF(SmtRes!AQ151:'SmtRes'!AQ154,"=1",SmtRes!DH151:'SmtRes'!DH154)</f>
        <v>2202.5300000000002</v>
      </c>
      <c r="S101">
        <f>SUMIF(SmtRes!AQ151:'SmtRes'!AQ154,"=1",SmtRes!DI151:'SmtRes'!DI154)</f>
        <v>3513.37</v>
      </c>
      <c r="T101">
        <f t="shared" si="63"/>
        <v>0</v>
      </c>
      <c r="U101">
        <f>SUMIF(SmtRes!AQ151:'SmtRes'!AQ154,"=1",SmtRes!CV151:'SmtRes'!CV154)</f>
        <v>8.64</v>
      </c>
      <c r="V101">
        <f>SUMIF(SmtRes!AQ151:'SmtRes'!AQ154,"=1",SmtRes!CW151:'SmtRes'!CW154)</f>
        <v>4.6079999999999997</v>
      </c>
      <c r="W101">
        <f t="shared" si="64"/>
        <v>0</v>
      </c>
      <c r="X101">
        <f t="shared" si="65"/>
        <v>5887.38</v>
      </c>
      <c r="Y101">
        <f t="shared" si="66"/>
        <v>3429.54</v>
      </c>
      <c r="AA101">
        <v>334397161</v>
      </c>
      <c r="AB101">
        <f t="shared" si="67"/>
        <v>256.53696000000002</v>
      </c>
      <c r="AC101">
        <f t="shared" si="68"/>
        <v>0</v>
      </c>
      <c r="AD101">
        <f>ROUND((((SUM(SmtRes!BR151:'SmtRes'!BR154))-(SUM(SmtRes!BS151:'SmtRes'!BS154)))+AE101),6)</f>
        <v>110.14655999999999</v>
      </c>
      <c r="AE101">
        <f>ROUND((SUM(SmtRes!BS151:'SmtRes'!BS154)),6)</f>
        <v>91.77216</v>
      </c>
      <c r="AF101">
        <f>ROUND((SUM(SmtRes!BT151:'SmtRes'!BT154)),6)</f>
        <v>146.3904</v>
      </c>
      <c r="AG101">
        <f t="shared" si="69"/>
        <v>0</v>
      </c>
      <c r="AH101">
        <f>(SUM(SmtRes!BU151:'SmtRes'!BU154))</f>
        <v>0.36</v>
      </c>
      <c r="AI101">
        <f>(SUM(SmtRes!BV151:'SmtRes'!BV154))</f>
        <v>0.192</v>
      </c>
      <c r="AJ101">
        <f t="shared" si="70"/>
        <v>0</v>
      </c>
      <c r="AK101">
        <v>290.25760000000002</v>
      </c>
      <c r="AL101">
        <v>0</v>
      </c>
      <c r="AM101">
        <v>91.788800000000009</v>
      </c>
      <c r="AN101">
        <v>76.476800000000011</v>
      </c>
      <c r="AO101">
        <v>121.99199999999999</v>
      </c>
      <c r="AP101">
        <v>0</v>
      </c>
      <c r="AQ101">
        <v>0.3</v>
      </c>
      <c r="AR101">
        <v>0.16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68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858</v>
      </c>
      <c r="CO101">
        <v>0</v>
      </c>
      <c r="CP101">
        <f t="shared" si="71"/>
        <v>8359.41</v>
      </c>
      <c r="CQ101">
        <f>SUMIF(SmtRes!AQ151:'SmtRes'!AQ154,"=1",SmtRes!AA151:'SmtRes'!AA154)</f>
        <v>0</v>
      </c>
      <c r="CR101">
        <f>SUMIF(SmtRes!AQ151:'SmtRes'!AQ154,"=1",SmtRes!AB151:'SmtRes'!AB154)</f>
        <v>573.68000000000006</v>
      </c>
      <c r="CS101">
        <f>SUMIF(SmtRes!AQ151:'SmtRes'!AQ154,"=1",SmtRes!AC151:'SmtRes'!AC154)</f>
        <v>477.98</v>
      </c>
      <c r="CT101">
        <f>SUMIF(SmtRes!AQ151:'SmtRes'!AQ154,"=1",SmtRes!AD151:'SmtRes'!AD154)</f>
        <v>406.64</v>
      </c>
      <c r="CU101">
        <f t="shared" si="72"/>
        <v>0</v>
      </c>
      <c r="CV101">
        <f>SUMIF(SmtRes!AQ151:'SmtRes'!AQ154,"=1",SmtRes!BU151:'SmtRes'!BU154)</f>
        <v>0.36</v>
      </c>
      <c r="CW101">
        <f>SUMIF(SmtRes!AQ151:'SmtRes'!AQ154,"=1",SmtRes!BV151:'SmtRes'!BV154)</f>
        <v>0.192</v>
      </c>
      <c r="CX101">
        <f t="shared" si="73"/>
        <v>0</v>
      </c>
      <c r="CY101">
        <f t="shared" si="74"/>
        <v>5887.3769999999995</v>
      </c>
      <c r="CZ101">
        <f t="shared" si="75"/>
        <v>3429.54</v>
      </c>
      <c r="DC101" t="s">
        <v>3</v>
      </c>
      <c r="DD101" t="s">
        <v>3</v>
      </c>
      <c r="DE101" t="s">
        <v>22</v>
      </c>
      <c r="DF101" t="s">
        <v>22</v>
      </c>
      <c r="DG101" t="s">
        <v>22</v>
      </c>
      <c r="DH101" t="s">
        <v>3</v>
      </c>
      <c r="DI101" t="s">
        <v>22</v>
      </c>
      <c r="DJ101" t="s">
        <v>22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20</v>
      </c>
      <c r="DW101" t="s">
        <v>20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293259405</v>
      </c>
      <c r="EF101">
        <v>2</v>
      </c>
      <c r="EG101" t="s">
        <v>23</v>
      </c>
      <c r="EH101">
        <v>27</v>
      </c>
      <c r="EI101" t="s">
        <v>24</v>
      </c>
      <c r="EJ101">
        <v>1</v>
      </c>
      <c r="EK101">
        <v>33001</v>
      </c>
      <c r="EL101" t="s">
        <v>24</v>
      </c>
      <c r="EM101" t="s">
        <v>25</v>
      </c>
      <c r="EO101" t="s">
        <v>26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0.3</v>
      </c>
      <c r="EX101">
        <v>0.16</v>
      </c>
      <c r="EY101">
        <v>0</v>
      </c>
      <c r="FQ101">
        <v>0</v>
      </c>
      <c r="FR101">
        <f t="shared" si="57"/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-1852499604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58"/>
        <v>0</v>
      </c>
      <c r="GM101">
        <f t="shared" si="76"/>
        <v>17676.330000000002</v>
      </c>
      <c r="GN101">
        <f t="shared" si="59"/>
        <v>17676.330000000002</v>
      </c>
      <c r="GO101">
        <f t="shared" si="60"/>
        <v>0</v>
      </c>
      <c r="GP101">
        <f t="shared" si="61"/>
        <v>0</v>
      </c>
      <c r="GR101">
        <v>0</v>
      </c>
      <c r="GS101">
        <v>3</v>
      </c>
      <c r="GT101">
        <v>0</v>
      </c>
      <c r="GU101" t="s">
        <v>3</v>
      </c>
      <c r="GV101">
        <f t="shared" si="77"/>
        <v>0</v>
      </c>
      <c r="GW101">
        <v>1</v>
      </c>
      <c r="GX101">
        <f t="shared" si="78"/>
        <v>0</v>
      </c>
      <c r="HA101">
        <v>0</v>
      </c>
      <c r="HB101">
        <v>0</v>
      </c>
      <c r="HC101">
        <f t="shared" si="79"/>
        <v>0</v>
      </c>
      <c r="HE101" t="s">
        <v>3</v>
      </c>
      <c r="HF101" t="s">
        <v>3</v>
      </c>
      <c r="HM101" t="s">
        <v>3</v>
      </c>
      <c r="HN101" t="s">
        <v>27</v>
      </c>
      <c r="HO101" t="s">
        <v>28</v>
      </c>
      <c r="HP101" t="s">
        <v>24</v>
      </c>
      <c r="HQ101" t="s">
        <v>24</v>
      </c>
      <c r="IK101">
        <v>0</v>
      </c>
    </row>
    <row r="102" spans="1:245" x14ac:dyDescent="0.2">
      <c r="A102">
        <v>17</v>
      </c>
      <c r="B102">
        <v>1</v>
      </c>
      <c r="C102">
        <f>ROW(SmtRes!A158)</f>
        <v>158</v>
      </c>
      <c r="D102">
        <f>ROW(EtalonRes!A168)</f>
        <v>168</v>
      </c>
      <c r="E102" t="s">
        <v>219</v>
      </c>
      <c r="F102" t="s">
        <v>66</v>
      </c>
      <c r="G102" t="s">
        <v>218</v>
      </c>
      <c r="H102" t="s">
        <v>20</v>
      </c>
      <c r="I102">
        <v>2</v>
      </c>
      <c r="J102">
        <v>0</v>
      </c>
      <c r="K102">
        <v>2</v>
      </c>
      <c r="O102">
        <f t="shared" si="62"/>
        <v>801.12</v>
      </c>
      <c r="P102">
        <f>SUMIF(SmtRes!AQ155:'SmtRes'!AQ158,"=1",SmtRes!DF155:'SmtRes'!DF158)</f>
        <v>0</v>
      </c>
      <c r="Q102">
        <f>SUMIF(SmtRes!AQ155:'SmtRes'!AQ158,"=1",SmtRes!DG155:'SmtRes'!DG158)</f>
        <v>253.34</v>
      </c>
      <c r="R102">
        <f>SUMIF(SmtRes!AQ155:'SmtRes'!AQ158,"=1",SmtRes!DH155:'SmtRes'!DH158)</f>
        <v>211.08</v>
      </c>
      <c r="S102">
        <f>SUMIF(SmtRes!AQ155:'SmtRes'!AQ158,"=1",SmtRes!DI155:'SmtRes'!DI158)</f>
        <v>336.7</v>
      </c>
      <c r="T102">
        <f t="shared" si="63"/>
        <v>0</v>
      </c>
      <c r="U102">
        <f>SUMIF(SmtRes!AQ155:'SmtRes'!AQ158,"=1",SmtRes!CV155:'SmtRes'!CV158)</f>
        <v>0.6</v>
      </c>
      <c r="V102">
        <f>SUMIF(SmtRes!AQ155:'SmtRes'!AQ158,"=1",SmtRes!CW155:'SmtRes'!CW158)</f>
        <v>0.44159999999999999</v>
      </c>
      <c r="W102">
        <f t="shared" si="64"/>
        <v>0</v>
      </c>
      <c r="X102">
        <f t="shared" si="65"/>
        <v>564.21</v>
      </c>
      <c r="Y102">
        <f t="shared" si="66"/>
        <v>328.67</v>
      </c>
      <c r="AA102">
        <v>334397161</v>
      </c>
      <c r="AB102">
        <f t="shared" si="67"/>
        <v>248.66054399999999</v>
      </c>
      <c r="AC102">
        <f t="shared" si="68"/>
        <v>0</v>
      </c>
      <c r="AD102">
        <f>ROUND((((SUM(SmtRes!BR155:'SmtRes'!BR158))-(SUM(SmtRes!BS155:'SmtRes'!BS158)))+AE102),6)</f>
        <v>126.668544</v>
      </c>
      <c r="AE102">
        <f>ROUND((SUM(SmtRes!BS155:'SmtRes'!BS158)),6)</f>
        <v>105.53798399999999</v>
      </c>
      <c r="AF102">
        <f>ROUND((SUM(SmtRes!BT155:'SmtRes'!BT158)),6)</f>
        <v>121.992</v>
      </c>
      <c r="AG102">
        <f t="shared" si="69"/>
        <v>0</v>
      </c>
      <c r="AH102">
        <f>(SUM(SmtRes!BU155:'SmtRes'!BU158))</f>
        <v>0.3</v>
      </c>
      <c r="AI102">
        <f>(SUM(SmtRes!BV155:'SmtRes'!BV158))</f>
        <v>0.2208</v>
      </c>
      <c r="AJ102">
        <f t="shared" si="70"/>
        <v>0</v>
      </c>
      <c r="AK102">
        <v>290.25760000000002</v>
      </c>
      <c r="AL102">
        <v>0</v>
      </c>
      <c r="AM102">
        <v>91.788800000000009</v>
      </c>
      <c r="AN102">
        <v>76.476800000000011</v>
      </c>
      <c r="AO102">
        <v>121.99199999999999</v>
      </c>
      <c r="AP102">
        <v>0</v>
      </c>
      <c r="AQ102">
        <v>0.3</v>
      </c>
      <c r="AR102">
        <v>0.16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68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859</v>
      </c>
      <c r="CO102">
        <v>0</v>
      </c>
      <c r="CP102">
        <f t="shared" si="71"/>
        <v>801.12</v>
      </c>
      <c r="CQ102">
        <f>SUMIF(SmtRes!AQ155:'SmtRes'!AQ158,"=1",SmtRes!AA155:'SmtRes'!AA158)</f>
        <v>0</v>
      </c>
      <c r="CR102">
        <f>SUMIF(SmtRes!AQ155:'SmtRes'!AQ158,"=1",SmtRes!AB155:'SmtRes'!AB158)</f>
        <v>573.68000000000006</v>
      </c>
      <c r="CS102">
        <f>SUMIF(SmtRes!AQ155:'SmtRes'!AQ158,"=1",SmtRes!AC155:'SmtRes'!AC158)</f>
        <v>477.98</v>
      </c>
      <c r="CT102">
        <f>SUMIF(SmtRes!AQ155:'SmtRes'!AQ158,"=1",SmtRes!AD155:'SmtRes'!AD158)</f>
        <v>406.64</v>
      </c>
      <c r="CU102">
        <f t="shared" si="72"/>
        <v>0</v>
      </c>
      <c r="CV102">
        <f>SUMIF(SmtRes!AQ155:'SmtRes'!AQ158,"=1",SmtRes!BU155:'SmtRes'!BU158)</f>
        <v>0.3</v>
      </c>
      <c r="CW102">
        <f>SUMIF(SmtRes!AQ155:'SmtRes'!AQ158,"=1",SmtRes!BV155:'SmtRes'!BV158)</f>
        <v>0.2208</v>
      </c>
      <c r="CX102">
        <f t="shared" si="73"/>
        <v>0</v>
      </c>
      <c r="CY102">
        <f t="shared" si="74"/>
        <v>564.21339999999998</v>
      </c>
      <c r="CZ102">
        <f t="shared" si="75"/>
        <v>328.66799999999995</v>
      </c>
      <c r="DC102" t="s">
        <v>3</v>
      </c>
      <c r="DD102" t="s">
        <v>3</v>
      </c>
      <c r="DE102" t="s">
        <v>30</v>
      </c>
      <c r="DF102" t="s">
        <v>30</v>
      </c>
      <c r="DG102" t="s">
        <v>30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20</v>
      </c>
      <c r="DW102" t="s">
        <v>20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293259405</v>
      </c>
      <c r="EF102">
        <v>2</v>
      </c>
      <c r="EG102" t="s">
        <v>23</v>
      </c>
      <c r="EH102">
        <v>27</v>
      </c>
      <c r="EI102" t="s">
        <v>24</v>
      </c>
      <c r="EJ102">
        <v>1</v>
      </c>
      <c r="EK102">
        <v>33001</v>
      </c>
      <c r="EL102" t="s">
        <v>24</v>
      </c>
      <c r="EM102" t="s">
        <v>25</v>
      </c>
      <c r="EO102" t="s">
        <v>32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0.3</v>
      </c>
      <c r="EX102">
        <v>0.16</v>
      </c>
      <c r="EY102">
        <v>0</v>
      </c>
      <c r="FQ102">
        <v>0</v>
      </c>
      <c r="FR102">
        <f t="shared" si="57"/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-1852499604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58"/>
        <v>0</v>
      </c>
      <c r="GM102">
        <f t="shared" si="76"/>
        <v>1694</v>
      </c>
      <c r="GN102">
        <f t="shared" si="59"/>
        <v>1694</v>
      </c>
      <c r="GO102">
        <f t="shared" si="60"/>
        <v>0</v>
      </c>
      <c r="GP102">
        <f t="shared" si="61"/>
        <v>0</v>
      </c>
      <c r="GR102">
        <v>0</v>
      </c>
      <c r="GS102">
        <v>3</v>
      </c>
      <c r="GT102">
        <v>0</v>
      </c>
      <c r="GU102" t="s">
        <v>3</v>
      </c>
      <c r="GV102">
        <f t="shared" si="77"/>
        <v>0</v>
      </c>
      <c r="GW102">
        <v>1</v>
      </c>
      <c r="GX102">
        <f t="shared" si="78"/>
        <v>0</v>
      </c>
      <c r="HA102">
        <v>0</v>
      </c>
      <c r="HB102">
        <v>0</v>
      </c>
      <c r="HC102">
        <f t="shared" si="79"/>
        <v>0</v>
      </c>
      <c r="HE102" t="s">
        <v>3</v>
      </c>
      <c r="HF102" t="s">
        <v>3</v>
      </c>
      <c r="HM102" t="s">
        <v>3</v>
      </c>
      <c r="HN102" t="s">
        <v>27</v>
      </c>
      <c r="HO102" t="s">
        <v>28</v>
      </c>
      <c r="HP102" t="s">
        <v>24</v>
      </c>
      <c r="HQ102" t="s">
        <v>24</v>
      </c>
      <c r="IK102">
        <v>0</v>
      </c>
    </row>
    <row r="103" spans="1:245" x14ac:dyDescent="0.2">
      <c r="A103">
        <v>17</v>
      </c>
      <c r="B103">
        <v>1</v>
      </c>
      <c r="C103">
        <f>ROW(SmtRes!A168)</f>
        <v>168</v>
      </c>
      <c r="D103">
        <f>ROW(EtalonRes!A186)</f>
        <v>186</v>
      </c>
      <c r="E103" t="s">
        <v>220</v>
      </c>
      <c r="F103" t="s">
        <v>221</v>
      </c>
      <c r="G103" t="s">
        <v>222</v>
      </c>
      <c r="H103" t="s">
        <v>20</v>
      </c>
      <c r="I103">
        <v>77</v>
      </c>
      <c r="J103">
        <v>0</v>
      </c>
      <c r="K103">
        <v>77</v>
      </c>
      <c r="O103">
        <f t="shared" si="62"/>
        <v>363915.07</v>
      </c>
      <c r="P103">
        <f>SUMIF(SmtRes!AQ159:'SmtRes'!AQ168,"=1",SmtRes!DF159:'SmtRes'!DF168)</f>
        <v>13452.39</v>
      </c>
      <c r="Q103">
        <f>SUMIF(SmtRes!AQ159:'SmtRes'!AQ168,"=1",SmtRes!DG159:'SmtRes'!DG168)</f>
        <v>151863.41</v>
      </c>
      <c r="R103">
        <f>SUMIF(SmtRes!AQ159:'SmtRes'!AQ168,"=1",SmtRes!DH159:'SmtRes'!DH168)</f>
        <v>42906.29</v>
      </c>
      <c r="S103">
        <f>SUMIF(SmtRes!AQ159:'SmtRes'!AQ168,"=1",SmtRes!DI159:'SmtRes'!DI168)</f>
        <v>155692.98000000001</v>
      </c>
      <c r="T103">
        <f t="shared" si="63"/>
        <v>0</v>
      </c>
      <c r="U103">
        <f>SUMIF(SmtRes!AQ159:'SmtRes'!AQ168,"=1",SmtRes!CV159:'SmtRes'!CV168)</f>
        <v>282.74400000000003</v>
      </c>
      <c r="V103">
        <f>SUMIF(SmtRes!AQ159:'SmtRes'!AQ168,"=1",SmtRes!CW159:'SmtRes'!CW168)</f>
        <v>80.388000000000005</v>
      </c>
      <c r="W103">
        <f t="shared" si="64"/>
        <v>0</v>
      </c>
      <c r="X103">
        <f t="shared" si="65"/>
        <v>204557.25</v>
      </c>
      <c r="Y103">
        <f t="shared" si="66"/>
        <v>119159.56</v>
      </c>
      <c r="AA103">
        <v>334397161</v>
      </c>
      <c r="AB103">
        <f t="shared" si="67"/>
        <v>3341.990014</v>
      </c>
      <c r="AC103">
        <f>ROUND((SUM(SmtRes!BQ159:'SmtRes'!BQ168)),6)</f>
        <v>121.76385399999999</v>
      </c>
      <c r="AD103">
        <f>ROUND((((SUM(SmtRes!BR159:'SmtRes'!BR168))-(SUM(SmtRes!BS159:'SmtRes'!BS168)))+AE103),6)</f>
        <v>1602.63672</v>
      </c>
      <c r="AE103">
        <f>ROUND((SUM(SmtRes!BS159:'SmtRes'!BS168)),6)</f>
        <v>557.22456</v>
      </c>
      <c r="AF103">
        <f>ROUND((SUM(SmtRes!BT159:'SmtRes'!BT168)),6)</f>
        <v>1617.58944</v>
      </c>
      <c r="AG103">
        <f t="shared" si="69"/>
        <v>0</v>
      </c>
      <c r="AH103">
        <f>(SUM(SmtRes!BU159:'SmtRes'!BU168))</f>
        <v>3.6719999999999997</v>
      </c>
      <c r="AI103">
        <f>(SUM(SmtRes!BV159:'SmtRes'!BV168))</f>
        <v>1.044</v>
      </c>
      <c r="AJ103">
        <f t="shared" si="70"/>
        <v>0</v>
      </c>
      <c r="AK103">
        <v>3269.6394540000001</v>
      </c>
      <c r="AL103">
        <v>121.76385400000001</v>
      </c>
      <c r="AM103">
        <v>1335.5306</v>
      </c>
      <c r="AN103">
        <v>464.35380000000009</v>
      </c>
      <c r="AO103">
        <v>1347.9911999999999</v>
      </c>
      <c r="AP103">
        <v>0</v>
      </c>
      <c r="AQ103">
        <v>3.06</v>
      </c>
      <c r="AR103">
        <v>0.87000000000000011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223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858</v>
      </c>
      <c r="CO103">
        <v>0</v>
      </c>
      <c r="CP103">
        <f t="shared" si="71"/>
        <v>363915.07</v>
      </c>
      <c r="CQ103">
        <f>SUMIF(SmtRes!AQ159:'SmtRes'!AQ168,"=1",SmtRes!AA159:'SmtRes'!AA168)</f>
        <v>163324.25999999998</v>
      </c>
      <c r="CR103">
        <f>SUMIF(SmtRes!AQ159:'SmtRes'!AQ168,"=1",SmtRes!AB159:'SmtRes'!AB168)</f>
        <v>2809.4800000000005</v>
      </c>
      <c r="CS103">
        <f>SUMIF(SmtRes!AQ159:'SmtRes'!AQ168,"=1",SmtRes!AC159:'SmtRes'!AC168)</f>
        <v>1027.3000000000002</v>
      </c>
      <c r="CT103">
        <f>SUMIF(SmtRes!AQ159:'SmtRes'!AQ168,"=1",SmtRes!AD159:'SmtRes'!AD168)</f>
        <v>550.65</v>
      </c>
      <c r="CU103">
        <f t="shared" si="72"/>
        <v>0</v>
      </c>
      <c r="CV103">
        <f>SUMIF(SmtRes!AQ159:'SmtRes'!AQ168,"=1",SmtRes!BU159:'SmtRes'!BU168)</f>
        <v>3.6719999999999997</v>
      </c>
      <c r="CW103">
        <f>SUMIF(SmtRes!AQ159:'SmtRes'!AQ168,"=1",SmtRes!BV159:'SmtRes'!BV168)</f>
        <v>1.044</v>
      </c>
      <c r="CX103">
        <f t="shared" si="73"/>
        <v>0</v>
      </c>
      <c r="CY103">
        <f t="shared" si="74"/>
        <v>204557.24810000003</v>
      </c>
      <c r="CZ103">
        <f t="shared" si="75"/>
        <v>119159.56200000001</v>
      </c>
      <c r="DC103" t="s">
        <v>3</v>
      </c>
      <c r="DD103" t="s">
        <v>3</v>
      </c>
      <c r="DE103" t="s">
        <v>22</v>
      </c>
      <c r="DF103" t="s">
        <v>22</v>
      </c>
      <c r="DG103" t="s">
        <v>22</v>
      </c>
      <c r="DH103" t="s">
        <v>3</v>
      </c>
      <c r="DI103" t="s">
        <v>22</v>
      </c>
      <c r="DJ103" t="s">
        <v>22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20</v>
      </c>
      <c r="DW103" t="s">
        <v>20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293259405</v>
      </c>
      <c r="EF103">
        <v>2</v>
      </c>
      <c r="EG103" t="s">
        <v>23</v>
      </c>
      <c r="EH103">
        <v>27</v>
      </c>
      <c r="EI103" t="s">
        <v>24</v>
      </c>
      <c r="EJ103">
        <v>1</v>
      </c>
      <c r="EK103">
        <v>33001</v>
      </c>
      <c r="EL103" t="s">
        <v>24</v>
      </c>
      <c r="EM103" t="s">
        <v>25</v>
      </c>
      <c r="EO103" t="s">
        <v>26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3.06</v>
      </c>
      <c r="EX103">
        <v>0.87</v>
      </c>
      <c r="EY103">
        <v>0</v>
      </c>
      <c r="FQ103">
        <v>0</v>
      </c>
      <c r="FR103">
        <f t="shared" si="57"/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183402157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58"/>
        <v>0</v>
      </c>
      <c r="GM103">
        <f t="shared" si="76"/>
        <v>687631.88</v>
      </c>
      <c r="GN103">
        <f t="shared" si="59"/>
        <v>687631.88</v>
      </c>
      <c r="GO103">
        <f t="shared" si="60"/>
        <v>0</v>
      </c>
      <c r="GP103">
        <f t="shared" si="61"/>
        <v>0</v>
      </c>
      <c r="GR103">
        <v>0</v>
      </c>
      <c r="GS103">
        <v>3</v>
      </c>
      <c r="GT103">
        <v>0</v>
      </c>
      <c r="GU103" t="s">
        <v>3</v>
      </c>
      <c r="GV103">
        <f t="shared" si="77"/>
        <v>0</v>
      </c>
      <c r="GW103">
        <v>1</v>
      </c>
      <c r="GX103">
        <f t="shared" si="78"/>
        <v>0</v>
      </c>
      <c r="HA103">
        <v>0</v>
      </c>
      <c r="HB103">
        <v>0</v>
      </c>
      <c r="HC103">
        <f t="shared" si="79"/>
        <v>0</v>
      </c>
      <c r="HE103" t="s">
        <v>3</v>
      </c>
      <c r="HF103" t="s">
        <v>3</v>
      </c>
      <c r="HM103" t="s">
        <v>3</v>
      </c>
      <c r="HN103" t="s">
        <v>27</v>
      </c>
      <c r="HO103" t="s">
        <v>28</v>
      </c>
      <c r="HP103" t="s">
        <v>24</v>
      </c>
      <c r="HQ103" t="s">
        <v>24</v>
      </c>
      <c r="IK103">
        <v>0</v>
      </c>
    </row>
    <row r="104" spans="1:245" x14ac:dyDescent="0.2">
      <c r="A104">
        <v>17</v>
      </c>
      <c r="B104">
        <v>1</v>
      </c>
      <c r="E104" t="s">
        <v>224</v>
      </c>
      <c r="F104" t="s">
        <v>225</v>
      </c>
      <c r="G104" t="s">
        <v>226</v>
      </c>
      <c r="H104" t="s">
        <v>20</v>
      </c>
      <c r="I104">
        <v>77</v>
      </c>
      <c r="J104">
        <v>0</v>
      </c>
      <c r="K104">
        <v>77</v>
      </c>
      <c r="O104">
        <f t="shared" si="62"/>
        <v>1081380.3500000001</v>
      </c>
      <c r="P104">
        <f t="shared" ref="P104:P113" si="80">ROUND(CQ104*I104,2)</f>
        <v>1081380.3500000001</v>
      </c>
      <c r="Q104">
        <f t="shared" ref="Q104:Q113" si="81">ROUND(CR104*I104,2)</f>
        <v>0</v>
      </c>
      <c r="R104">
        <f t="shared" ref="R104:R113" si="82">ROUND(CS104*I104,2)</f>
        <v>0</v>
      </c>
      <c r="S104">
        <f t="shared" ref="S104:S113" si="83">ROUND(CT104*I104,2)</f>
        <v>0</v>
      </c>
      <c r="T104">
        <f t="shared" si="63"/>
        <v>0</v>
      </c>
      <c r="U104">
        <f t="shared" ref="U104:U113" si="84">ROUND(CV104*I104,7)</f>
        <v>0</v>
      </c>
      <c r="V104">
        <f t="shared" ref="V104:V113" si="85">ROUND(CW104*I104,7)</f>
        <v>0</v>
      </c>
      <c r="W104">
        <f t="shared" si="64"/>
        <v>0</v>
      </c>
      <c r="X104">
        <f t="shared" si="65"/>
        <v>0</v>
      </c>
      <c r="Y104">
        <f t="shared" si="66"/>
        <v>0</v>
      </c>
      <c r="AA104">
        <v>334397161</v>
      </c>
      <c r="AB104">
        <f t="shared" si="67"/>
        <v>14043.900600000001</v>
      </c>
      <c r="AC104">
        <f>ROUND(((ES104*ROUND(1.02,7))),6)</f>
        <v>14043.900600000001</v>
      </c>
      <c r="AD104">
        <f t="shared" ref="AD104:AD113" si="86">ROUND((((ET104)-(EU104))+AE104),6)</f>
        <v>0</v>
      </c>
      <c r="AE104">
        <f t="shared" ref="AE104:AE113" si="87">ROUND((EU104),6)</f>
        <v>0</v>
      </c>
      <c r="AF104">
        <f t="shared" ref="AF104:AF113" si="88">ROUND((EV104),6)</f>
        <v>0</v>
      </c>
      <c r="AG104">
        <f t="shared" si="69"/>
        <v>0</v>
      </c>
      <c r="AH104">
        <f t="shared" ref="AH104:AH113" si="89">(EW104)</f>
        <v>0</v>
      </c>
      <c r="AI104">
        <f t="shared" ref="AI104:AI113" si="90">(EX104)</f>
        <v>0</v>
      </c>
      <c r="AJ104">
        <f t="shared" si="70"/>
        <v>0</v>
      </c>
      <c r="AK104">
        <v>13768.53</v>
      </c>
      <c r="AL104">
        <v>13768.53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1100</v>
      </c>
      <c r="BN104">
        <v>0</v>
      </c>
      <c r="BO104" t="s">
        <v>3</v>
      </c>
      <c r="BP104">
        <v>0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227</v>
      </c>
      <c r="CO104">
        <v>0</v>
      </c>
      <c r="CP104">
        <f t="shared" si="71"/>
        <v>1081380.3500000001</v>
      </c>
      <c r="CQ104">
        <f>(ROUND(AL104*BC104,2)*ROUND(1.02,7))</f>
        <v>14043.900600000001</v>
      </c>
      <c r="CR104">
        <f t="shared" ref="CR104:CR113" si="91">ROUND(AM104*BB104,2)</f>
        <v>0</v>
      </c>
      <c r="CS104">
        <f t="shared" ref="CS104:CS113" si="92">ROUND(AN104*BS104,2)</f>
        <v>0</v>
      </c>
      <c r="CT104">
        <f t="shared" ref="CT104:CT113" si="93">ROUND(AO104*BA104,2)</f>
        <v>0</v>
      </c>
      <c r="CU104">
        <f t="shared" si="72"/>
        <v>0</v>
      </c>
      <c r="CV104">
        <f t="shared" ref="CV104:CV113" si="94">AH104</f>
        <v>0</v>
      </c>
      <c r="CW104">
        <f t="shared" ref="CW104:CW113" si="95">AI104</f>
        <v>0</v>
      </c>
      <c r="CX104">
        <f t="shared" si="73"/>
        <v>0</v>
      </c>
      <c r="CY104">
        <f t="shared" si="74"/>
        <v>0</v>
      </c>
      <c r="CZ104">
        <f t="shared" si="75"/>
        <v>0</v>
      </c>
      <c r="DC104" t="s">
        <v>3</v>
      </c>
      <c r="DD104" t="s">
        <v>228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20</v>
      </c>
      <c r="DW104" t="s">
        <v>20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293259530</v>
      </c>
      <c r="EF104">
        <v>8</v>
      </c>
      <c r="EG104" t="s">
        <v>229</v>
      </c>
      <c r="EH104">
        <v>0</v>
      </c>
      <c r="EI104" t="s">
        <v>3</v>
      </c>
      <c r="EJ104">
        <v>1</v>
      </c>
      <c r="EK104">
        <v>1100</v>
      </c>
      <c r="EL104" t="s">
        <v>230</v>
      </c>
      <c r="EM104" t="s">
        <v>231</v>
      </c>
      <c r="EO104" t="s">
        <v>232</v>
      </c>
      <c r="EQ104">
        <v>131072</v>
      </c>
      <c r="ER104">
        <v>13768.53</v>
      </c>
      <c r="ES104">
        <v>13768.53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f t="shared" si="57"/>
        <v>0</v>
      </c>
      <c r="FS104">
        <v>0</v>
      </c>
      <c r="FX104">
        <v>0</v>
      </c>
      <c r="FY104">
        <v>0</v>
      </c>
      <c r="GA104" t="s">
        <v>233</v>
      </c>
      <c r="GD104">
        <v>1</v>
      </c>
      <c r="GF104">
        <v>-291289590</v>
      </c>
      <c r="GG104">
        <v>2</v>
      </c>
      <c r="GH104">
        <v>0</v>
      </c>
      <c r="GI104">
        <v>-2</v>
      </c>
      <c r="GJ104">
        <v>0</v>
      </c>
      <c r="GK104">
        <v>0</v>
      </c>
      <c r="GL104">
        <f t="shared" si="58"/>
        <v>0</v>
      </c>
      <c r="GM104">
        <f t="shared" si="76"/>
        <v>1081380.3500000001</v>
      </c>
      <c r="GN104">
        <f t="shared" si="59"/>
        <v>1081380.3500000001</v>
      </c>
      <c r="GO104">
        <f t="shared" si="60"/>
        <v>0</v>
      </c>
      <c r="GP104">
        <f t="shared" si="61"/>
        <v>0</v>
      </c>
      <c r="GR104">
        <v>0</v>
      </c>
      <c r="GS104">
        <v>4</v>
      </c>
      <c r="GT104">
        <v>0</v>
      </c>
      <c r="GU104" t="s">
        <v>3</v>
      </c>
      <c r="GV104">
        <f t="shared" si="77"/>
        <v>0</v>
      </c>
      <c r="GW104">
        <v>1</v>
      </c>
      <c r="GX104">
        <f t="shared" si="78"/>
        <v>0</v>
      </c>
      <c r="HA104">
        <v>0</v>
      </c>
      <c r="HB104">
        <v>0</v>
      </c>
      <c r="HC104">
        <f t="shared" si="79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E105" t="s">
        <v>234</v>
      </c>
      <c r="F105" t="s">
        <v>235</v>
      </c>
      <c r="G105" t="s">
        <v>236</v>
      </c>
      <c r="H105" t="s">
        <v>237</v>
      </c>
      <c r="I105">
        <v>5.8520000000000004E-3</v>
      </c>
      <c r="J105">
        <v>0</v>
      </c>
      <c r="K105">
        <v>5.8520000000000004E-3</v>
      </c>
      <c r="O105">
        <f t="shared" si="62"/>
        <v>808.04</v>
      </c>
      <c r="P105">
        <f t="shared" si="80"/>
        <v>808.04</v>
      </c>
      <c r="Q105">
        <f t="shared" si="81"/>
        <v>0</v>
      </c>
      <c r="R105">
        <f t="shared" si="82"/>
        <v>0</v>
      </c>
      <c r="S105">
        <f t="shared" si="83"/>
        <v>0</v>
      </c>
      <c r="T105">
        <f t="shared" si="63"/>
        <v>0</v>
      </c>
      <c r="U105">
        <f t="shared" si="84"/>
        <v>0</v>
      </c>
      <c r="V105">
        <f t="shared" si="85"/>
        <v>0</v>
      </c>
      <c r="W105">
        <f t="shared" si="64"/>
        <v>0</v>
      </c>
      <c r="X105">
        <f t="shared" si="65"/>
        <v>0</v>
      </c>
      <c r="Y105">
        <f t="shared" si="66"/>
        <v>0</v>
      </c>
      <c r="AA105">
        <v>334397161</v>
      </c>
      <c r="AB105">
        <f t="shared" si="67"/>
        <v>123285.2</v>
      </c>
      <c r="AC105">
        <f>ROUND((ES105),6)</f>
        <v>123285.2</v>
      </c>
      <c r="AD105">
        <f t="shared" si="86"/>
        <v>0</v>
      </c>
      <c r="AE105">
        <f t="shared" si="87"/>
        <v>0</v>
      </c>
      <c r="AF105">
        <f t="shared" si="88"/>
        <v>0</v>
      </c>
      <c r="AG105">
        <f t="shared" si="69"/>
        <v>0</v>
      </c>
      <c r="AH105">
        <f t="shared" si="89"/>
        <v>0</v>
      </c>
      <c r="AI105">
        <f t="shared" si="90"/>
        <v>0</v>
      </c>
      <c r="AJ105">
        <f t="shared" si="70"/>
        <v>0</v>
      </c>
      <c r="AK105">
        <v>123285.2</v>
      </c>
      <c r="AL105">
        <v>123285.2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1.1200000000000001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238</v>
      </c>
      <c r="BM105">
        <v>500001</v>
      </c>
      <c r="BN105">
        <v>0</v>
      </c>
      <c r="BO105" t="s">
        <v>235</v>
      </c>
      <c r="BP105">
        <v>1</v>
      </c>
      <c r="BQ105">
        <v>8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71"/>
        <v>808.04</v>
      </c>
      <c r="CQ105">
        <f>ROUND(AL105*BC105,2)</f>
        <v>138079.42000000001</v>
      </c>
      <c r="CR105">
        <f t="shared" si="91"/>
        <v>0</v>
      </c>
      <c r="CS105">
        <f t="shared" si="92"/>
        <v>0</v>
      </c>
      <c r="CT105">
        <f t="shared" si="93"/>
        <v>0</v>
      </c>
      <c r="CU105">
        <f t="shared" si="72"/>
        <v>0</v>
      </c>
      <c r="CV105">
        <f t="shared" si="94"/>
        <v>0</v>
      </c>
      <c r="CW105">
        <f t="shared" si="95"/>
        <v>0</v>
      </c>
      <c r="CX105">
        <f t="shared" si="73"/>
        <v>0</v>
      </c>
      <c r="CY105">
        <f>0</f>
        <v>0</v>
      </c>
      <c r="CZ105">
        <f>0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1009</v>
      </c>
      <c r="DV105" t="s">
        <v>237</v>
      </c>
      <c r="DW105" t="s">
        <v>237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293259284</v>
      </c>
      <c r="EF105">
        <v>8</v>
      </c>
      <c r="EG105" t="s">
        <v>229</v>
      </c>
      <c r="EH105">
        <v>0</v>
      </c>
      <c r="EI105" t="s">
        <v>3</v>
      </c>
      <c r="EJ105">
        <v>1</v>
      </c>
      <c r="EK105">
        <v>500001</v>
      </c>
      <c r="EL105" t="s">
        <v>239</v>
      </c>
      <c r="EM105" t="s">
        <v>240</v>
      </c>
      <c r="EO105" t="s">
        <v>3</v>
      </c>
      <c r="EQ105">
        <v>131072</v>
      </c>
      <c r="ER105">
        <v>123285.2</v>
      </c>
      <c r="ES105">
        <v>123285.2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f t="shared" si="57"/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-2121436674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58"/>
        <v>0</v>
      </c>
      <c r="GM105">
        <f t="shared" si="76"/>
        <v>808.04</v>
      </c>
      <c r="GN105">
        <f t="shared" si="59"/>
        <v>808.04</v>
      </c>
      <c r="GO105">
        <f t="shared" si="60"/>
        <v>0</v>
      </c>
      <c r="GP105">
        <f t="shared" si="61"/>
        <v>0</v>
      </c>
      <c r="GR105">
        <v>0</v>
      </c>
      <c r="GS105">
        <v>3</v>
      </c>
      <c r="GT105">
        <v>0</v>
      </c>
      <c r="GU105" t="s">
        <v>3</v>
      </c>
      <c r="GV105">
        <f t="shared" si="77"/>
        <v>0</v>
      </c>
      <c r="GW105">
        <v>1</v>
      </c>
      <c r="GX105">
        <f t="shared" si="78"/>
        <v>0</v>
      </c>
      <c r="HA105">
        <v>0</v>
      </c>
      <c r="HB105">
        <v>0</v>
      </c>
      <c r="HC105">
        <f t="shared" si="79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E106" t="s">
        <v>241</v>
      </c>
      <c r="F106" t="s">
        <v>225</v>
      </c>
      <c r="G106" t="s">
        <v>242</v>
      </c>
      <c r="H106" t="s">
        <v>20</v>
      </c>
      <c r="I106">
        <v>77</v>
      </c>
      <c r="J106">
        <v>0</v>
      </c>
      <c r="K106">
        <v>77</v>
      </c>
      <c r="O106">
        <f t="shared" si="62"/>
        <v>6165.39</v>
      </c>
      <c r="P106">
        <f t="shared" si="80"/>
        <v>6165.39</v>
      </c>
      <c r="Q106">
        <f t="shared" si="81"/>
        <v>0</v>
      </c>
      <c r="R106">
        <f t="shared" si="82"/>
        <v>0</v>
      </c>
      <c r="S106">
        <f t="shared" si="83"/>
        <v>0</v>
      </c>
      <c r="T106">
        <f t="shared" si="63"/>
        <v>0</v>
      </c>
      <c r="U106">
        <f t="shared" si="84"/>
        <v>0</v>
      </c>
      <c r="V106">
        <f t="shared" si="85"/>
        <v>0</v>
      </c>
      <c r="W106">
        <f t="shared" si="64"/>
        <v>0</v>
      </c>
      <c r="X106">
        <f t="shared" si="65"/>
        <v>0</v>
      </c>
      <c r="Y106">
        <f t="shared" si="66"/>
        <v>0</v>
      </c>
      <c r="AA106">
        <v>334397161</v>
      </c>
      <c r="AB106">
        <f t="shared" si="67"/>
        <v>80.069999999999993</v>
      </c>
      <c r="AC106">
        <f>ROUND(((ES106*ROUND(1.02,7))),6)</f>
        <v>80.069999999999993</v>
      </c>
      <c r="AD106">
        <f t="shared" si="86"/>
        <v>0</v>
      </c>
      <c r="AE106">
        <f t="shared" si="87"/>
        <v>0</v>
      </c>
      <c r="AF106">
        <f t="shared" si="88"/>
        <v>0</v>
      </c>
      <c r="AG106">
        <f t="shared" si="69"/>
        <v>0</v>
      </c>
      <c r="AH106">
        <f t="shared" si="89"/>
        <v>0</v>
      </c>
      <c r="AI106">
        <f t="shared" si="90"/>
        <v>0</v>
      </c>
      <c r="AJ106">
        <f t="shared" si="70"/>
        <v>0</v>
      </c>
      <c r="AK106">
        <v>78.5</v>
      </c>
      <c r="AL106">
        <v>78.5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3</v>
      </c>
      <c r="BM106">
        <v>1100</v>
      </c>
      <c r="BN106">
        <v>0</v>
      </c>
      <c r="BO106" t="s">
        <v>3</v>
      </c>
      <c r="BP106">
        <v>0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1"/>
        <v>6165.39</v>
      </c>
      <c r="CQ106">
        <f>(ROUND(AL106*BC106,2)*ROUND(1.02,7))</f>
        <v>80.070000000000007</v>
      </c>
      <c r="CR106">
        <f t="shared" si="91"/>
        <v>0</v>
      </c>
      <c r="CS106">
        <f t="shared" si="92"/>
        <v>0</v>
      </c>
      <c r="CT106">
        <f t="shared" si="93"/>
        <v>0</v>
      </c>
      <c r="CU106">
        <f t="shared" si="72"/>
        <v>0</v>
      </c>
      <c r="CV106">
        <f t="shared" si="94"/>
        <v>0</v>
      </c>
      <c r="CW106">
        <f t="shared" si="95"/>
        <v>0</v>
      </c>
      <c r="CX106">
        <f t="shared" si="73"/>
        <v>0</v>
      </c>
      <c r="CY106">
        <f>(((S106+R106)*AT106)/100)</f>
        <v>0</v>
      </c>
      <c r="CZ106">
        <f>(((S106+R106)*AU106)/100)</f>
        <v>0</v>
      </c>
      <c r="DC106" t="s">
        <v>3</v>
      </c>
      <c r="DD106" t="s">
        <v>243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20</v>
      </c>
      <c r="DW106" t="s">
        <v>20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293259530</v>
      </c>
      <c r="EF106">
        <v>8</v>
      </c>
      <c r="EG106" t="s">
        <v>229</v>
      </c>
      <c r="EH106">
        <v>0</v>
      </c>
      <c r="EI106" t="s">
        <v>3</v>
      </c>
      <c r="EJ106">
        <v>1</v>
      </c>
      <c r="EK106">
        <v>1100</v>
      </c>
      <c r="EL106" t="s">
        <v>230</v>
      </c>
      <c r="EM106" t="s">
        <v>231</v>
      </c>
      <c r="EO106" t="s">
        <v>3</v>
      </c>
      <c r="EQ106">
        <v>131072</v>
      </c>
      <c r="ER106">
        <v>78.5</v>
      </c>
      <c r="ES106">
        <v>78.5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f t="shared" si="57"/>
        <v>0</v>
      </c>
      <c r="FS106">
        <v>0</v>
      </c>
      <c r="FX106">
        <v>0</v>
      </c>
      <c r="FY106">
        <v>0</v>
      </c>
      <c r="GA106" t="s">
        <v>233</v>
      </c>
      <c r="GD106">
        <v>1</v>
      </c>
      <c r="GF106">
        <v>88803033</v>
      </c>
      <c r="GG106">
        <v>2</v>
      </c>
      <c r="GH106">
        <v>0</v>
      </c>
      <c r="GI106">
        <v>-2</v>
      </c>
      <c r="GJ106">
        <v>0</v>
      </c>
      <c r="GK106">
        <v>0</v>
      </c>
      <c r="GL106">
        <f t="shared" si="58"/>
        <v>0</v>
      </c>
      <c r="GM106">
        <f t="shared" si="76"/>
        <v>6165.39</v>
      </c>
      <c r="GN106">
        <f t="shared" si="59"/>
        <v>6165.39</v>
      </c>
      <c r="GO106">
        <f t="shared" si="60"/>
        <v>0</v>
      </c>
      <c r="GP106">
        <f t="shared" si="61"/>
        <v>0</v>
      </c>
      <c r="GR106">
        <v>0</v>
      </c>
      <c r="GS106">
        <v>4</v>
      </c>
      <c r="GT106">
        <v>0</v>
      </c>
      <c r="GU106" t="s">
        <v>3</v>
      </c>
      <c r="GV106">
        <f t="shared" si="77"/>
        <v>0</v>
      </c>
      <c r="GW106">
        <v>1</v>
      </c>
      <c r="GX106">
        <f t="shared" si="78"/>
        <v>0</v>
      </c>
      <c r="HA106">
        <v>0</v>
      </c>
      <c r="HB106">
        <v>0</v>
      </c>
      <c r="HC106">
        <f t="shared" si="79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E107" t="s">
        <v>244</v>
      </c>
      <c r="F107" t="s">
        <v>225</v>
      </c>
      <c r="G107" t="s">
        <v>245</v>
      </c>
      <c r="H107" t="s">
        <v>20</v>
      </c>
      <c r="I107">
        <v>77</v>
      </c>
      <c r="J107">
        <v>0</v>
      </c>
      <c r="K107">
        <v>77</v>
      </c>
      <c r="O107">
        <f t="shared" si="62"/>
        <v>303007.32</v>
      </c>
      <c r="P107">
        <f t="shared" si="80"/>
        <v>303007.32</v>
      </c>
      <c r="Q107">
        <f t="shared" si="81"/>
        <v>0</v>
      </c>
      <c r="R107">
        <f t="shared" si="82"/>
        <v>0</v>
      </c>
      <c r="S107">
        <f t="shared" si="83"/>
        <v>0</v>
      </c>
      <c r="T107">
        <f t="shared" si="63"/>
        <v>0</v>
      </c>
      <c r="U107">
        <f t="shared" si="84"/>
        <v>0</v>
      </c>
      <c r="V107">
        <f t="shared" si="85"/>
        <v>0</v>
      </c>
      <c r="W107">
        <f t="shared" si="64"/>
        <v>0</v>
      </c>
      <c r="X107">
        <f t="shared" si="65"/>
        <v>0</v>
      </c>
      <c r="Y107">
        <f t="shared" si="66"/>
        <v>0</v>
      </c>
      <c r="AA107">
        <v>334397161</v>
      </c>
      <c r="AB107">
        <f t="shared" si="67"/>
        <v>3935.16</v>
      </c>
      <c r="AC107">
        <f>ROUND(((ES107*ROUND(1.02,7))),6)</f>
        <v>3935.16</v>
      </c>
      <c r="AD107">
        <f t="shared" si="86"/>
        <v>0</v>
      </c>
      <c r="AE107">
        <f t="shared" si="87"/>
        <v>0</v>
      </c>
      <c r="AF107">
        <f t="shared" si="88"/>
        <v>0</v>
      </c>
      <c r="AG107">
        <f t="shared" si="69"/>
        <v>0</v>
      </c>
      <c r="AH107">
        <f t="shared" si="89"/>
        <v>0</v>
      </c>
      <c r="AI107">
        <f t="shared" si="90"/>
        <v>0</v>
      </c>
      <c r="AJ107">
        <f t="shared" si="70"/>
        <v>0</v>
      </c>
      <c r="AK107">
        <v>3858</v>
      </c>
      <c r="AL107">
        <v>3858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1100</v>
      </c>
      <c r="BN107">
        <v>0</v>
      </c>
      <c r="BO107" t="s">
        <v>3</v>
      </c>
      <c r="BP107">
        <v>0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71"/>
        <v>303007.32</v>
      </c>
      <c r="CQ107">
        <f>(ROUND(AL107*BC107,2)*ROUND(1.02,7))</f>
        <v>3935.16</v>
      </c>
      <c r="CR107">
        <f t="shared" si="91"/>
        <v>0</v>
      </c>
      <c r="CS107">
        <f t="shared" si="92"/>
        <v>0</v>
      </c>
      <c r="CT107">
        <f t="shared" si="93"/>
        <v>0</v>
      </c>
      <c r="CU107">
        <f t="shared" si="72"/>
        <v>0</v>
      </c>
      <c r="CV107">
        <f t="shared" si="94"/>
        <v>0</v>
      </c>
      <c r="CW107">
        <f t="shared" si="95"/>
        <v>0</v>
      </c>
      <c r="CX107">
        <f t="shared" si="73"/>
        <v>0</v>
      </c>
      <c r="CY107">
        <f>(((S107+R107)*AT107)/100)</f>
        <v>0</v>
      </c>
      <c r="CZ107">
        <f>(((S107+R107)*AU107)/100)</f>
        <v>0</v>
      </c>
      <c r="DC107" t="s">
        <v>3</v>
      </c>
      <c r="DD107" t="s">
        <v>243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20</v>
      </c>
      <c r="DW107" t="s">
        <v>20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293259530</v>
      </c>
      <c r="EF107">
        <v>8</v>
      </c>
      <c r="EG107" t="s">
        <v>229</v>
      </c>
      <c r="EH107">
        <v>0</v>
      </c>
      <c r="EI107" t="s">
        <v>3</v>
      </c>
      <c r="EJ107">
        <v>1</v>
      </c>
      <c r="EK107">
        <v>1100</v>
      </c>
      <c r="EL107" t="s">
        <v>230</v>
      </c>
      <c r="EM107" t="s">
        <v>231</v>
      </c>
      <c r="EO107" t="s">
        <v>3</v>
      </c>
      <c r="EQ107">
        <v>131072</v>
      </c>
      <c r="ER107">
        <v>3858</v>
      </c>
      <c r="ES107">
        <v>3858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f t="shared" si="57"/>
        <v>0</v>
      </c>
      <c r="FS107">
        <v>0</v>
      </c>
      <c r="FX107">
        <v>0</v>
      </c>
      <c r="FY107">
        <v>0</v>
      </c>
      <c r="GA107" t="s">
        <v>233</v>
      </c>
      <c r="GD107">
        <v>1</v>
      </c>
      <c r="GF107">
        <v>-786767952</v>
      </c>
      <c r="GG107">
        <v>2</v>
      </c>
      <c r="GH107">
        <v>0</v>
      </c>
      <c r="GI107">
        <v>-2</v>
      </c>
      <c r="GJ107">
        <v>0</v>
      </c>
      <c r="GK107">
        <v>0</v>
      </c>
      <c r="GL107">
        <f t="shared" si="58"/>
        <v>0</v>
      </c>
      <c r="GM107">
        <f t="shared" si="76"/>
        <v>303007.32</v>
      </c>
      <c r="GN107">
        <f t="shared" si="59"/>
        <v>303007.32</v>
      </c>
      <c r="GO107">
        <f t="shared" si="60"/>
        <v>0</v>
      </c>
      <c r="GP107">
        <f t="shared" si="61"/>
        <v>0</v>
      </c>
      <c r="GR107">
        <v>0</v>
      </c>
      <c r="GS107">
        <v>4</v>
      </c>
      <c r="GT107">
        <v>0</v>
      </c>
      <c r="GU107" t="s">
        <v>3</v>
      </c>
      <c r="GV107">
        <f t="shared" si="77"/>
        <v>0</v>
      </c>
      <c r="GW107">
        <v>1</v>
      </c>
      <c r="GX107">
        <f t="shared" si="78"/>
        <v>0</v>
      </c>
      <c r="HA107">
        <v>0</v>
      </c>
      <c r="HB107">
        <v>0</v>
      </c>
      <c r="HC107">
        <f t="shared" si="79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E108" t="s">
        <v>246</v>
      </c>
      <c r="F108" t="s">
        <v>225</v>
      </c>
      <c r="G108" t="s">
        <v>247</v>
      </c>
      <c r="H108" t="s">
        <v>20</v>
      </c>
      <c r="I108">
        <v>77</v>
      </c>
      <c r="J108">
        <v>0</v>
      </c>
      <c r="K108">
        <v>77</v>
      </c>
      <c r="O108">
        <f t="shared" si="62"/>
        <v>29114.78</v>
      </c>
      <c r="P108">
        <f t="shared" si="80"/>
        <v>29114.78</v>
      </c>
      <c r="Q108">
        <f t="shared" si="81"/>
        <v>0</v>
      </c>
      <c r="R108">
        <f t="shared" si="82"/>
        <v>0</v>
      </c>
      <c r="S108">
        <f t="shared" si="83"/>
        <v>0</v>
      </c>
      <c r="T108">
        <f t="shared" si="63"/>
        <v>0</v>
      </c>
      <c r="U108">
        <f t="shared" si="84"/>
        <v>0</v>
      </c>
      <c r="V108">
        <f t="shared" si="85"/>
        <v>0</v>
      </c>
      <c r="W108">
        <f t="shared" si="64"/>
        <v>0</v>
      </c>
      <c r="X108">
        <f t="shared" si="65"/>
        <v>0</v>
      </c>
      <c r="Y108">
        <f t="shared" si="66"/>
        <v>0</v>
      </c>
      <c r="AA108">
        <v>334397161</v>
      </c>
      <c r="AB108">
        <f t="shared" si="67"/>
        <v>378.11399999999998</v>
      </c>
      <c r="AC108">
        <f>ROUND(((ES108*ROUND(1.02,7))),6)</f>
        <v>378.11399999999998</v>
      </c>
      <c r="AD108">
        <f t="shared" si="86"/>
        <v>0</v>
      </c>
      <c r="AE108">
        <f t="shared" si="87"/>
        <v>0</v>
      </c>
      <c r="AF108">
        <f t="shared" si="88"/>
        <v>0</v>
      </c>
      <c r="AG108">
        <f t="shared" si="69"/>
        <v>0</v>
      </c>
      <c r="AH108">
        <f t="shared" si="89"/>
        <v>0</v>
      </c>
      <c r="AI108">
        <f t="shared" si="90"/>
        <v>0</v>
      </c>
      <c r="AJ108">
        <f t="shared" si="70"/>
        <v>0</v>
      </c>
      <c r="AK108">
        <v>370.7</v>
      </c>
      <c r="AL108">
        <v>370.7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3</v>
      </c>
      <c r="BM108">
        <v>1100</v>
      </c>
      <c r="BN108">
        <v>0</v>
      </c>
      <c r="BO108" t="s">
        <v>3</v>
      </c>
      <c r="BP108">
        <v>0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1"/>
        <v>29114.78</v>
      </c>
      <c r="CQ108">
        <f>(ROUND(AL108*BC108,2)*ROUND(1.02,7))</f>
        <v>378.11399999999998</v>
      </c>
      <c r="CR108">
        <f t="shared" si="91"/>
        <v>0</v>
      </c>
      <c r="CS108">
        <f t="shared" si="92"/>
        <v>0</v>
      </c>
      <c r="CT108">
        <f t="shared" si="93"/>
        <v>0</v>
      </c>
      <c r="CU108">
        <f t="shared" si="72"/>
        <v>0</v>
      </c>
      <c r="CV108">
        <f t="shared" si="94"/>
        <v>0</v>
      </c>
      <c r="CW108">
        <f t="shared" si="95"/>
        <v>0</v>
      </c>
      <c r="CX108">
        <f t="shared" si="73"/>
        <v>0</v>
      </c>
      <c r="CY108">
        <f>(((S108+R108)*AT108)/100)</f>
        <v>0</v>
      </c>
      <c r="CZ108">
        <f>(((S108+R108)*AU108)/100)</f>
        <v>0</v>
      </c>
      <c r="DC108" t="s">
        <v>3</v>
      </c>
      <c r="DD108" t="s">
        <v>243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20</v>
      </c>
      <c r="DW108" t="s">
        <v>20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293259530</v>
      </c>
      <c r="EF108">
        <v>8</v>
      </c>
      <c r="EG108" t="s">
        <v>229</v>
      </c>
      <c r="EH108">
        <v>0</v>
      </c>
      <c r="EI108" t="s">
        <v>3</v>
      </c>
      <c r="EJ108">
        <v>1</v>
      </c>
      <c r="EK108">
        <v>1100</v>
      </c>
      <c r="EL108" t="s">
        <v>230</v>
      </c>
      <c r="EM108" t="s">
        <v>231</v>
      </c>
      <c r="EO108" t="s">
        <v>3</v>
      </c>
      <c r="EQ108">
        <v>131072</v>
      </c>
      <c r="ER108">
        <v>370.7</v>
      </c>
      <c r="ES108">
        <v>370.7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f t="shared" si="57"/>
        <v>0</v>
      </c>
      <c r="FS108">
        <v>0</v>
      </c>
      <c r="FX108">
        <v>0</v>
      </c>
      <c r="FY108">
        <v>0</v>
      </c>
      <c r="GA108" t="s">
        <v>233</v>
      </c>
      <c r="GD108">
        <v>1</v>
      </c>
      <c r="GF108">
        <v>1580735775</v>
      </c>
      <c r="GG108">
        <v>2</v>
      </c>
      <c r="GH108">
        <v>0</v>
      </c>
      <c r="GI108">
        <v>-2</v>
      </c>
      <c r="GJ108">
        <v>0</v>
      </c>
      <c r="GK108">
        <v>0</v>
      </c>
      <c r="GL108">
        <f t="shared" si="58"/>
        <v>0</v>
      </c>
      <c r="GM108">
        <f t="shared" si="76"/>
        <v>29114.78</v>
      </c>
      <c r="GN108">
        <f t="shared" si="59"/>
        <v>29114.78</v>
      </c>
      <c r="GO108">
        <f t="shared" si="60"/>
        <v>0</v>
      </c>
      <c r="GP108">
        <f t="shared" si="61"/>
        <v>0</v>
      </c>
      <c r="GR108">
        <v>0</v>
      </c>
      <c r="GS108">
        <v>4</v>
      </c>
      <c r="GT108">
        <v>0</v>
      </c>
      <c r="GU108" t="s">
        <v>3</v>
      </c>
      <c r="GV108">
        <f t="shared" si="77"/>
        <v>0</v>
      </c>
      <c r="GW108">
        <v>1</v>
      </c>
      <c r="GX108">
        <f t="shared" si="78"/>
        <v>0</v>
      </c>
      <c r="HA108">
        <v>0</v>
      </c>
      <c r="HB108">
        <v>0</v>
      </c>
      <c r="HC108">
        <f t="shared" si="79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248</v>
      </c>
      <c r="F109" t="s">
        <v>225</v>
      </c>
      <c r="G109" t="s">
        <v>249</v>
      </c>
      <c r="H109" t="s">
        <v>20</v>
      </c>
      <c r="I109">
        <v>154</v>
      </c>
      <c r="J109">
        <v>0</v>
      </c>
      <c r="K109">
        <v>154</v>
      </c>
      <c r="O109">
        <f t="shared" si="62"/>
        <v>5497.8</v>
      </c>
      <c r="P109">
        <f t="shared" si="80"/>
        <v>5497.8</v>
      </c>
      <c r="Q109">
        <f t="shared" si="81"/>
        <v>0</v>
      </c>
      <c r="R109">
        <f t="shared" si="82"/>
        <v>0</v>
      </c>
      <c r="S109">
        <f t="shared" si="83"/>
        <v>0</v>
      </c>
      <c r="T109">
        <f t="shared" si="63"/>
        <v>0</v>
      </c>
      <c r="U109">
        <f t="shared" si="84"/>
        <v>0</v>
      </c>
      <c r="V109">
        <f t="shared" si="85"/>
        <v>0</v>
      </c>
      <c r="W109">
        <f t="shared" si="64"/>
        <v>0</v>
      </c>
      <c r="X109">
        <f t="shared" si="65"/>
        <v>0</v>
      </c>
      <c r="Y109">
        <f t="shared" si="66"/>
        <v>0</v>
      </c>
      <c r="AA109">
        <v>334397161</v>
      </c>
      <c r="AB109">
        <f t="shared" si="67"/>
        <v>35.700000000000003</v>
      </c>
      <c r="AC109">
        <f>ROUND(((ES109*ROUND(1.02,7))),6)</f>
        <v>35.700000000000003</v>
      </c>
      <c r="AD109">
        <f t="shared" si="86"/>
        <v>0</v>
      </c>
      <c r="AE109">
        <f t="shared" si="87"/>
        <v>0</v>
      </c>
      <c r="AF109">
        <f t="shared" si="88"/>
        <v>0</v>
      </c>
      <c r="AG109">
        <f t="shared" si="69"/>
        <v>0</v>
      </c>
      <c r="AH109">
        <f t="shared" si="89"/>
        <v>0</v>
      </c>
      <c r="AI109">
        <f t="shared" si="90"/>
        <v>0</v>
      </c>
      <c r="AJ109">
        <f t="shared" si="70"/>
        <v>0</v>
      </c>
      <c r="AK109">
        <v>35</v>
      </c>
      <c r="AL109">
        <v>35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3</v>
      </c>
      <c r="BM109">
        <v>1100</v>
      </c>
      <c r="BN109">
        <v>0</v>
      </c>
      <c r="BO109" t="s">
        <v>3</v>
      </c>
      <c r="BP109">
        <v>0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71"/>
        <v>5497.8</v>
      </c>
      <c r="CQ109">
        <f>(ROUND(AL109*BC109,2)*ROUND(1.02,7))</f>
        <v>35.700000000000003</v>
      </c>
      <c r="CR109">
        <f t="shared" si="91"/>
        <v>0</v>
      </c>
      <c r="CS109">
        <f t="shared" si="92"/>
        <v>0</v>
      </c>
      <c r="CT109">
        <f t="shared" si="93"/>
        <v>0</v>
      </c>
      <c r="CU109">
        <f t="shared" si="72"/>
        <v>0</v>
      </c>
      <c r="CV109">
        <f t="shared" si="94"/>
        <v>0</v>
      </c>
      <c r="CW109">
        <f t="shared" si="95"/>
        <v>0</v>
      </c>
      <c r="CX109">
        <f t="shared" si="73"/>
        <v>0</v>
      </c>
      <c r="CY109">
        <f>(((S109+R109)*AT109)/100)</f>
        <v>0</v>
      </c>
      <c r="CZ109">
        <f>(((S109+R109)*AU109)/100)</f>
        <v>0</v>
      </c>
      <c r="DC109" t="s">
        <v>3</v>
      </c>
      <c r="DD109" t="s">
        <v>243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20</v>
      </c>
      <c r="DW109" t="s">
        <v>20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293259530</v>
      </c>
      <c r="EF109">
        <v>8</v>
      </c>
      <c r="EG109" t="s">
        <v>229</v>
      </c>
      <c r="EH109">
        <v>0</v>
      </c>
      <c r="EI109" t="s">
        <v>3</v>
      </c>
      <c r="EJ109">
        <v>1</v>
      </c>
      <c r="EK109">
        <v>1100</v>
      </c>
      <c r="EL109" t="s">
        <v>230</v>
      </c>
      <c r="EM109" t="s">
        <v>231</v>
      </c>
      <c r="EO109" t="s">
        <v>3</v>
      </c>
      <c r="EQ109">
        <v>131072</v>
      </c>
      <c r="ER109">
        <v>35</v>
      </c>
      <c r="ES109">
        <v>35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f t="shared" si="57"/>
        <v>0</v>
      </c>
      <c r="FS109">
        <v>0</v>
      </c>
      <c r="FX109">
        <v>0</v>
      </c>
      <c r="FY109">
        <v>0</v>
      </c>
      <c r="GA109" t="s">
        <v>233</v>
      </c>
      <c r="GD109">
        <v>1</v>
      </c>
      <c r="GF109">
        <v>-43936984</v>
      </c>
      <c r="GG109">
        <v>2</v>
      </c>
      <c r="GH109">
        <v>0</v>
      </c>
      <c r="GI109">
        <v>-2</v>
      </c>
      <c r="GJ109">
        <v>0</v>
      </c>
      <c r="GK109">
        <v>0</v>
      </c>
      <c r="GL109">
        <f t="shared" si="58"/>
        <v>0</v>
      </c>
      <c r="GM109">
        <f t="shared" si="76"/>
        <v>5497.8</v>
      </c>
      <c r="GN109">
        <f t="shared" si="59"/>
        <v>5497.8</v>
      </c>
      <c r="GO109">
        <f t="shared" si="60"/>
        <v>0</v>
      </c>
      <c r="GP109">
        <f t="shared" si="61"/>
        <v>0</v>
      </c>
      <c r="GR109">
        <v>0</v>
      </c>
      <c r="GS109">
        <v>4</v>
      </c>
      <c r="GT109">
        <v>0</v>
      </c>
      <c r="GU109" t="s">
        <v>3</v>
      </c>
      <c r="GV109">
        <f t="shared" si="77"/>
        <v>0</v>
      </c>
      <c r="GW109">
        <v>1</v>
      </c>
      <c r="GX109">
        <f t="shared" si="78"/>
        <v>0</v>
      </c>
      <c r="HA109">
        <v>0</v>
      </c>
      <c r="HB109">
        <v>0</v>
      </c>
      <c r="HC109">
        <f t="shared" si="79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250</v>
      </c>
      <c r="F110" t="s">
        <v>225</v>
      </c>
      <c r="G110" t="s">
        <v>251</v>
      </c>
      <c r="H110" t="s">
        <v>20</v>
      </c>
      <c r="I110">
        <v>231</v>
      </c>
      <c r="J110">
        <v>0</v>
      </c>
      <c r="K110">
        <v>231</v>
      </c>
      <c r="O110">
        <f t="shared" si="62"/>
        <v>491833.19</v>
      </c>
      <c r="P110">
        <f t="shared" si="80"/>
        <v>491833.19</v>
      </c>
      <c r="Q110">
        <f t="shared" si="81"/>
        <v>0</v>
      </c>
      <c r="R110">
        <f t="shared" si="82"/>
        <v>0</v>
      </c>
      <c r="S110">
        <f t="shared" si="83"/>
        <v>0</v>
      </c>
      <c r="T110">
        <f t="shared" si="63"/>
        <v>0</v>
      </c>
      <c r="U110">
        <f t="shared" si="84"/>
        <v>0</v>
      </c>
      <c r="V110">
        <f t="shared" si="85"/>
        <v>0</v>
      </c>
      <c r="W110">
        <f t="shared" si="64"/>
        <v>0</v>
      </c>
      <c r="X110">
        <f t="shared" si="65"/>
        <v>0</v>
      </c>
      <c r="Y110">
        <f t="shared" si="66"/>
        <v>0</v>
      </c>
      <c r="AA110">
        <v>334397161</v>
      </c>
      <c r="AB110">
        <f t="shared" si="67"/>
        <v>2129.1480000000001</v>
      </c>
      <c r="AC110">
        <f>ROUND(((ES110*ROUND(1.02,7))),6)</f>
        <v>2129.1480000000001</v>
      </c>
      <c r="AD110">
        <f t="shared" si="86"/>
        <v>0</v>
      </c>
      <c r="AE110">
        <f t="shared" si="87"/>
        <v>0</v>
      </c>
      <c r="AF110">
        <f t="shared" si="88"/>
        <v>0</v>
      </c>
      <c r="AG110">
        <f t="shared" si="69"/>
        <v>0</v>
      </c>
      <c r="AH110">
        <f t="shared" si="89"/>
        <v>0</v>
      </c>
      <c r="AI110">
        <f t="shared" si="90"/>
        <v>0</v>
      </c>
      <c r="AJ110">
        <f t="shared" si="70"/>
        <v>0</v>
      </c>
      <c r="AK110">
        <v>2087.4</v>
      </c>
      <c r="AL110">
        <v>2087.4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3</v>
      </c>
      <c r="BM110">
        <v>1100</v>
      </c>
      <c r="BN110">
        <v>0</v>
      </c>
      <c r="BO110" t="s">
        <v>3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71"/>
        <v>491833.19</v>
      </c>
      <c r="CQ110">
        <f>(ROUND(AL110*BC110,2)*ROUND(1.02,7))</f>
        <v>2129.1480000000001</v>
      </c>
      <c r="CR110">
        <f t="shared" si="91"/>
        <v>0</v>
      </c>
      <c r="CS110">
        <f t="shared" si="92"/>
        <v>0</v>
      </c>
      <c r="CT110">
        <f t="shared" si="93"/>
        <v>0</v>
      </c>
      <c r="CU110">
        <f t="shared" si="72"/>
        <v>0</v>
      </c>
      <c r="CV110">
        <f t="shared" si="94"/>
        <v>0</v>
      </c>
      <c r="CW110">
        <f t="shared" si="95"/>
        <v>0</v>
      </c>
      <c r="CX110">
        <f t="shared" si="73"/>
        <v>0</v>
      </c>
      <c r="CY110">
        <f>(((S110+R110)*AT110)/100)</f>
        <v>0</v>
      </c>
      <c r="CZ110">
        <f>(((S110+R110)*AU110)/100)</f>
        <v>0</v>
      </c>
      <c r="DC110" t="s">
        <v>3</v>
      </c>
      <c r="DD110" t="s">
        <v>243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293259530</v>
      </c>
      <c r="EF110">
        <v>8</v>
      </c>
      <c r="EG110" t="s">
        <v>229</v>
      </c>
      <c r="EH110">
        <v>0</v>
      </c>
      <c r="EI110" t="s">
        <v>3</v>
      </c>
      <c r="EJ110">
        <v>1</v>
      </c>
      <c r="EK110">
        <v>1100</v>
      </c>
      <c r="EL110" t="s">
        <v>230</v>
      </c>
      <c r="EM110" t="s">
        <v>231</v>
      </c>
      <c r="EO110" t="s">
        <v>3</v>
      </c>
      <c r="EQ110">
        <v>0</v>
      </c>
      <c r="ER110">
        <v>2087.4</v>
      </c>
      <c r="ES110">
        <v>2087.4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57"/>
        <v>0</v>
      </c>
      <c r="FS110">
        <v>0</v>
      </c>
      <c r="FX110">
        <v>0</v>
      </c>
      <c r="FY110">
        <v>0</v>
      </c>
      <c r="GA110" t="s">
        <v>233</v>
      </c>
      <c r="GD110">
        <v>1</v>
      </c>
      <c r="GF110">
        <v>-1900821260</v>
      </c>
      <c r="GG110">
        <v>2</v>
      </c>
      <c r="GH110">
        <v>0</v>
      </c>
      <c r="GI110">
        <v>-2</v>
      </c>
      <c r="GJ110">
        <v>0</v>
      </c>
      <c r="GK110">
        <v>0</v>
      </c>
      <c r="GL110">
        <f t="shared" si="58"/>
        <v>0</v>
      </c>
      <c r="GM110">
        <f t="shared" si="76"/>
        <v>491833.19</v>
      </c>
      <c r="GN110">
        <f t="shared" si="59"/>
        <v>491833.19</v>
      </c>
      <c r="GO110">
        <f t="shared" si="60"/>
        <v>0</v>
      </c>
      <c r="GP110">
        <f t="shared" si="61"/>
        <v>0</v>
      </c>
      <c r="GR110">
        <v>0</v>
      </c>
      <c r="GS110">
        <v>4</v>
      </c>
      <c r="GT110">
        <v>0</v>
      </c>
      <c r="GU110" t="s">
        <v>3</v>
      </c>
      <c r="GV110">
        <f t="shared" si="77"/>
        <v>0</v>
      </c>
      <c r="GW110">
        <v>1</v>
      </c>
      <c r="GX110">
        <f t="shared" si="78"/>
        <v>0</v>
      </c>
      <c r="HA110">
        <v>0</v>
      </c>
      <c r="HB110">
        <v>0</v>
      </c>
      <c r="HC110">
        <f t="shared" si="79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3</v>
      </c>
      <c r="F111" t="s">
        <v>252</v>
      </c>
      <c r="G111" t="s">
        <v>253</v>
      </c>
      <c r="H111" t="s">
        <v>254</v>
      </c>
      <c r="I111">
        <f>ROUND(231/100,7)</f>
        <v>2.31</v>
      </c>
      <c r="J111">
        <v>0</v>
      </c>
      <c r="K111">
        <f>ROUND(231/100,7)</f>
        <v>2.31</v>
      </c>
      <c r="O111">
        <f t="shared" si="62"/>
        <v>93544.49</v>
      </c>
      <c r="P111">
        <f t="shared" si="80"/>
        <v>93544.49</v>
      </c>
      <c r="Q111">
        <f t="shared" si="81"/>
        <v>0</v>
      </c>
      <c r="R111">
        <f t="shared" si="82"/>
        <v>0</v>
      </c>
      <c r="S111">
        <f t="shared" si="83"/>
        <v>0</v>
      </c>
      <c r="T111">
        <f t="shared" si="63"/>
        <v>0</v>
      </c>
      <c r="U111">
        <f t="shared" si="84"/>
        <v>0</v>
      </c>
      <c r="V111">
        <f t="shared" si="85"/>
        <v>0</v>
      </c>
      <c r="W111">
        <f t="shared" si="64"/>
        <v>0</v>
      </c>
      <c r="X111">
        <f t="shared" si="65"/>
        <v>0</v>
      </c>
      <c r="Y111">
        <f t="shared" si="66"/>
        <v>0</v>
      </c>
      <c r="AA111">
        <v>-1</v>
      </c>
      <c r="AB111">
        <f t="shared" si="67"/>
        <v>43543.49</v>
      </c>
      <c r="AC111">
        <f>ROUND((ES111),6)</f>
        <v>43543.49</v>
      </c>
      <c r="AD111">
        <f t="shared" si="86"/>
        <v>0</v>
      </c>
      <c r="AE111">
        <f t="shared" si="87"/>
        <v>0</v>
      </c>
      <c r="AF111">
        <f t="shared" si="88"/>
        <v>0</v>
      </c>
      <c r="AG111">
        <f t="shared" si="69"/>
        <v>0</v>
      </c>
      <c r="AH111">
        <f t="shared" si="89"/>
        <v>0</v>
      </c>
      <c r="AI111">
        <f t="shared" si="90"/>
        <v>0</v>
      </c>
      <c r="AJ111">
        <f t="shared" si="70"/>
        <v>0</v>
      </c>
      <c r="AK111">
        <v>43543.49</v>
      </c>
      <c r="AL111">
        <v>43543.49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0.93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255</v>
      </c>
      <c r="BM111">
        <v>500002</v>
      </c>
      <c r="BN111">
        <v>0</v>
      </c>
      <c r="BO111" t="s">
        <v>252</v>
      </c>
      <c r="BP111">
        <v>1</v>
      </c>
      <c r="BQ111">
        <v>12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71"/>
        <v>93544.49</v>
      </c>
      <c r="CQ111">
        <f>ROUND(AL111*BC111,2)</f>
        <v>40495.449999999997</v>
      </c>
      <c r="CR111">
        <f t="shared" si="91"/>
        <v>0</v>
      </c>
      <c r="CS111">
        <f t="shared" si="92"/>
        <v>0</v>
      </c>
      <c r="CT111">
        <f t="shared" si="93"/>
        <v>0</v>
      </c>
      <c r="CU111">
        <f t="shared" si="72"/>
        <v>0</v>
      </c>
      <c r="CV111">
        <f t="shared" si="94"/>
        <v>0</v>
      </c>
      <c r="CW111">
        <f t="shared" si="95"/>
        <v>0</v>
      </c>
      <c r="CX111">
        <f t="shared" si="73"/>
        <v>0</v>
      </c>
      <c r="CY111">
        <f>0</f>
        <v>0</v>
      </c>
      <c r="CZ111">
        <f>0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254</v>
      </c>
      <c r="DW111" t="s">
        <v>254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293259285</v>
      </c>
      <c r="EF111">
        <v>12</v>
      </c>
      <c r="EG111" t="s">
        <v>256</v>
      </c>
      <c r="EH111">
        <v>0</v>
      </c>
      <c r="EI111" t="s">
        <v>3</v>
      </c>
      <c r="EJ111">
        <v>2</v>
      </c>
      <c r="EK111">
        <v>500002</v>
      </c>
      <c r="EL111" t="s">
        <v>257</v>
      </c>
      <c r="EM111" t="s">
        <v>258</v>
      </c>
      <c r="EO111" t="s">
        <v>3</v>
      </c>
      <c r="EQ111">
        <v>132096</v>
      </c>
      <c r="ER111">
        <v>43543.49</v>
      </c>
      <c r="ES111">
        <v>43543.49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57"/>
        <v>0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1383073086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58"/>
        <v>0</v>
      </c>
      <c r="GM111">
        <f t="shared" si="76"/>
        <v>93544.49</v>
      </c>
      <c r="GN111">
        <f t="shared" si="59"/>
        <v>0</v>
      </c>
      <c r="GO111">
        <f t="shared" si="60"/>
        <v>93544.49</v>
      </c>
      <c r="GP111">
        <f t="shared" si="61"/>
        <v>0</v>
      </c>
      <c r="GR111">
        <v>0</v>
      </c>
      <c r="GS111">
        <v>3</v>
      </c>
      <c r="GT111">
        <v>0</v>
      </c>
      <c r="GU111" t="s">
        <v>3</v>
      </c>
      <c r="GV111">
        <f t="shared" si="77"/>
        <v>0</v>
      </c>
      <c r="GW111">
        <v>1</v>
      </c>
      <c r="GX111">
        <f t="shared" si="78"/>
        <v>0</v>
      </c>
      <c r="HA111">
        <v>0</v>
      </c>
      <c r="HB111">
        <v>0</v>
      </c>
      <c r="HC111">
        <f t="shared" si="79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259</v>
      </c>
      <c r="F112" t="s">
        <v>225</v>
      </c>
      <c r="G112" t="s">
        <v>260</v>
      </c>
      <c r="H112" t="s">
        <v>20</v>
      </c>
      <c r="I112">
        <v>231</v>
      </c>
      <c r="J112">
        <v>0</v>
      </c>
      <c r="K112">
        <v>231</v>
      </c>
      <c r="O112">
        <f t="shared" si="62"/>
        <v>2709.63</v>
      </c>
      <c r="P112">
        <f t="shared" si="80"/>
        <v>2709.63</v>
      </c>
      <c r="Q112">
        <f t="shared" si="81"/>
        <v>0</v>
      </c>
      <c r="R112">
        <f t="shared" si="82"/>
        <v>0</v>
      </c>
      <c r="S112">
        <f t="shared" si="83"/>
        <v>0</v>
      </c>
      <c r="T112">
        <f t="shared" si="63"/>
        <v>0</v>
      </c>
      <c r="U112">
        <f t="shared" si="84"/>
        <v>0</v>
      </c>
      <c r="V112">
        <f t="shared" si="85"/>
        <v>0</v>
      </c>
      <c r="W112">
        <f t="shared" si="64"/>
        <v>0</v>
      </c>
      <c r="X112">
        <f t="shared" si="65"/>
        <v>0</v>
      </c>
      <c r="Y112">
        <f t="shared" si="66"/>
        <v>0</v>
      </c>
      <c r="AA112">
        <v>334397161</v>
      </c>
      <c r="AB112">
        <f t="shared" si="67"/>
        <v>11.73</v>
      </c>
      <c r="AC112">
        <f>ROUND(((ES112*ROUND(1.02,7))),6)</f>
        <v>11.73</v>
      </c>
      <c r="AD112">
        <f t="shared" si="86"/>
        <v>0</v>
      </c>
      <c r="AE112">
        <f t="shared" si="87"/>
        <v>0</v>
      </c>
      <c r="AF112">
        <f t="shared" si="88"/>
        <v>0</v>
      </c>
      <c r="AG112">
        <f t="shared" si="69"/>
        <v>0</v>
      </c>
      <c r="AH112">
        <f t="shared" si="89"/>
        <v>0</v>
      </c>
      <c r="AI112">
        <f t="shared" si="90"/>
        <v>0</v>
      </c>
      <c r="AJ112">
        <f t="shared" si="70"/>
        <v>0</v>
      </c>
      <c r="AK112">
        <v>11.5</v>
      </c>
      <c r="AL112">
        <v>11.5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1100</v>
      </c>
      <c r="BN112">
        <v>0</v>
      </c>
      <c r="BO112" t="s">
        <v>3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71"/>
        <v>2709.63</v>
      </c>
      <c r="CQ112">
        <f>(ROUND(AL112*BC112,2)*ROUND(1.02,7))</f>
        <v>11.73</v>
      </c>
      <c r="CR112">
        <f t="shared" si="91"/>
        <v>0</v>
      </c>
      <c r="CS112">
        <f t="shared" si="92"/>
        <v>0</v>
      </c>
      <c r="CT112">
        <f t="shared" si="93"/>
        <v>0</v>
      </c>
      <c r="CU112">
        <f t="shared" si="72"/>
        <v>0</v>
      </c>
      <c r="CV112">
        <f t="shared" si="94"/>
        <v>0</v>
      </c>
      <c r="CW112">
        <f t="shared" si="95"/>
        <v>0</v>
      </c>
      <c r="CX112">
        <f t="shared" si="73"/>
        <v>0</v>
      </c>
      <c r="CY112">
        <f>(((S112+R112)*AT112)/100)</f>
        <v>0</v>
      </c>
      <c r="CZ112">
        <f>(((S112+R112)*AU112)/100)</f>
        <v>0</v>
      </c>
      <c r="DC112" t="s">
        <v>3</v>
      </c>
      <c r="DD112" t="s">
        <v>243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20</v>
      </c>
      <c r="DW112" t="s">
        <v>20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293259530</v>
      </c>
      <c r="EF112">
        <v>8</v>
      </c>
      <c r="EG112" t="s">
        <v>229</v>
      </c>
      <c r="EH112">
        <v>0</v>
      </c>
      <c r="EI112" t="s">
        <v>3</v>
      </c>
      <c r="EJ112">
        <v>1</v>
      </c>
      <c r="EK112">
        <v>1100</v>
      </c>
      <c r="EL112" t="s">
        <v>230</v>
      </c>
      <c r="EM112" t="s">
        <v>231</v>
      </c>
      <c r="EO112" t="s">
        <v>3</v>
      </c>
      <c r="EQ112">
        <v>131072</v>
      </c>
      <c r="ER112">
        <v>11.5</v>
      </c>
      <c r="ES112">
        <v>11.5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57"/>
        <v>0</v>
      </c>
      <c r="FS112">
        <v>0</v>
      </c>
      <c r="FX112">
        <v>0</v>
      </c>
      <c r="FY112">
        <v>0</v>
      </c>
      <c r="GA112" t="s">
        <v>233</v>
      </c>
      <c r="GD112">
        <v>1</v>
      </c>
      <c r="GF112">
        <v>-1000886717</v>
      </c>
      <c r="GG112">
        <v>2</v>
      </c>
      <c r="GH112">
        <v>0</v>
      </c>
      <c r="GI112">
        <v>-2</v>
      </c>
      <c r="GJ112">
        <v>0</v>
      </c>
      <c r="GK112">
        <v>0</v>
      </c>
      <c r="GL112">
        <f t="shared" si="58"/>
        <v>0</v>
      </c>
      <c r="GM112">
        <f t="shared" si="76"/>
        <v>2709.63</v>
      </c>
      <c r="GN112">
        <f t="shared" si="59"/>
        <v>2709.63</v>
      </c>
      <c r="GO112">
        <f t="shared" si="60"/>
        <v>0</v>
      </c>
      <c r="GP112">
        <f t="shared" si="61"/>
        <v>0</v>
      </c>
      <c r="GR112">
        <v>0</v>
      </c>
      <c r="GS112">
        <v>4</v>
      </c>
      <c r="GT112">
        <v>0</v>
      </c>
      <c r="GU112" t="s">
        <v>3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E113" t="s">
        <v>261</v>
      </c>
      <c r="F113" t="s">
        <v>262</v>
      </c>
      <c r="G113" t="s">
        <v>263</v>
      </c>
      <c r="H113" t="s">
        <v>20</v>
      </c>
      <c r="I113">
        <v>462</v>
      </c>
      <c r="J113">
        <v>0</v>
      </c>
      <c r="K113">
        <v>462</v>
      </c>
      <c r="O113">
        <f t="shared" si="62"/>
        <v>73074.539999999994</v>
      </c>
      <c r="P113">
        <f t="shared" si="80"/>
        <v>73074.539999999994</v>
      </c>
      <c r="Q113">
        <f t="shared" si="81"/>
        <v>0</v>
      </c>
      <c r="R113">
        <f t="shared" si="82"/>
        <v>0</v>
      </c>
      <c r="S113">
        <f t="shared" si="83"/>
        <v>0</v>
      </c>
      <c r="T113">
        <f t="shared" si="63"/>
        <v>0</v>
      </c>
      <c r="U113">
        <f t="shared" si="84"/>
        <v>0</v>
      </c>
      <c r="V113">
        <f t="shared" si="85"/>
        <v>0</v>
      </c>
      <c r="W113">
        <f t="shared" si="64"/>
        <v>0</v>
      </c>
      <c r="X113">
        <f t="shared" si="65"/>
        <v>0</v>
      </c>
      <c r="Y113">
        <f t="shared" si="66"/>
        <v>0</v>
      </c>
      <c r="AA113">
        <v>334397161</v>
      </c>
      <c r="AB113">
        <f t="shared" si="67"/>
        <v>127.56</v>
      </c>
      <c r="AC113">
        <f>ROUND((ES113),6)</f>
        <v>127.56</v>
      </c>
      <c r="AD113">
        <f t="shared" si="86"/>
        <v>0</v>
      </c>
      <c r="AE113">
        <f t="shared" si="87"/>
        <v>0</v>
      </c>
      <c r="AF113">
        <f t="shared" si="88"/>
        <v>0</v>
      </c>
      <c r="AG113">
        <f t="shared" si="69"/>
        <v>0</v>
      </c>
      <c r="AH113">
        <f t="shared" si="89"/>
        <v>0</v>
      </c>
      <c r="AI113">
        <f t="shared" si="90"/>
        <v>0</v>
      </c>
      <c r="AJ113">
        <f t="shared" si="70"/>
        <v>0</v>
      </c>
      <c r="AK113">
        <v>127.56</v>
      </c>
      <c r="AL113">
        <v>127.56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1.24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264</v>
      </c>
      <c r="BM113">
        <v>500002</v>
      </c>
      <c r="BN113">
        <v>0</v>
      </c>
      <c r="BO113" t="s">
        <v>262</v>
      </c>
      <c r="BP113">
        <v>1</v>
      </c>
      <c r="BQ113">
        <v>12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71"/>
        <v>73074.539999999994</v>
      </c>
      <c r="CQ113">
        <f>ROUND(AL113*BC113,2)</f>
        <v>158.16999999999999</v>
      </c>
      <c r="CR113">
        <f t="shared" si="91"/>
        <v>0</v>
      </c>
      <c r="CS113">
        <f t="shared" si="92"/>
        <v>0</v>
      </c>
      <c r="CT113">
        <f t="shared" si="93"/>
        <v>0</v>
      </c>
      <c r="CU113">
        <f t="shared" si="72"/>
        <v>0</v>
      </c>
      <c r="CV113">
        <f t="shared" si="94"/>
        <v>0</v>
      </c>
      <c r="CW113">
        <f t="shared" si="95"/>
        <v>0</v>
      </c>
      <c r="CX113">
        <f t="shared" si="73"/>
        <v>0</v>
      </c>
      <c r="CY113">
        <f>0</f>
        <v>0</v>
      </c>
      <c r="CZ113">
        <f>0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20</v>
      </c>
      <c r="DW113" t="s">
        <v>20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293259285</v>
      </c>
      <c r="EF113">
        <v>12</v>
      </c>
      <c r="EG113" t="s">
        <v>256</v>
      </c>
      <c r="EH113">
        <v>0</v>
      </c>
      <c r="EI113" t="s">
        <v>3</v>
      </c>
      <c r="EJ113">
        <v>2</v>
      </c>
      <c r="EK113">
        <v>500002</v>
      </c>
      <c r="EL113" t="s">
        <v>257</v>
      </c>
      <c r="EM113" t="s">
        <v>258</v>
      </c>
      <c r="EO113" t="s">
        <v>3</v>
      </c>
      <c r="EQ113">
        <v>131072</v>
      </c>
      <c r="ER113">
        <v>127.56</v>
      </c>
      <c r="ES113">
        <v>127.56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 t="shared" si="57"/>
        <v>0</v>
      </c>
      <c r="FS113">
        <v>0</v>
      </c>
      <c r="FX113">
        <v>0</v>
      </c>
      <c r="FY113">
        <v>0</v>
      </c>
      <c r="GA113" t="s">
        <v>3</v>
      </c>
      <c r="GD113">
        <v>1</v>
      </c>
      <c r="GF113">
        <v>-1786456576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58"/>
        <v>0</v>
      </c>
      <c r="GM113">
        <f t="shared" si="76"/>
        <v>73074.539999999994</v>
      </c>
      <c r="GN113">
        <f t="shared" si="59"/>
        <v>0</v>
      </c>
      <c r="GO113">
        <f t="shared" si="60"/>
        <v>73074.539999999994</v>
      </c>
      <c r="GP113">
        <f t="shared" si="61"/>
        <v>0</v>
      </c>
      <c r="GR113">
        <v>0</v>
      </c>
      <c r="GS113">
        <v>3</v>
      </c>
      <c r="GT113">
        <v>0</v>
      </c>
      <c r="GU113" t="s">
        <v>3</v>
      </c>
      <c r="GV113">
        <f t="shared" si="77"/>
        <v>0</v>
      </c>
      <c r="GW113">
        <v>1</v>
      </c>
      <c r="GX113">
        <f t="shared" si="78"/>
        <v>0</v>
      </c>
      <c r="HA113">
        <v>0</v>
      </c>
      <c r="HB113">
        <v>0</v>
      </c>
      <c r="HC113">
        <f t="shared" si="79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ROW(SmtRes!A178)</f>
        <v>178</v>
      </c>
      <c r="D114">
        <f>ROW(EtalonRes!A204)</f>
        <v>204</v>
      </c>
      <c r="E114" t="s">
        <v>265</v>
      </c>
      <c r="F114" t="s">
        <v>221</v>
      </c>
      <c r="G114" t="s">
        <v>266</v>
      </c>
      <c r="H114" t="s">
        <v>20</v>
      </c>
      <c r="I114">
        <v>5</v>
      </c>
      <c r="J114">
        <v>0</v>
      </c>
      <c r="K114">
        <v>5</v>
      </c>
      <c r="O114">
        <f t="shared" si="62"/>
        <v>27044.45</v>
      </c>
      <c r="P114">
        <f>SUMIF(SmtRes!AQ169:'SmtRes'!AQ178,"=1",SmtRes!DF169:'SmtRes'!DF178)</f>
        <v>873.54</v>
      </c>
      <c r="Q114">
        <f>SUMIF(SmtRes!AQ169:'SmtRes'!AQ178,"=1",SmtRes!DG169:'SmtRes'!DG178)</f>
        <v>11340.45</v>
      </c>
      <c r="R114">
        <f>SUMIF(SmtRes!AQ169:'SmtRes'!AQ178,"=1",SmtRes!DH169:'SmtRes'!DH178)</f>
        <v>3204.04</v>
      </c>
      <c r="S114">
        <f>SUMIF(SmtRes!AQ169:'SmtRes'!AQ178,"=1",SmtRes!DI169:'SmtRes'!DI178)</f>
        <v>11626.42</v>
      </c>
      <c r="T114">
        <f t="shared" si="63"/>
        <v>0</v>
      </c>
      <c r="U114">
        <f>SUMIF(SmtRes!AQ169:'SmtRes'!AQ178,"=1",SmtRes!CV169:'SmtRes'!CV178)</f>
        <v>15.3</v>
      </c>
      <c r="V114">
        <f>SUMIF(SmtRes!AQ169:'SmtRes'!AQ178,"=1",SmtRes!CW169:'SmtRes'!CW178)</f>
        <v>6.0030000000000001</v>
      </c>
      <c r="W114">
        <f t="shared" si="64"/>
        <v>0</v>
      </c>
      <c r="X114">
        <f t="shared" si="65"/>
        <v>15275.37</v>
      </c>
      <c r="Y114">
        <f t="shared" si="66"/>
        <v>8898.2800000000007</v>
      </c>
      <c r="AA114">
        <v>334397161</v>
      </c>
      <c r="AB114">
        <f t="shared" si="67"/>
        <v>3312.7872819999998</v>
      </c>
      <c r="AC114">
        <f>ROUND((SUM(SmtRes!BQ169:'SmtRes'!BQ178)),6)</f>
        <v>121.76385399999999</v>
      </c>
      <c r="AD114">
        <f>ROUND((((SUM(SmtRes!BR169:'SmtRes'!BR178))-(SUM(SmtRes!BS169:'SmtRes'!BS178)))+AE114),6)</f>
        <v>1843.032228</v>
      </c>
      <c r="AE114">
        <f>ROUND((SUM(SmtRes!BS169:'SmtRes'!BS178)),6)</f>
        <v>640.80824399999995</v>
      </c>
      <c r="AF114">
        <f>ROUND((SUM(SmtRes!BT169:'SmtRes'!BT178)),6)</f>
        <v>1347.9911999999999</v>
      </c>
      <c r="AG114">
        <f t="shared" si="69"/>
        <v>0</v>
      </c>
      <c r="AH114">
        <f>(SUM(SmtRes!BU169:'SmtRes'!BU178))</f>
        <v>3.06</v>
      </c>
      <c r="AI114">
        <f>(SUM(SmtRes!BV169:'SmtRes'!BV178))</f>
        <v>1.2005999999999999</v>
      </c>
      <c r="AJ114">
        <f t="shared" si="70"/>
        <v>0</v>
      </c>
      <c r="AK114">
        <v>3269.6394540000001</v>
      </c>
      <c r="AL114">
        <v>121.76385400000001</v>
      </c>
      <c r="AM114">
        <v>1335.5306</v>
      </c>
      <c r="AN114">
        <v>464.35380000000009</v>
      </c>
      <c r="AO114">
        <v>1347.9911999999999</v>
      </c>
      <c r="AP114">
        <v>0</v>
      </c>
      <c r="AQ114">
        <v>3.06</v>
      </c>
      <c r="AR114">
        <v>0.87000000000000011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223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859</v>
      </c>
      <c r="CO114">
        <v>0</v>
      </c>
      <c r="CP114">
        <f t="shared" si="71"/>
        <v>27044.450000000004</v>
      </c>
      <c r="CQ114">
        <f>SUMIF(SmtRes!AQ169:'SmtRes'!AQ178,"=1",SmtRes!AA169:'SmtRes'!AA178)</f>
        <v>163324.25999999998</v>
      </c>
      <c r="CR114">
        <f>SUMIF(SmtRes!AQ169:'SmtRes'!AQ178,"=1",SmtRes!AB169:'SmtRes'!AB178)</f>
        <v>2809.4800000000005</v>
      </c>
      <c r="CS114">
        <f>SUMIF(SmtRes!AQ169:'SmtRes'!AQ178,"=1",SmtRes!AC169:'SmtRes'!AC178)</f>
        <v>1027.3000000000002</v>
      </c>
      <c r="CT114">
        <f>SUMIF(SmtRes!AQ169:'SmtRes'!AQ178,"=1",SmtRes!AD169:'SmtRes'!AD178)</f>
        <v>550.65</v>
      </c>
      <c r="CU114">
        <f t="shared" si="72"/>
        <v>0</v>
      </c>
      <c r="CV114">
        <f>SUMIF(SmtRes!AQ169:'SmtRes'!AQ178,"=1",SmtRes!BU169:'SmtRes'!BU178)</f>
        <v>3.06</v>
      </c>
      <c r="CW114">
        <f>SUMIF(SmtRes!AQ169:'SmtRes'!AQ178,"=1",SmtRes!BV169:'SmtRes'!BV178)</f>
        <v>1.2005999999999999</v>
      </c>
      <c r="CX114">
        <f t="shared" si="73"/>
        <v>0</v>
      </c>
      <c r="CY114">
        <f>(((S114+R114)*AT114)/100)</f>
        <v>15275.373799999999</v>
      </c>
      <c r="CZ114">
        <f>(((S114+R114)*AU114)/100)</f>
        <v>8898.2759999999998</v>
      </c>
      <c r="DC114" t="s">
        <v>3</v>
      </c>
      <c r="DD114" t="s">
        <v>3</v>
      </c>
      <c r="DE114" t="s">
        <v>30</v>
      </c>
      <c r="DF114" t="s">
        <v>30</v>
      </c>
      <c r="DG114" t="s">
        <v>30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20</v>
      </c>
      <c r="DW114" t="s">
        <v>20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293259405</v>
      </c>
      <c r="EF114">
        <v>2</v>
      </c>
      <c r="EG114" t="s">
        <v>23</v>
      </c>
      <c r="EH114">
        <v>27</v>
      </c>
      <c r="EI114" t="s">
        <v>24</v>
      </c>
      <c r="EJ114">
        <v>1</v>
      </c>
      <c r="EK114">
        <v>33001</v>
      </c>
      <c r="EL114" t="s">
        <v>24</v>
      </c>
      <c r="EM114" t="s">
        <v>25</v>
      </c>
      <c r="EO114" t="s">
        <v>32</v>
      </c>
      <c r="EQ114">
        <v>131072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3.06</v>
      </c>
      <c r="EX114">
        <v>0.87</v>
      </c>
      <c r="EY114">
        <v>0</v>
      </c>
      <c r="FQ114">
        <v>0</v>
      </c>
      <c r="FR114">
        <f t="shared" si="57"/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-1281197220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58"/>
        <v>0</v>
      </c>
      <c r="GM114">
        <f t="shared" si="76"/>
        <v>51218.1</v>
      </c>
      <c r="GN114">
        <f t="shared" si="59"/>
        <v>51218.1</v>
      </c>
      <c r="GO114">
        <f t="shared" si="60"/>
        <v>0</v>
      </c>
      <c r="GP114">
        <f t="shared" si="61"/>
        <v>0</v>
      </c>
      <c r="GR114">
        <v>0</v>
      </c>
      <c r="GS114">
        <v>3</v>
      </c>
      <c r="GT114">
        <v>0</v>
      </c>
      <c r="GU114" t="s">
        <v>3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3</v>
      </c>
      <c r="HF114" t="s">
        <v>3</v>
      </c>
      <c r="HM114" t="s">
        <v>3</v>
      </c>
      <c r="HN114" t="s">
        <v>27</v>
      </c>
      <c r="HO114" t="s">
        <v>28</v>
      </c>
      <c r="HP114" t="s">
        <v>24</v>
      </c>
      <c r="HQ114" t="s">
        <v>24</v>
      </c>
      <c r="IK114">
        <v>0</v>
      </c>
    </row>
    <row r="115" spans="1:245" x14ac:dyDescent="0.2">
      <c r="A115">
        <v>17</v>
      </c>
      <c r="B115">
        <v>1</v>
      </c>
      <c r="E115" t="s">
        <v>267</v>
      </c>
      <c r="F115" t="s">
        <v>225</v>
      </c>
      <c r="G115" t="s">
        <v>226</v>
      </c>
      <c r="H115" t="s">
        <v>20</v>
      </c>
      <c r="I115">
        <v>5</v>
      </c>
      <c r="J115">
        <v>0</v>
      </c>
      <c r="K115">
        <v>5</v>
      </c>
      <c r="O115">
        <f t="shared" si="62"/>
        <v>70219.5</v>
      </c>
      <c r="P115">
        <f t="shared" ref="P115:P124" si="96">ROUND(CQ115*I115,2)</f>
        <v>70219.5</v>
      </c>
      <c r="Q115">
        <f t="shared" ref="Q115:Q124" si="97">ROUND(CR115*I115,2)</f>
        <v>0</v>
      </c>
      <c r="R115">
        <f t="shared" ref="R115:R124" si="98">ROUND(CS115*I115,2)</f>
        <v>0</v>
      </c>
      <c r="S115">
        <f t="shared" ref="S115:S124" si="99">ROUND(CT115*I115,2)</f>
        <v>0</v>
      </c>
      <c r="T115">
        <f t="shared" si="63"/>
        <v>0</v>
      </c>
      <c r="U115">
        <f t="shared" ref="U115:U124" si="100">ROUND(CV115*I115,7)</f>
        <v>0</v>
      </c>
      <c r="V115">
        <f t="shared" ref="V115:V124" si="101">ROUND(CW115*I115,7)</f>
        <v>0</v>
      </c>
      <c r="W115">
        <f t="shared" si="64"/>
        <v>0</v>
      </c>
      <c r="X115">
        <f t="shared" si="65"/>
        <v>0</v>
      </c>
      <c r="Y115">
        <f t="shared" si="66"/>
        <v>0</v>
      </c>
      <c r="AA115">
        <v>334397161</v>
      </c>
      <c r="AB115">
        <f t="shared" si="67"/>
        <v>14043.900600000001</v>
      </c>
      <c r="AC115">
        <f>ROUND(((ES115*ROUND(1.02,7))),6)</f>
        <v>14043.900600000001</v>
      </c>
      <c r="AD115">
        <f t="shared" ref="AD115:AD124" si="102">ROUND((((ET115)-(EU115))+AE115),6)</f>
        <v>0</v>
      </c>
      <c r="AE115">
        <f t="shared" ref="AE115:AE124" si="103">ROUND((EU115),6)</f>
        <v>0</v>
      </c>
      <c r="AF115">
        <f t="shared" ref="AF115:AF124" si="104">ROUND((EV115),6)</f>
        <v>0</v>
      </c>
      <c r="AG115">
        <f t="shared" si="69"/>
        <v>0</v>
      </c>
      <c r="AH115">
        <f t="shared" ref="AH115:AH124" si="105">(EW115)</f>
        <v>0</v>
      </c>
      <c r="AI115">
        <f t="shared" ref="AI115:AI124" si="106">(EX115)</f>
        <v>0</v>
      </c>
      <c r="AJ115">
        <f t="shared" si="70"/>
        <v>0</v>
      </c>
      <c r="AK115">
        <v>13768.53</v>
      </c>
      <c r="AL115">
        <v>13768.53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1100</v>
      </c>
      <c r="BN115">
        <v>0</v>
      </c>
      <c r="BO115" t="s">
        <v>3</v>
      </c>
      <c r="BP115">
        <v>0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227</v>
      </c>
      <c r="CO115">
        <v>0</v>
      </c>
      <c r="CP115">
        <f t="shared" si="71"/>
        <v>70219.5</v>
      </c>
      <c r="CQ115">
        <f>(ROUND(AL115*BC115,2)*ROUND(1.02,7))</f>
        <v>14043.900600000001</v>
      </c>
      <c r="CR115">
        <f t="shared" ref="CR115:CR124" si="107">ROUND(AM115*BB115,2)</f>
        <v>0</v>
      </c>
      <c r="CS115">
        <f t="shared" ref="CS115:CS124" si="108">ROUND(AN115*BS115,2)</f>
        <v>0</v>
      </c>
      <c r="CT115">
        <f t="shared" ref="CT115:CT124" si="109">ROUND(AO115*BA115,2)</f>
        <v>0</v>
      </c>
      <c r="CU115">
        <f t="shared" si="72"/>
        <v>0</v>
      </c>
      <c r="CV115">
        <f t="shared" ref="CV115:CV124" si="110">AH115</f>
        <v>0</v>
      </c>
      <c r="CW115">
        <f t="shared" ref="CW115:CW124" si="111">AI115</f>
        <v>0</v>
      </c>
      <c r="CX115">
        <f t="shared" si="73"/>
        <v>0</v>
      </c>
      <c r="CY115">
        <f>(((S115+R115)*AT115)/100)</f>
        <v>0</v>
      </c>
      <c r="CZ115">
        <f>(((S115+R115)*AU115)/100)</f>
        <v>0</v>
      </c>
      <c r="DC115" t="s">
        <v>3</v>
      </c>
      <c r="DD115" t="s">
        <v>228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20</v>
      </c>
      <c r="DW115" t="s">
        <v>20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293259530</v>
      </c>
      <c r="EF115">
        <v>8</v>
      </c>
      <c r="EG115" t="s">
        <v>229</v>
      </c>
      <c r="EH115">
        <v>0</v>
      </c>
      <c r="EI115" t="s">
        <v>3</v>
      </c>
      <c r="EJ115">
        <v>1</v>
      </c>
      <c r="EK115">
        <v>1100</v>
      </c>
      <c r="EL115" t="s">
        <v>230</v>
      </c>
      <c r="EM115" t="s">
        <v>231</v>
      </c>
      <c r="EO115" t="s">
        <v>232</v>
      </c>
      <c r="EQ115">
        <v>131072</v>
      </c>
      <c r="ER115">
        <v>13768.53</v>
      </c>
      <c r="ES115">
        <v>13768.53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f t="shared" si="57"/>
        <v>0</v>
      </c>
      <c r="FS115">
        <v>0</v>
      </c>
      <c r="FX115">
        <v>0</v>
      </c>
      <c r="FY115">
        <v>0</v>
      </c>
      <c r="GA115" t="s">
        <v>233</v>
      </c>
      <c r="GD115">
        <v>1</v>
      </c>
      <c r="GF115">
        <v>-291289590</v>
      </c>
      <c r="GG115">
        <v>2</v>
      </c>
      <c r="GH115">
        <v>0</v>
      </c>
      <c r="GI115">
        <v>-2</v>
      </c>
      <c r="GJ115">
        <v>0</v>
      </c>
      <c r="GK115">
        <v>0</v>
      </c>
      <c r="GL115">
        <f t="shared" si="58"/>
        <v>0</v>
      </c>
      <c r="GM115">
        <f t="shared" si="76"/>
        <v>70219.5</v>
      </c>
      <c r="GN115">
        <f t="shared" si="59"/>
        <v>70219.5</v>
      </c>
      <c r="GO115">
        <f t="shared" si="60"/>
        <v>0</v>
      </c>
      <c r="GP115">
        <f t="shared" si="61"/>
        <v>0</v>
      </c>
      <c r="GR115">
        <v>0</v>
      </c>
      <c r="GS115">
        <v>4</v>
      </c>
      <c r="GT115">
        <v>0</v>
      </c>
      <c r="GU115" t="s">
        <v>3</v>
      </c>
      <c r="GV115">
        <f t="shared" si="77"/>
        <v>0</v>
      </c>
      <c r="GW115">
        <v>1</v>
      </c>
      <c r="GX115">
        <f t="shared" si="78"/>
        <v>0</v>
      </c>
      <c r="HA115">
        <v>0</v>
      </c>
      <c r="HB115">
        <v>0</v>
      </c>
      <c r="HC115">
        <f t="shared" si="79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E116" t="s">
        <v>268</v>
      </c>
      <c r="F116" t="s">
        <v>235</v>
      </c>
      <c r="G116" t="s">
        <v>236</v>
      </c>
      <c r="H116" t="s">
        <v>237</v>
      </c>
      <c r="I116">
        <v>3.8000000000000002E-4</v>
      </c>
      <c r="J116">
        <v>0</v>
      </c>
      <c r="K116">
        <v>3.8000000000000002E-4</v>
      </c>
      <c r="O116">
        <f t="shared" si="62"/>
        <v>52.47</v>
      </c>
      <c r="P116">
        <f t="shared" si="96"/>
        <v>52.47</v>
      </c>
      <c r="Q116">
        <f t="shared" si="97"/>
        <v>0</v>
      </c>
      <c r="R116">
        <f t="shared" si="98"/>
        <v>0</v>
      </c>
      <c r="S116">
        <f t="shared" si="99"/>
        <v>0</v>
      </c>
      <c r="T116">
        <f t="shared" si="63"/>
        <v>0</v>
      </c>
      <c r="U116">
        <f t="shared" si="100"/>
        <v>0</v>
      </c>
      <c r="V116">
        <f t="shared" si="101"/>
        <v>0</v>
      </c>
      <c r="W116">
        <f t="shared" si="64"/>
        <v>0</v>
      </c>
      <c r="X116">
        <f t="shared" si="65"/>
        <v>0</v>
      </c>
      <c r="Y116">
        <f t="shared" si="66"/>
        <v>0</v>
      </c>
      <c r="AA116">
        <v>334397161</v>
      </c>
      <c r="AB116">
        <f t="shared" si="67"/>
        <v>123285.2</v>
      </c>
      <c r="AC116">
        <f>ROUND((ES116),6)</f>
        <v>123285.2</v>
      </c>
      <c r="AD116">
        <f t="shared" si="102"/>
        <v>0</v>
      </c>
      <c r="AE116">
        <f t="shared" si="103"/>
        <v>0</v>
      </c>
      <c r="AF116">
        <f t="shared" si="104"/>
        <v>0</v>
      </c>
      <c r="AG116">
        <f t="shared" si="69"/>
        <v>0</v>
      </c>
      <c r="AH116">
        <f t="shared" si="105"/>
        <v>0</v>
      </c>
      <c r="AI116">
        <f t="shared" si="106"/>
        <v>0</v>
      </c>
      <c r="AJ116">
        <f t="shared" si="70"/>
        <v>0</v>
      </c>
      <c r="AK116">
        <v>123285.2</v>
      </c>
      <c r="AL116">
        <v>123285.2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1.1200000000000001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238</v>
      </c>
      <c r="BM116">
        <v>500001</v>
      </c>
      <c r="BN116">
        <v>0</v>
      </c>
      <c r="BO116" t="s">
        <v>235</v>
      </c>
      <c r="BP116">
        <v>1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71"/>
        <v>52.47</v>
      </c>
      <c r="CQ116">
        <f>ROUND(AL116*BC116,2)</f>
        <v>138079.42000000001</v>
      </c>
      <c r="CR116">
        <f t="shared" si="107"/>
        <v>0</v>
      </c>
      <c r="CS116">
        <f t="shared" si="108"/>
        <v>0</v>
      </c>
      <c r="CT116">
        <f t="shared" si="109"/>
        <v>0</v>
      </c>
      <c r="CU116">
        <f t="shared" si="72"/>
        <v>0</v>
      </c>
      <c r="CV116">
        <f t="shared" si="110"/>
        <v>0</v>
      </c>
      <c r="CW116">
        <f t="shared" si="111"/>
        <v>0</v>
      </c>
      <c r="CX116">
        <f t="shared" si="73"/>
        <v>0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237</v>
      </c>
      <c r="DW116" t="s">
        <v>237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293259284</v>
      </c>
      <c r="EF116">
        <v>8</v>
      </c>
      <c r="EG116" t="s">
        <v>229</v>
      </c>
      <c r="EH116">
        <v>0</v>
      </c>
      <c r="EI116" t="s">
        <v>3</v>
      </c>
      <c r="EJ116">
        <v>1</v>
      </c>
      <c r="EK116">
        <v>500001</v>
      </c>
      <c r="EL116" t="s">
        <v>239</v>
      </c>
      <c r="EM116" t="s">
        <v>240</v>
      </c>
      <c r="EO116" t="s">
        <v>3</v>
      </c>
      <c r="EQ116">
        <v>131072</v>
      </c>
      <c r="ER116">
        <v>123285.2</v>
      </c>
      <c r="ES116">
        <v>123285.2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f t="shared" si="57"/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-2121436674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58"/>
        <v>0</v>
      </c>
      <c r="GM116">
        <f t="shared" si="76"/>
        <v>52.47</v>
      </c>
      <c r="GN116">
        <f t="shared" si="59"/>
        <v>52.47</v>
      </c>
      <c r="GO116">
        <f t="shared" si="60"/>
        <v>0</v>
      </c>
      <c r="GP116">
        <f t="shared" si="61"/>
        <v>0</v>
      </c>
      <c r="GR116">
        <v>0</v>
      </c>
      <c r="GS116">
        <v>3</v>
      </c>
      <c r="GT116">
        <v>0</v>
      </c>
      <c r="GU116" t="s">
        <v>3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269</v>
      </c>
      <c r="F117" t="s">
        <v>225</v>
      </c>
      <c r="G117" t="s">
        <v>242</v>
      </c>
      <c r="H117" t="s">
        <v>20</v>
      </c>
      <c r="I117">
        <v>5</v>
      </c>
      <c r="J117">
        <v>0</v>
      </c>
      <c r="K117">
        <v>5</v>
      </c>
      <c r="O117">
        <f t="shared" si="62"/>
        <v>400.35</v>
      </c>
      <c r="P117">
        <f t="shared" si="96"/>
        <v>400.35</v>
      </c>
      <c r="Q117">
        <f t="shared" si="97"/>
        <v>0</v>
      </c>
      <c r="R117">
        <f t="shared" si="98"/>
        <v>0</v>
      </c>
      <c r="S117">
        <f t="shared" si="99"/>
        <v>0</v>
      </c>
      <c r="T117">
        <f t="shared" si="63"/>
        <v>0</v>
      </c>
      <c r="U117">
        <f t="shared" si="100"/>
        <v>0</v>
      </c>
      <c r="V117">
        <f t="shared" si="101"/>
        <v>0</v>
      </c>
      <c r="W117">
        <f t="shared" si="64"/>
        <v>0</v>
      </c>
      <c r="X117">
        <f t="shared" si="65"/>
        <v>0</v>
      </c>
      <c r="Y117">
        <f t="shared" si="66"/>
        <v>0</v>
      </c>
      <c r="AA117">
        <v>334397161</v>
      </c>
      <c r="AB117">
        <f t="shared" si="67"/>
        <v>80.069999999999993</v>
      </c>
      <c r="AC117">
        <f>ROUND(((ES117*ROUND(1.02,7))),6)</f>
        <v>80.069999999999993</v>
      </c>
      <c r="AD117">
        <f t="shared" si="102"/>
        <v>0</v>
      </c>
      <c r="AE117">
        <f t="shared" si="103"/>
        <v>0</v>
      </c>
      <c r="AF117">
        <f t="shared" si="104"/>
        <v>0</v>
      </c>
      <c r="AG117">
        <f t="shared" si="69"/>
        <v>0</v>
      </c>
      <c r="AH117">
        <f t="shared" si="105"/>
        <v>0</v>
      </c>
      <c r="AI117">
        <f t="shared" si="106"/>
        <v>0</v>
      </c>
      <c r="AJ117">
        <f t="shared" si="70"/>
        <v>0</v>
      </c>
      <c r="AK117">
        <v>78.5</v>
      </c>
      <c r="AL117">
        <v>78.5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1100</v>
      </c>
      <c r="BN117">
        <v>0</v>
      </c>
      <c r="BO117" t="s">
        <v>3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71"/>
        <v>400.35</v>
      </c>
      <c r="CQ117">
        <f>(ROUND(AL117*BC117,2)*ROUND(1.02,7))</f>
        <v>80.070000000000007</v>
      </c>
      <c r="CR117">
        <f t="shared" si="107"/>
        <v>0</v>
      </c>
      <c r="CS117">
        <f t="shared" si="108"/>
        <v>0</v>
      </c>
      <c r="CT117">
        <f t="shared" si="109"/>
        <v>0</v>
      </c>
      <c r="CU117">
        <f t="shared" si="72"/>
        <v>0</v>
      </c>
      <c r="CV117">
        <f t="shared" si="110"/>
        <v>0</v>
      </c>
      <c r="CW117">
        <f t="shared" si="111"/>
        <v>0</v>
      </c>
      <c r="CX117">
        <f t="shared" si="73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243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20</v>
      </c>
      <c r="DW117" t="s">
        <v>20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293259530</v>
      </c>
      <c r="EF117">
        <v>8</v>
      </c>
      <c r="EG117" t="s">
        <v>229</v>
      </c>
      <c r="EH117">
        <v>0</v>
      </c>
      <c r="EI117" t="s">
        <v>3</v>
      </c>
      <c r="EJ117">
        <v>1</v>
      </c>
      <c r="EK117">
        <v>1100</v>
      </c>
      <c r="EL117" t="s">
        <v>230</v>
      </c>
      <c r="EM117" t="s">
        <v>231</v>
      </c>
      <c r="EO117" t="s">
        <v>3</v>
      </c>
      <c r="EQ117">
        <v>131072</v>
      </c>
      <c r="ER117">
        <v>78.5</v>
      </c>
      <c r="ES117">
        <v>78.5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f t="shared" si="57"/>
        <v>0</v>
      </c>
      <c r="FS117">
        <v>0</v>
      </c>
      <c r="FX117">
        <v>0</v>
      </c>
      <c r="FY117">
        <v>0</v>
      </c>
      <c r="GA117" t="s">
        <v>233</v>
      </c>
      <c r="GD117">
        <v>1</v>
      </c>
      <c r="GF117">
        <v>88803033</v>
      </c>
      <c r="GG117">
        <v>2</v>
      </c>
      <c r="GH117">
        <v>0</v>
      </c>
      <c r="GI117">
        <v>-2</v>
      </c>
      <c r="GJ117">
        <v>0</v>
      </c>
      <c r="GK117">
        <v>0</v>
      </c>
      <c r="GL117">
        <f t="shared" si="58"/>
        <v>0</v>
      </c>
      <c r="GM117">
        <f t="shared" si="76"/>
        <v>400.35</v>
      </c>
      <c r="GN117">
        <f t="shared" si="59"/>
        <v>400.35</v>
      </c>
      <c r="GO117">
        <f t="shared" si="60"/>
        <v>0</v>
      </c>
      <c r="GP117">
        <f t="shared" si="61"/>
        <v>0</v>
      </c>
      <c r="GR117">
        <v>0</v>
      </c>
      <c r="GS117">
        <v>4</v>
      </c>
      <c r="GT117">
        <v>0</v>
      </c>
      <c r="GU117" t="s">
        <v>3</v>
      </c>
      <c r="GV117">
        <f t="shared" si="77"/>
        <v>0</v>
      </c>
      <c r="GW117">
        <v>1</v>
      </c>
      <c r="GX117">
        <f t="shared" si="78"/>
        <v>0</v>
      </c>
      <c r="HA117">
        <v>0</v>
      </c>
      <c r="HB117">
        <v>0</v>
      </c>
      <c r="HC117">
        <f t="shared" si="79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270</v>
      </c>
      <c r="F118" t="s">
        <v>225</v>
      </c>
      <c r="G118" t="s">
        <v>245</v>
      </c>
      <c r="H118" t="s">
        <v>20</v>
      </c>
      <c r="I118">
        <v>5</v>
      </c>
      <c r="J118">
        <v>0</v>
      </c>
      <c r="K118">
        <v>5</v>
      </c>
      <c r="O118">
        <f t="shared" si="62"/>
        <v>19675.8</v>
      </c>
      <c r="P118">
        <f t="shared" si="96"/>
        <v>19675.8</v>
      </c>
      <c r="Q118">
        <f t="shared" si="97"/>
        <v>0</v>
      </c>
      <c r="R118">
        <f t="shared" si="98"/>
        <v>0</v>
      </c>
      <c r="S118">
        <f t="shared" si="99"/>
        <v>0</v>
      </c>
      <c r="T118">
        <f t="shared" si="63"/>
        <v>0</v>
      </c>
      <c r="U118">
        <f t="shared" si="100"/>
        <v>0</v>
      </c>
      <c r="V118">
        <f t="shared" si="101"/>
        <v>0</v>
      </c>
      <c r="W118">
        <f t="shared" si="64"/>
        <v>0</v>
      </c>
      <c r="X118">
        <f t="shared" si="65"/>
        <v>0</v>
      </c>
      <c r="Y118">
        <f t="shared" si="66"/>
        <v>0</v>
      </c>
      <c r="AA118">
        <v>334397161</v>
      </c>
      <c r="AB118">
        <f t="shared" si="67"/>
        <v>3935.16</v>
      </c>
      <c r="AC118">
        <f>ROUND(((ES118*ROUND(1.02,7))),6)</f>
        <v>3935.16</v>
      </c>
      <c r="AD118">
        <f t="shared" si="102"/>
        <v>0</v>
      </c>
      <c r="AE118">
        <f t="shared" si="103"/>
        <v>0</v>
      </c>
      <c r="AF118">
        <f t="shared" si="104"/>
        <v>0</v>
      </c>
      <c r="AG118">
        <f t="shared" si="69"/>
        <v>0</v>
      </c>
      <c r="AH118">
        <f t="shared" si="105"/>
        <v>0</v>
      </c>
      <c r="AI118">
        <f t="shared" si="106"/>
        <v>0</v>
      </c>
      <c r="AJ118">
        <f t="shared" si="70"/>
        <v>0</v>
      </c>
      <c r="AK118">
        <v>3858</v>
      </c>
      <c r="AL118">
        <v>3858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1100</v>
      </c>
      <c r="BN118">
        <v>0</v>
      </c>
      <c r="BO118" t="s">
        <v>3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71"/>
        <v>19675.8</v>
      </c>
      <c r="CQ118">
        <f>(ROUND(AL118*BC118,2)*ROUND(1.02,7))</f>
        <v>3935.16</v>
      </c>
      <c r="CR118">
        <f t="shared" si="107"/>
        <v>0</v>
      </c>
      <c r="CS118">
        <f t="shared" si="108"/>
        <v>0</v>
      </c>
      <c r="CT118">
        <f t="shared" si="109"/>
        <v>0</v>
      </c>
      <c r="CU118">
        <f t="shared" si="72"/>
        <v>0</v>
      </c>
      <c r="CV118">
        <f t="shared" si="110"/>
        <v>0</v>
      </c>
      <c r="CW118">
        <f t="shared" si="111"/>
        <v>0</v>
      </c>
      <c r="CX118">
        <f t="shared" si="73"/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243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20</v>
      </c>
      <c r="DW118" t="s">
        <v>20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293259530</v>
      </c>
      <c r="EF118">
        <v>8</v>
      </c>
      <c r="EG118" t="s">
        <v>229</v>
      </c>
      <c r="EH118">
        <v>0</v>
      </c>
      <c r="EI118" t="s">
        <v>3</v>
      </c>
      <c r="EJ118">
        <v>1</v>
      </c>
      <c r="EK118">
        <v>1100</v>
      </c>
      <c r="EL118" t="s">
        <v>230</v>
      </c>
      <c r="EM118" t="s">
        <v>231</v>
      </c>
      <c r="EO118" t="s">
        <v>3</v>
      </c>
      <c r="EQ118">
        <v>131072</v>
      </c>
      <c r="ER118">
        <v>3858</v>
      </c>
      <c r="ES118">
        <v>3858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f t="shared" si="57"/>
        <v>0</v>
      </c>
      <c r="FS118">
        <v>0</v>
      </c>
      <c r="FX118">
        <v>0</v>
      </c>
      <c r="FY118">
        <v>0</v>
      </c>
      <c r="GA118" t="s">
        <v>233</v>
      </c>
      <c r="GD118">
        <v>1</v>
      </c>
      <c r="GF118">
        <v>-786767952</v>
      </c>
      <c r="GG118">
        <v>2</v>
      </c>
      <c r="GH118">
        <v>0</v>
      </c>
      <c r="GI118">
        <v>-2</v>
      </c>
      <c r="GJ118">
        <v>0</v>
      </c>
      <c r="GK118">
        <v>0</v>
      </c>
      <c r="GL118">
        <f t="shared" si="58"/>
        <v>0</v>
      </c>
      <c r="GM118">
        <f t="shared" si="76"/>
        <v>19675.8</v>
      </c>
      <c r="GN118">
        <f t="shared" si="59"/>
        <v>19675.8</v>
      </c>
      <c r="GO118">
        <f t="shared" si="60"/>
        <v>0</v>
      </c>
      <c r="GP118">
        <f t="shared" si="61"/>
        <v>0</v>
      </c>
      <c r="GR118">
        <v>0</v>
      </c>
      <c r="GS118">
        <v>4</v>
      </c>
      <c r="GT118">
        <v>0</v>
      </c>
      <c r="GU118" t="s">
        <v>3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271</v>
      </c>
      <c r="F119" t="s">
        <v>225</v>
      </c>
      <c r="G119" t="s">
        <v>247</v>
      </c>
      <c r="H119" t="s">
        <v>20</v>
      </c>
      <c r="I119">
        <v>5</v>
      </c>
      <c r="J119">
        <v>0</v>
      </c>
      <c r="K119">
        <v>5</v>
      </c>
      <c r="O119">
        <f t="shared" si="62"/>
        <v>1890.57</v>
      </c>
      <c r="P119">
        <f t="shared" si="96"/>
        <v>1890.57</v>
      </c>
      <c r="Q119">
        <f t="shared" si="97"/>
        <v>0</v>
      </c>
      <c r="R119">
        <f t="shared" si="98"/>
        <v>0</v>
      </c>
      <c r="S119">
        <f t="shared" si="99"/>
        <v>0</v>
      </c>
      <c r="T119">
        <f t="shared" si="63"/>
        <v>0</v>
      </c>
      <c r="U119">
        <f t="shared" si="100"/>
        <v>0</v>
      </c>
      <c r="V119">
        <f t="shared" si="101"/>
        <v>0</v>
      </c>
      <c r="W119">
        <f t="shared" si="64"/>
        <v>0</v>
      </c>
      <c r="X119">
        <f t="shared" si="65"/>
        <v>0</v>
      </c>
      <c r="Y119">
        <f t="shared" si="66"/>
        <v>0</v>
      </c>
      <c r="AA119">
        <v>334397161</v>
      </c>
      <c r="AB119">
        <f t="shared" si="67"/>
        <v>378.11399999999998</v>
      </c>
      <c r="AC119">
        <f>ROUND(((ES119*ROUND(1.02,7))),6)</f>
        <v>378.11399999999998</v>
      </c>
      <c r="AD119">
        <f t="shared" si="102"/>
        <v>0</v>
      </c>
      <c r="AE119">
        <f t="shared" si="103"/>
        <v>0</v>
      </c>
      <c r="AF119">
        <f t="shared" si="104"/>
        <v>0</v>
      </c>
      <c r="AG119">
        <f t="shared" si="69"/>
        <v>0</v>
      </c>
      <c r="AH119">
        <f t="shared" si="105"/>
        <v>0</v>
      </c>
      <c r="AI119">
        <f t="shared" si="106"/>
        <v>0</v>
      </c>
      <c r="AJ119">
        <f t="shared" si="70"/>
        <v>0</v>
      </c>
      <c r="AK119">
        <v>370.7</v>
      </c>
      <c r="AL119">
        <v>370.7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1100</v>
      </c>
      <c r="BN119">
        <v>0</v>
      </c>
      <c r="BO119" t="s">
        <v>3</v>
      </c>
      <c r="BP119">
        <v>0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71"/>
        <v>1890.57</v>
      </c>
      <c r="CQ119">
        <f>(ROUND(AL119*BC119,2)*ROUND(1.02,7))</f>
        <v>378.11399999999998</v>
      </c>
      <c r="CR119">
        <f t="shared" si="107"/>
        <v>0</v>
      </c>
      <c r="CS119">
        <f t="shared" si="108"/>
        <v>0</v>
      </c>
      <c r="CT119">
        <f t="shared" si="109"/>
        <v>0</v>
      </c>
      <c r="CU119">
        <f t="shared" si="72"/>
        <v>0</v>
      </c>
      <c r="CV119">
        <f t="shared" si="110"/>
        <v>0</v>
      </c>
      <c r="CW119">
        <f t="shared" si="111"/>
        <v>0</v>
      </c>
      <c r="CX119">
        <f t="shared" si="73"/>
        <v>0</v>
      </c>
      <c r="CY119">
        <f>(((S119+R119)*AT119)/100)</f>
        <v>0</v>
      </c>
      <c r="CZ119">
        <f>(((S119+R119)*AU119)/100)</f>
        <v>0</v>
      </c>
      <c r="DC119" t="s">
        <v>3</v>
      </c>
      <c r="DD119" t="s">
        <v>243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20</v>
      </c>
      <c r="DW119" t="s">
        <v>20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293259530</v>
      </c>
      <c r="EF119">
        <v>8</v>
      </c>
      <c r="EG119" t="s">
        <v>229</v>
      </c>
      <c r="EH119">
        <v>0</v>
      </c>
      <c r="EI119" t="s">
        <v>3</v>
      </c>
      <c r="EJ119">
        <v>1</v>
      </c>
      <c r="EK119">
        <v>1100</v>
      </c>
      <c r="EL119" t="s">
        <v>230</v>
      </c>
      <c r="EM119" t="s">
        <v>231</v>
      </c>
      <c r="EO119" t="s">
        <v>3</v>
      </c>
      <c r="EQ119">
        <v>131072</v>
      </c>
      <c r="ER119">
        <v>370.7</v>
      </c>
      <c r="ES119">
        <v>370.7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f t="shared" si="57"/>
        <v>0</v>
      </c>
      <c r="FS119">
        <v>0</v>
      </c>
      <c r="FX119">
        <v>0</v>
      </c>
      <c r="FY119">
        <v>0</v>
      </c>
      <c r="GA119" t="s">
        <v>233</v>
      </c>
      <c r="GD119">
        <v>1</v>
      </c>
      <c r="GF119">
        <v>1580735775</v>
      </c>
      <c r="GG119">
        <v>2</v>
      </c>
      <c r="GH119">
        <v>0</v>
      </c>
      <c r="GI119">
        <v>-2</v>
      </c>
      <c r="GJ119">
        <v>0</v>
      </c>
      <c r="GK119">
        <v>0</v>
      </c>
      <c r="GL119">
        <f t="shared" si="58"/>
        <v>0</v>
      </c>
      <c r="GM119">
        <f t="shared" si="76"/>
        <v>1890.57</v>
      </c>
      <c r="GN119">
        <f t="shared" si="59"/>
        <v>1890.57</v>
      </c>
      <c r="GO119">
        <f t="shared" si="60"/>
        <v>0</v>
      </c>
      <c r="GP119">
        <f t="shared" si="61"/>
        <v>0</v>
      </c>
      <c r="GR119">
        <v>0</v>
      </c>
      <c r="GS119">
        <v>4</v>
      </c>
      <c r="GT119">
        <v>0</v>
      </c>
      <c r="GU119" t="s">
        <v>3</v>
      </c>
      <c r="GV119">
        <f t="shared" si="77"/>
        <v>0</v>
      </c>
      <c r="GW119">
        <v>1</v>
      </c>
      <c r="GX119">
        <f t="shared" si="78"/>
        <v>0</v>
      </c>
      <c r="HA119">
        <v>0</v>
      </c>
      <c r="HB119">
        <v>0</v>
      </c>
      <c r="HC119">
        <f t="shared" si="79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E120" t="s">
        <v>272</v>
      </c>
      <c r="F120" t="s">
        <v>225</v>
      </c>
      <c r="G120" t="s">
        <v>249</v>
      </c>
      <c r="H120" t="s">
        <v>20</v>
      </c>
      <c r="I120">
        <v>10</v>
      </c>
      <c r="J120">
        <v>0</v>
      </c>
      <c r="K120">
        <v>10</v>
      </c>
      <c r="O120">
        <f t="shared" si="62"/>
        <v>357</v>
      </c>
      <c r="P120">
        <f t="shared" si="96"/>
        <v>357</v>
      </c>
      <c r="Q120">
        <f t="shared" si="97"/>
        <v>0</v>
      </c>
      <c r="R120">
        <f t="shared" si="98"/>
        <v>0</v>
      </c>
      <c r="S120">
        <f t="shared" si="99"/>
        <v>0</v>
      </c>
      <c r="T120">
        <f t="shared" si="63"/>
        <v>0</v>
      </c>
      <c r="U120">
        <f t="shared" si="100"/>
        <v>0</v>
      </c>
      <c r="V120">
        <f t="shared" si="101"/>
        <v>0</v>
      </c>
      <c r="W120">
        <f t="shared" si="64"/>
        <v>0</v>
      </c>
      <c r="X120">
        <f t="shared" si="65"/>
        <v>0</v>
      </c>
      <c r="Y120">
        <f t="shared" si="66"/>
        <v>0</v>
      </c>
      <c r="AA120">
        <v>334397161</v>
      </c>
      <c r="AB120">
        <f t="shared" si="67"/>
        <v>35.700000000000003</v>
      </c>
      <c r="AC120">
        <f>ROUND(((ES120*ROUND(1.02,7))),6)</f>
        <v>35.700000000000003</v>
      </c>
      <c r="AD120">
        <f t="shared" si="102"/>
        <v>0</v>
      </c>
      <c r="AE120">
        <f t="shared" si="103"/>
        <v>0</v>
      </c>
      <c r="AF120">
        <f t="shared" si="104"/>
        <v>0</v>
      </c>
      <c r="AG120">
        <f t="shared" si="69"/>
        <v>0</v>
      </c>
      <c r="AH120">
        <f t="shared" si="105"/>
        <v>0</v>
      </c>
      <c r="AI120">
        <f t="shared" si="106"/>
        <v>0</v>
      </c>
      <c r="AJ120">
        <f t="shared" si="70"/>
        <v>0</v>
      </c>
      <c r="AK120">
        <v>35</v>
      </c>
      <c r="AL120">
        <v>35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1100</v>
      </c>
      <c r="BN120">
        <v>0</v>
      </c>
      <c r="BO120" t="s">
        <v>3</v>
      </c>
      <c r="BP120">
        <v>0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71"/>
        <v>357</v>
      </c>
      <c r="CQ120">
        <f>(ROUND(AL120*BC120,2)*ROUND(1.02,7))</f>
        <v>35.700000000000003</v>
      </c>
      <c r="CR120">
        <f t="shared" si="107"/>
        <v>0</v>
      </c>
      <c r="CS120">
        <f t="shared" si="108"/>
        <v>0</v>
      </c>
      <c r="CT120">
        <f t="shared" si="109"/>
        <v>0</v>
      </c>
      <c r="CU120">
        <f t="shared" si="72"/>
        <v>0</v>
      </c>
      <c r="CV120">
        <f t="shared" si="110"/>
        <v>0</v>
      </c>
      <c r="CW120">
        <f t="shared" si="111"/>
        <v>0</v>
      </c>
      <c r="CX120">
        <f t="shared" si="73"/>
        <v>0</v>
      </c>
      <c r="CY120">
        <f>(((S120+R120)*AT120)/100)</f>
        <v>0</v>
      </c>
      <c r="CZ120">
        <f>(((S120+R120)*AU120)/100)</f>
        <v>0</v>
      </c>
      <c r="DC120" t="s">
        <v>3</v>
      </c>
      <c r="DD120" t="s">
        <v>243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20</v>
      </c>
      <c r="DW120" t="s">
        <v>20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293259530</v>
      </c>
      <c r="EF120">
        <v>8</v>
      </c>
      <c r="EG120" t="s">
        <v>229</v>
      </c>
      <c r="EH120">
        <v>0</v>
      </c>
      <c r="EI120" t="s">
        <v>3</v>
      </c>
      <c r="EJ120">
        <v>1</v>
      </c>
      <c r="EK120">
        <v>1100</v>
      </c>
      <c r="EL120" t="s">
        <v>230</v>
      </c>
      <c r="EM120" t="s">
        <v>231</v>
      </c>
      <c r="EO120" t="s">
        <v>3</v>
      </c>
      <c r="EQ120">
        <v>131072</v>
      </c>
      <c r="ER120">
        <v>35</v>
      </c>
      <c r="ES120">
        <v>35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f t="shared" si="57"/>
        <v>0</v>
      </c>
      <c r="FS120">
        <v>0</v>
      </c>
      <c r="FX120">
        <v>0</v>
      </c>
      <c r="FY120">
        <v>0</v>
      </c>
      <c r="GA120" t="s">
        <v>233</v>
      </c>
      <c r="GD120">
        <v>1</v>
      </c>
      <c r="GF120">
        <v>-43936984</v>
      </c>
      <c r="GG120">
        <v>2</v>
      </c>
      <c r="GH120">
        <v>0</v>
      </c>
      <c r="GI120">
        <v>-2</v>
      </c>
      <c r="GJ120">
        <v>0</v>
      </c>
      <c r="GK120">
        <v>0</v>
      </c>
      <c r="GL120">
        <f t="shared" si="58"/>
        <v>0</v>
      </c>
      <c r="GM120">
        <f t="shared" si="76"/>
        <v>357</v>
      </c>
      <c r="GN120">
        <f t="shared" si="59"/>
        <v>357</v>
      </c>
      <c r="GO120">
        <f t="shared" si="60"/>
        <v>0</v>
      </c>
      <c r="GP120">
        <f t="shared" si="61"/>
        <v>0</v>
      </c>
      <c r="GR120">
        <v>0</v>
      </c>
      <c r="GS120">
        <v>4</v>
      </c>
      <c r="GT120">
        <v>0</v>
      </c>
      <c r="GU120" t="s">
        <v>3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E121" t="s">
        <v>273</v>
      </c>
      <c r="F121" t="s">
        <v>225</v>
      </c>
      <c r="G121" t="s">
        <v>251</v>
      </c>
      <c r="H121" t="s">
        <v>20</v>
      </c>
      <c r="I121">
        <v>15</v>
      </c>
      <c r="J121">
        <v>0</v>
      </c>
      <c r="K121">
        <v>15</v>
      </c>
      <c r="O121">
        <f t="shared" si="62"/>
        <v>31937.22</v>
      </c>
      <c r="P121">
        <f t="shared" si="96"/>
        <v>31937.22</v>
      </c>
      <c r="Q121">
        <f t="shared" si="97"/>
        <v>0</v>
      </c>
      <c r="R121">
        <f t="shared" si="98"/>
        <v>0</v>
      </c>
      <c r="S121">
        <f t="shared" si="99"/>
        <v>0</v>
      </c>
      <c r="T121">
        <f t="shared" si="63"/>
        <v>0</v>
      </c>
      <c r="U121">
        <f t="shared" si="100"/>
        <v>0</v>
      </c>
      <c r="V121">
        <f t="shared" si="101"/>
        <v>0</v>
      </c>
      <c r="W121">
        <f t="shared" si="64"/>
        <v>0</v>
      </c>
      <c r="X121">
        <f t="shared" si="65"/>
        <v>0</v>
      </c>
      <c r="Y121">
        <f t="shared" si="66"/>
        <v>0</v>
      </c>
      <c r="AA121">
        <v>334397161</v>
      </c>
      <c r="AB121">
        <f t="shared" si="67"/>
        <v>2129.1480000000001</v>
      </c>
      <c r="AC121">
        <f>ROUND(((ES121*ROUND(1.02,7))),6)</f>
        <v>2129.1480000000001</v>
      </c>
      <c r="AD121">
        <f t="shared" si="102"/>
        <v>0</v>
      </c>
      <c r="AE121">
        <f t="shared" si="103"/>
        <v>0</v>
      </c>
      <c r="AF121">
        <f t="shared" si="104"/>
        <v>0</v>
      </c>
      <c r="AG121">
        <f t="shared" si="69"/>
        <v>0</v>
      </c>
      <c r="AH121">
        <f t="shared" si="105"/>
        <v>0</v>
      </c>
      <c r="AI121">
        <f t="shared" si="106"/>
        <v>0</v>
      </c>
      <c r="AJ121">
        <f t="shared" si="70"/>
        <v>0</v>
      </c>
      <c r="AK121">
        <v>2087.4</v>
      </c>
      <c r="AL121">
        <v>2087.4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1100</v>
      </c>
      <c r="BN121">
        <v>0</v>
      </c>
      <c r="BO121" t="s">
        <v>3</v>
      </c>
      <c r="BP121">
        <v>0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71"/>
        <v>31937.22</v>
      </c>
      <c r="CQ121">
        <f>(ROUND(AL121*BC121,2)*ROUND(1.02,7))</f>
        <v>2129.1480000000001</v>
      </c>
      <c r="CR121">
        <f t="shared" si="107"/>
        <v>0</v>
      </c>
      <c r="CS121">
        <f t="shared" si="108"/>
        <v>0</v>
      </c>
      <c r="CT121">
        <f t="shared" si="109"/>
        <v>0</v>
      </c>
      <c r="CU121">
        <f t="shared" si="72"/>
        <v>0</v>
      </c>
      <c r="CV121">
        <f t="shared" si="110"/>
        <v>0</v>
      </c>
      <c r="CW121">
        <f t="shared" si="111"/>
        <v>0</v>
      </c>
      <c r="CX121">
        <f t="shared" si="73"/>
        <v>0</v>
      </c>
      <c r="CY121">
        <f>(((S121+R121)*AT121)/100)</f>
        <v>0</v>
      </c>
      <c r="CZ121">
        <f>(((S121+R121)*AU121)/100)</f>
        <v>0</v>
      </c>
      <c r="DC121" t="s">
        <v>3</v>
      </c>
      <c r="DD121" t="s">
        <v>243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20</v>
      </c>
      <c r="DW121" t="s">
        <v>20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293259530</v>
      </c>
      <c r="EF121">
        <v>8</v>
      </c>
      <c r="EG121" t="s">
        <v>229</v>
      </c>
      <c r="EH121">
        <v>0</v>
      </c>
      <c r="EI121" t="s">
        <v>3</v>
      </c>
      <c r="EJ121">
        <v>1</v>
      </c>
      <c r="EK121">
        <v>1100</v>
      </c>
      <c r="EL121" t="s">
        <v>230</v>
      </c>
      <c r="EM121" t="s">
        <v>231</v>
      </c>
      <c r="EO121" t="s">
        <v>3</v>
      </c>
      <c r="EQ121">
        <v>0</v>
      </c>
      <c r="ER121">
        <v>2087.4</v>
      </c>
      <c r="ES121">
        <v>2087.4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f t="shared" si="57"/>
        <v>0</v>
      </c>
      <c r="FS121">
        <v>0</v>
      </c>
      <c r="FX121">
        <v>0</v>
      </c>
      <c r="FY121">
        <v>0</v>
      </c>
      <c r="GA121" t="s">
        <v>233</v>
      </c>
      <c r="GD121">
        <v>1</v>
      </c>
      <c r="GF121">
        <v>-1900821260</v>
      </c>
      <c r="GG121">
        <v>2</v>
      </c>
      <c r="GH121">
        <v>0</v>
      </c>
      <c r="GI121">
        <v>-2</v>
      </c>
      <c r="GJ121">
        <v>0</v>
      </c>
      <c r="GK121">
        <v>0</v>
      </c>
      <c r="GL121">
        <f t="shared" si="58"/>
        <v>0</v>
      </c>
      <c r="GM121">
        <f t="shared" si="76"/>
        <v>31937.22</v>
      </c>
      <c r="GN121">
        <f t="shared" si="59"/>
        <v>31937.22</v>
      </c>
      <c r="GO121">
        <f t="shared" si="60"/>
        <v>0</v>
      </c>
      <c r="GP121">
        <f t="shared" si="61"/>
        <v>0</v>
      </c>
      <c r="GR121">
        <v>0</v>
      </c>
      <c r="GS121">
        <v>4</v>
      </c>
      <c r="GT121">
        <v>0</v>
      </c>
      <c r="GU121" t="s">
        <v>3</v>
      </c>
      <c r="GV121">
        <f t="shared" si="77"/>
        <v>0</v>
      </c>
      <c r="GW121">
        <v>1</v>
      </c>
      <c r="GX121">
        <f t="shared" si="78"/>
        <v>0</v>
      </c>
      <c r="HA121">
        <v>0</v>
      </c>
      <c r="HB121">
        <v>0</v>
      </c>
      <c r="HC121">
        <f t="shared" si="79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E122" t="s">
        <v>3</v>
      </c>
      <c r="F122" t="s">
        <v>252</v>
      </c>
      <c r="G122" t="s">
        <v>253</v>
      </c>
      <c r="H122" t="s">
        <v>254</v>
      </c>
      <c r="I122">
        <f>ROUND(15/100,7)</f>
        <v>0.15</v>
      </c>
      <c r="J122">
        <v>0</v>
      </c>
      <c r="K122">
        <f>ROUND(15/100,7)</f>
        <v>0.15</v>
      </c>
      <c r="O122">
        <f t="shared" si="62"/>
        <v>6074.32</v>
      </c>
      <c r="P122">
        <f t="shared" si="96"/>
        <v>6074.32</v>
      </c>
      <c r="Q122">
        <f t="shared" si="97"/>
        <v>0</v>
      </c>
      <c r="R122">
        <f t="shared" si="98"/>
        <v>0</v>
      </c>
      <c r="S122">
        <f t="shared" si="99"/>
        <v>0</v>
      </c>
      <c r="T122">
        <f t="shared" si="63"/>
        <v>0</v>
      </c>
      <c r="U122">
        <f t="shared" si="100"/>
        <v>0</v>
      </c>
      <c r="V122">
        <f t="shared" si="101"/>
        <v>0</v>
      </c>
      <c r="W122">
        <f t="shared" si="64"/>
        <v>0</v>
      </c>
      <c r="X122">
        <f t="shared" si="65"/>
        <v>0</v>
      </c>
      <c r="Y122">
        <f t="shared" si="66"/>
        <v>0</v>
      </c>
      <c r="AA122">
        <v>-1</v>
      </c>
      <c r="AB122">
        <f t="shared" si="67"/>
        <v>43543.49</v>
      </c>
      <c r="AC122">
        <f>ROUND((ES122),6)</f>
        <v>43543.49</v>
      </c>
      <c r="AD122">
        <f t="shared" si="102"/>
        <v>0</v>
      </c>
      <c r="AE122">
        <f t="shared" si="103"/>
        <v>0</v>
      </c>
      <c r="AF122">
        <f t="shared" si="104"/>
        <v>0</v>
      </c>
      <c r="AG122">
        <f t="shared" si="69"/>
        <v>0</v>
      </c>
      <c r="AH122">
        <f t="shared" si="105"/>
        <v>0</v>
      </c>
      <c r="AI122">
        <f t="shared" si="106"/>
        <v>0</v>
      </c>
      <c r="AJ122">
        <f t="shared" si="70"/>
        <v>0</v>
      </c>
      <c r="AK122">
        <v>43543.49</v>
      </c>
      <c r="AL122">
        <v>43543.49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0.93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2</v>
      </c>
      <c r="BJ122" t="s">
        <v>255</v>
      </c>
      <c r="BM122">
        <v>500002</v>
      </c>
      <c r="BN122">
        <v>0</v>
      </c>
      <c r="BO122" t="s">
        <v>252</v>
      </c>
      <c r="BP122">
        <v>1</v>
      </c>
      <c r="BQ122">
        <v>12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1"/>
        <v>6074.32</v>
      </c>
      <c r="CQ122">
        <f>ROUND(AL122*BC122,2)</f>
        <v>40495.449999999997</v>
      </c>
      <c r="CR122">
        <f t="shared" si="107"/>
        <v>0</v>
      </c>
      <c r="CS122">
        <f t="shared" si="108"/>
        <v>0</v>
      </c>
      <c r="CT122">
        <f t="shared" si="109"/>
        <v>0</v>
      </c>
      <c r="CU122">
        <f t="shared" si="72"/>
        <v>0</v>
      </c>
      <c r="CV122">
        <f t="shared" si="110"/>
        <v>0</v>
      </c>
      <c r="CW122">
        <f t="shared" si="111"/>
        <v>0</v>
      </c>
      <c r="CX122">
        <f t="shared" si="73"/>
        <v>0</v>
      </c>
      <c r="CY122">
        <f>0</f>
        <v>0</v>
      </c>
      <c r="CZ122">
        <f>0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254</v>
      </c>
      <c r="DW122" t="s">
        <v>254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293259285</v>
      </c>
      <c r="EF122">
        <v>12</v>
      </c>
      <c r="EG122" t="s">
        <v>256</v>
      </c>
      <c r="EH122">
        <v>0</v>
      </c>
      <c r="EI122" t="s">
        <v>3</v>
      </c>
      <c r="EJ122">
        <v>2</v>
      </c>
      <c r="EK122">
        <v>500002</v>
      </c>
      <c r="EL122" t="s">
        <v>257</v>
      </c>
      <c r="EM122" t="s">
        <v>258</v>
      </c>
      <c r="EO122" t="s">
        <v>3</v>
      </c>
      <c r="EQ122">
        <v>132096</v>
      </c>
      <c r="ER122">
        <v>43543.49</v>
      </c>
      <c r="ES122">
        <v>43543.49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f t="shared" si="57"/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F122">
        <v>1383073086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58"/>
        <v>0</v>
      </c>
      <c r="GM122">
        <f t="shared" si="76"/>
        <v>6074.32</v>
      </c>
      <c r="GN122">
        <f t="shared" si="59"/>
        <v>0</v>
      </c>
      <c r="GO122">
        <f t="shared" si="60"/>
        <v>6074.32</v>
      </c>
      <c r="GP122">
        <f t="shared" si="61"/>
        <v>0</v>
      </c>
      <c r="GR122">
        <v>0</v>
      </c>
      <c r="GS122">
        <v>3</v>
      </c>
      <c r="GT122">
        <v>0</v>
      </c>
      <c r="GU122" t="s">
        <v>3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E123" t="s">
        <v>274</v>
      </c>
      <c r="F123" t="s">
        <v>225</v>
      </c>
      <c r="G123" t="s">
        <v>260</v>
      </c>
      <c r="H123" t="s">
        <v>20</v>
      </c>
      <c r="I123">
        <v>15</v>
      </c>
      <c r="J123">
        <v>0</v>
      </c>
      <c r="K123">
        <v>15</v>
      </c>
      <c r="O123">
        <f t="shared" si="62"/>
        <v>175.95</v>
      </c>
      <c r="P123">
        <f t="shared" si="96"/>
        <v>175.95</v>
      </c>
      <c r="Q123">
        <f t="shared" si="97"/>
        <v>0</v>
      </c>
      <c r="R123">
        <f t="shared" si="98"/>
        <v>0</v>
      </c>
      <c r="S123">
        <f t="shared" si="99"/>
        <v>0</v>
      </c>
      <c r="T123">
        <f t="shared" si="63"/>
        <v>0</v>
      </c>
      <c r="U123">
        <f t="shared" si="100"/>
        <v>0</v>
      </c>
      <c r="V123">
        <f t="shared" si="101"/>
        <v>0</v>
      </c>
      <c r="W123">
        <f t="shared" si="64"/>
        <v>0</v>
      </c>
      <c r="X123">
        <f t="shared" si="65"/>
        <v>0</v>
      </c>
      <c r="Y123">
        <f t="shared" si="66"/>
        <v>0</v>
      </c>
      <c r="AA123">
        <v>334397161</v>
      </c>
      <c r="AB123">
        <f t="shared" si="67"/>
        <v>11.73</v>
      </c>
      <c r="AC123">
        <f>ROUND(((ES123*ROUND(1.02,7))),6)</f>
        <v>11.73</v>
      </c>
      <c r="AD123">
        <f t="shared" si="102"/>
        <v>0</v>
      </c>
      <c r="AE123">
        <f t="shared" si="103"/>
        <v>0</v>
      </c>
      <c r="AF123">
        <f t="shared" si="104"/>
        <v>0</v>
      </c>
      <c r="AG123">
        <f t="shared" si="69"/>
        <v>0</v>
      </c>
      <c r="AH123">
        <f t="shared" si="105"/>
        <v>0</v>
      </c>
      <c r="AI123">
        <f t="shared" si="106"/>
        <v>0</v>
      </c>
      <c r="AJ123">
        <f t="shared" si="70"/>
        <v>0</v>
      </c>
      <c r="AK123">
        <v>11.5</v>
      </c>
      <c r="AL123">
        <v>11.5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3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1"/>
        <v>175.95</v>
      </c>
      <c r="CQ123">
        <f>(ROUND(AL123*BC123,2)*ROUND(1.02,7))</f>
        <v>11.73</v>
      </c>
      <c r="CR123">
        <f t="shared" si="107"/>
        <v>0</v>
      </c>
      <c r="CS123">
        <f t="shared" si="108"/>
        <v>0</v>
      </c>
      <c r="CT123">
        <f t="shared" si="109"/>
        <v>0</v>
      </c>
      <c r="CU123">
        <f t="shared" si="72"/>
        <v>0</v>
      </c>
      <c r="CV123">
        <f t="shared" si="110"/>
        <v>0</v>
      </c>
      <c r="CW123">
        <f t="shared" si="111"/>
        <v>0</v>
      </c>
      <c r="CX123">
        <f t="shared" si="73"/>
        <v>0</v>
      </c>
      <c r="CY123">
        <f>(((S123+R123)*AT123)/100)</f>
        <v>0</v>
      </c>
      <c r="CZ123">
        <f>(((S123+R123)*AU123)/100)</f>
        <v>0</v>
      </c>
      <c r="DC123" t="s">
        <v>3</v>
      </c>
      <c r="DD123" t="s">
        <v>243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20</v>
      </c>
      <c r="DW123" t="s">
        <v>20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293259530</v>
      </c>
      <c r="EF123">
        <v>8</v>
      </c>
      <c r="EG123" t="s">
        <v>229</v>
      </c>
      <c r="EH123">
        <v>0</v>
      </c>
      <c r="EI123" t="s">
        <v>3</v>
      </c>
      <c r="EJ123">
        <v>1</v>
      </c>
      <c r="EK123">
        <v>1100</v>
      </c>
      <c r="EL123" t="s">
        <v>230</v>
      </c>
      <c r="EM123" t="s">
        <v>231</v>
      </c>
      <c r="EO123" t="s">
        <v>3</v>
      </c>
      <c r="EQ123">
        <v>131072</v>
      </c>
      <c r="ER123">
        <v>11.5</v>
      </c>
      <c r="ES123">
        <v>11.5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57"/>
        <v>0</v>
      </c>
      <c r="FS123">
        <v>0</v>
      </c>
      <c r="FX123">
        <v>0</v>
      </c>
      <c r="FY123">
        <v>0</v>
      </c>
      <c r="GA123" t="s">
        <v>233</v>
      </c>
      <c r="GD123">
        <v>1</v>
      </c>
      <c r="GF123">
        <v>-1000886717</v>
      </c>
      <c r="GG123">
        <v>2</v>
      </c>
      <c r="GH123">
        <v>0</v>
      </c>
      <c r="GI123">
        <v>-2</v>
      </c>
      <c r="GJ123">
        <v>0</v>
      </c>
      <c r="GK123">
        <v>0</v>
      </c>
      <c r="GL123">
        <f t="shared" si="58"/>
        <v>0</v>
      </c>
      <c r="GM123">
        <f t="shared" si="76"/>
        <v>175.95</v>
      </c>
      <c r="GN123">
        <f t="shared" si="59"/>
        <v>175.95</v>
      </c>
      <c r="GO123">
        <f t="shared" si="60"/>
        <v>0</v>
      </c>
      <c r="GP123">
        <f t="shared" si="61"/>
        <v>0</v>
      </c>
      <c r="GR123">
        <v>0</v>
      </c>
      <c r="GS123">
        <v>4</v>
      </c>
      <c r="GT123">
        <v>0</v>
      </c>
      <c r="GU123" t="s">
        <v>3</v>
      </c>
      <c r="GV123">
        <f t="shared" si="77"/>
        <v>0</v>
      </c>
      <c r="GW123">
        <v>1</v>
      </c>
      <c r="GX123">
        <f t="shared" si="78"/>
        <v>0</v>
      </c>
      <c r="HA123">
        <v>0</v>
      </c>
      <c r="HB123">
        <v>0</v>
      </c>
      <c r="HC123">
        <f t="shared" si="79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E124" t="s">
        <v>275</v>
      </c>
      <c r="F124" t="s">
        <v>262</v>
      </c>
      <c r="G124" t="s">
        <v>263</v>
      </c>
      <c r="H124" t="s">
        <v>20</v>
      </c>
      <c r="I124">
        <v>30</v>
      </c>
      <c r="J124">
        <v>0</v>
      </c>
      <c r="K124">
        <v>30</v>
      </c>
      <c r="O124">
        <f t="shared" si="62"/>
        <v>4745.1000000000004</v>
      </c>
      <c r="P124">
        <f t="shared" si="96"/>
        <v>4745.1000000000004</v>
      </c>
      <c r="Q124">
        <f t="shared" si="97"/>
        <v>0</v>
      </c>
      <c r="R124">
        <f t="shared" si="98"/>
        <v>0</v>
      </c>
      <c r="S124">
        <f t="shared" si="99"/>
        <v>0</v>
      </c>
      <c r="T124">
        <f t="shared" si="63"/>
        <v>0</v>
      </c>
      <c r="U124">
        <f t="shared" si="100"/>
        <v>0</v>
      </c>
      <c r="V124">
        <f t="shared" si="101"/>
        <v>0</v>
      </c>
      <c r="W124">
        <f t="shared" si="64"/>
        <v>0</v>
      </c>
      <c r="X124">
        <f t="shared" si="65"/>
        <v>0</v>
      </c>
      <c r="Y124">
        <f t="shared" si="66"/>
        <v>0</v>
      </c>
      <c r="AA124">
        <v>334397161</v>
      </c>
      <c r="AB124">
        <f t="shared" si="67"/>
        <v>127.56</v>
      </c>
      <c r="AC124">
        <f>ROUND((ES124),6)</f>
        <v>127.56</v>
      </c>
      <c r="AD124">
        <f t="shared" si="102"/>
        <v>0</v>
      </c>
      <c r="AE124">
        <f t="shared" si="103"/>
        <v>0</v>
      </c>
      <c r="AF124">
        <f t="shared" si="104"/>
        <v>0</v>
      </c>
      <c r="AG124">
        <f t="shared" si="69"/>
        <v>0</v>
      </c>
      <c r="AH124">
        <f t="shared" si="105"/>
        <v>0</v>
      </c>
      <c r="AI124">
        <f t="shared" si="106"/>
        <v>0</v>
      </c>
      <c r="AJ124">
        <f t="shared" si="70"/>
        <v>0</v>
      </c>
      <c r="AK124">
        <v>127.56</v>
      </c>
      <c r="AL124">
        <v>127.56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1.24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264</v>
      </c>
      <c r="BM124">
        <v>500002</v>
      </c>
      <c r="BN124">
        <v>0</v>
      </c>
      <c r="BO124" t="s">
        <v>262</v>
      </c>
      <c r="BP124">
        <v>1</v>
      </c>
      <c r="BQ124">
        <v>12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1"/>
        <v>4745.1000000000004</v>
      </c>
      <c r="CQ124">
        <f>ROUND(AL124*BC124,2)</f>
        <v>158.16999999999999</v>
      </c>
      <c r="CR124">
        <f t="shared" si="107"/>
        <v>0</v>
      </c>
      <c r="CS124">
        <f t="shared" si="108"/>
        <v>0</v>
      </c>
      <c r="CT124">
        <f t="shared" si="109"/>
        <v>0</v>
      </c>
      <c r="CU124">
        <f t="shared" si="72"/>
        <v>0</v>
      </c>
      <c r="CV124">
        <f t="shared" si="110"/>
        <v>0</v>
      </c>
      <c r="CW124">
        <f t="shared" si="111"/>
        <v>0</v>
      </c>
      <c r="CX124">
        <f t="shared" si="73"/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20</v>
      </c>
      <c r="DW124" t="s">
        <v>20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293259285</v>
      </c>
      <c r="EF124">
        <v>12</v>
      </c>
      <c r="EG124" t="s">
        <v>256</v>
      </c>
      <c r="EH124">
        <v>0</v>
      </c>
      <c r="EI124" t="s">
        <v>3</v>
      </c>
      <c r="EJ124">
        <v>2</v>
      </c>
      <c r="EK124">
        <v>500002</v>
      </c>
      <c r="EL124" t="s">
        <v>257</v>
      </c>
      <c r="EM124" t="s">
        <v>258</v>
      </c>
      <c r="EO124" t="s">
        <v>3</v>
      </c>
      <c r="EQ124">
        <v>131072</v>
      </c>
      <c r="ER124">
        <v>127.56</v>
      </c>
      <c r="ES124">
        <v>127.56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57"/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-1786456576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58"/>
        <v>0</v>
      </c>
      <c r="GM124">
        <f t="shared" si="76"/>
        <v>4745.1000000000004</v>
      </c>
      <c r="GN124">
        <f t="shared" si="59"/>
        <v>0</v>
      </c>
      <c r="GO124">
        <f t="shared" si="60"/>
        <v>4745.1000000000004</v>
      </c>
      <c r="GP124">
        <f t="shared" si="61"/>
        <v>0</v>
      </c>
      <c r="GR124">
        <v>0</v>
      </c>
      <c r="GS124">
        <v>3</v>
      </c>
      <c r="GT124">
        <v>0</v>
      </c>
      <c r="GU124" t="s">
        <v>3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C125">
        <f>ROW(SmtRes!A188)</f>
        <v>188</v>
      </c>
      <c r="D125">
        <f>ROW(EtalonRes!A224)</f>
        <v>224</v>
      </c>
      <c r="E125" t="s">
        <v>276</v>
      </c>
      <c r="F125" t="s">
        <v>277</v>
      </c>
      <c r="G125" t="s">
        <v>278</v>
      </c>
      <c r="H125" t="s">
        <v>20</v>
      </c>
      <c r="I125">
        <v>7</v>
      </c>
      <c r="J125">
        <v>0</v>
      </c>
      <c r="K125">
        <v>7</v>
      </c>
      <c r="O125">
        <f t="shared" si="62"/>
        <v>70140.89</v>
      </c>
      <c r="P125">
        <f>SUMIF(SmtRes!AQ179:'SmtRes'!AQ188,"=1",SmtRes!DF179:'SmtRes'!DF188)</f>
        <v>1222.94</v>
      </c>
      <c r="Q125">
        <f>SUMIF(SmtRes!AQ179:'SmtRes'!AQ188,"=1",SmtRes!DG179:'SmtRes'!DG188)</f>
        <v>32268.829999999998</v>
      </c>
      <c r="R125">
        <f>SUMIF(SmtRes!AQ179:'SmtRes'!AQ188,"=1",SmtRes!DH179:'SmtRes'!DH188)</f>
        <v>8988.869999999999</v>
      </c>
      <c r="S125">
        <f>SUMIF(SmtRes!AQ179:'SmtRes'!AQ188,"=1",SmtRes!DI179:'SmtRes'!DI188)</f>
        <v>27660.25</v>
      </c>
      <c r="T125">
        <f t="shared" si="63"/>
        <v>0</v>
      </c>
      <c r="U125">
        <f>SUMIF(SmtRes!AQ179:'SmtRes'!AQ188,"=1",SmtRes!CV179:'SmtRes'!CV188)</f>
        <v>50.231999999999999</v>
      </c>
      <c r="V125">
        <f>SUMIF(SmtRes!AQ179:'SmtRes'!AQ188,"=1",SmtRes!CW179:'SmtRes'!CW188)</f>
        <v>16.8</v>
      </c>
      <c r="W125">
        <f t="shared" si="64"/>
        <v>0</v>
      </c>
      <c r="X125">
        <f t="shared" si="65"/>
        <v>37748.589999999997</v>
      </c>
      <c r="Y125">
        <f t="shared" si="66"/>
        <v>21989.47</v>
      </c>
      <c r="AA125">
        <v>334397161</v>
      </c>
      <c r="AB125">
        <f t="shared" si="67"/>
        <v>7023.0857740000001</v>
      </c>
      <c r="AC125">
        <f>ROUND((SUM(SmtRes!BQ179:'SmtRes'!BQ188)),6)</f>
        <v>121.76385399999999</v>
      </c>
      <c r="AD125">
        <f>ROUND((((SUM(SmtRes!BR179:'SmtRes'!BR188))-(SUM(SmtRes!BS179:'SmtRes'!BS188)))+AE125),6)</f>
        <v>3740.1504</v>
      </c>
      <c r="AE125">
        <f>ROUND((SUM(SmtRes!BS179:'SmtRes'!BS188)),6)</f>
        <v>1284.1248000000001</v>
      </c>
      <c r="AF125">
        <f>ROUND((SUM(SmtRes!BT179:'SmtRes'!BT188)),6)</f>
        <v>3161.1715199999999</v>
      </c>
      <c r="AG125">
        <f t="shared" si="69"/>
        <v>0</v>
      </c>
      <c r="AH125">
        <f>(SUM(SmtRes!BU179:'SmtRes'!BU188))</f>
        <v>7.1760000000000002</v>
      </c>
      <c r="AI125">
        <f>(SUM(SmtRes!BV179:'SmtRes'!BV188))</f>
        <v>2.4</v>
      </c>
      <c r="AJ125">
        <f t="shared" si="70"/>
        <v>0</v>
      </c>
      <c r="AK125">
        <v>6942.969454000001</v>
      </c>
      <c r="AL125">
        <v>121.76385400000001</v>
      </c>
      <c r="AM125">
        <v>3116.7920000000004</v>
      </c>
      <c r="AN125">
        <v>1070.1040000000003</v>
      </c>
      <c r="AO125">
        <v>2634.3096</v>
      </c>
      <c r="AP125">
        <v>0</v>
      </c>
      <c r="AQ125">
        <v>5.98</v>
      </c>
      <c r="AR125">
        <v>2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279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858</v>
      </c>
      <c r="CO125">
        <v>0</v>
      </c>
      <c r="CP125">
        <f t="shared" si="71"/>
        <v>70140.89</v>
      </c>
      <c r="CQ125">
        <f>SUMIF(SmtRes!AQ179:'SmtRes'!AQ188,"=1",SmtRes!AA179:'SmtRes'!AA188)</f>
        <v>163324.25999999998</v>
      </c>
      <c r="CR125">
        <f>SUMIF(SmtRes!AQ179:'SmtRes'!AQ188,"=1",SmtRes!AB179:'SmtRes'!AB188)</f>
        <v>2809.4800000000005</v>
      </c>
      <c r="CS125">
        <f>SUMIF(SmtRes!AQ179:'SmtRes'!AQ188,"=1",SmtRes!AC179:'SmtRes'!AC188)</f>
        <v>1027.3000000000002</v>
      </c>
      <c r="CT125">
        <f>SUMIF(SmtRes!AQ179:'SmtRes'!AQ188,"=1",SmtRes!AD179:'SmtRes'!AD188)</f>
        <v>550.65</v>
      </c>
      <c r="CU125">
        <f t="shared" si="72"/>
        <v>0</v>
      </c>
      <c r="CV125">
        <f>SUMIF(SmtRes!AQ179:'SmtRes'!AQ188,"=1",SmtRes!BU179:'SmtRes'!BU188)</f>
        <v>7.1760000000000002</v>
      </c>
      <c r="CW125">
        <f>SUMIF(SmtRes!AQ179:'SmtRes'!AQ188,"=1",SmtRes!BV179:'SmtRes'!BV188)</f>
        <v>2.4</v>
      </c>
      <c r="CX125">
        <f t="shared" si="73"/>
        <v>0</v>
      </c>
      <c r="CY125">
        <f>(((S125+R125)*AT125)/100)</f>
        <v>37748.593599999993</v>
      </c>
      <c r="CZ125">
        <f>(((S125+R125)*AU125)/100)</f>
        <v>21989.471999999998</v>
      </c>
      <c r="DC125" t="s">
        <v>3</v>
      </c>
      <c r="DD125" t="s">
        <v>3</v>
      </c>
      <c r="DE125" t="s">
        <v>22</v>
      </c>
      <c r="DF125" t="s">
        <v>22</v>
      </c>
      <c r="DG125" t="s">
        <v>22</v>
      </c>
      <c r="DH125" t="s">
        <v>3</v>
      </c>
      <c r="DI125" t="s">
        <v>22</v>
      </c>
      <c r="DJ125" t="s">
        <v>22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20</v>
      </c>
      <c r="DW125" t="s">
        <v>20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293259405</v>
      </c>
      <c r="EF125">
        <v>2</v>
      </c>
      <c r="EG125" t="s">
        <v>23</v>
      </c>
      <c r="EH125">
        <v>27</v>
      </c>
      <c r="EI125" t="s">
        <v>24</v>
      </c>
      <c r="EJ125">
        <v>1</v>
      </c>
      <c r="EK125">
        <v>33001</v>
      </c>
      <c r="EL125" t="s">
        <v>24</v>
      </c>
      <c r="EM125" t="s">
        <v>25</v>
      </c>
      <c r="EO125" t="s">
        <v>26</v>
      </c>
      <c r="EQ125">
        <v>131072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5.98</v>
      </c>
      <c r="EX125">
        <v>2</v>
      </c>
      <c r="EY125">
        <v>0</v>
      </c>
      <c r="FQ125">
        <v>0</v>
      </c>
      <c r="FR125">
        <f t="shared" si="57"/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1874076417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58"/>
        <v>0</v>
      </c>
      <c r="GM125">
        <f t="shared" si="76"/>
        <v>129878.95</v>
      </c>
      <c r="GN125">
        <f t="shared" si="59"/>
        <v>129878.95</v>
      </c>
      <c r="GO125">
        <f t="shared" si="60"/>
        <v>0</v>
      </c>
      <c r="GP125">
        <f t="shared" si="61"/>
        <v>0</v>
      </c>
      <c r="GR125">
        <v>0</v>
      </c>
      <c r="GS125">
        <v>3</v>
      </c>
      <c r="GT125">
        <v>0</v>
      </c>
      <c r="GU125" t="s">
        <v>3</v>
      </c>
      <c r="GV125">
        <f t="shared" si="77"/>
        <v>0</v>
      </c>
      <c r="GW125">
        <v>1</v>
      </c>
      <c r="GX125">
        <f t="shared" si="78"/>
        <v>0</v>
      </c>
      <c r="HA125">
        <v>0</v>
      </c>
      <c r="HB125">
        <v>0</v>
      </c>
      <c r="HC125">
        <f t="shared" si="79"/>
        <v>0</v>
      </c>
      <c r="HE125" t="s">
        <v>3</v>
      </c>
      <c r="HF125" t="s">
        <v>3</v>
      </c>
      <c r="HM125" t="s">
        <v>3</v>
      </c>
      <c r="HN125" t="s">
        <v>27</v>
      </c>
      <c r="HO125" t="s">
        <v>28</v>
      </c>
      <c r="HP125" t="s">
        <v>24</v>
      </c>
      <c r="HQ125" t="s">
        <v>24</v>
      </c>
      <c r="IK125">
        <v>0</v>
      </c>
    </row>
    <row r="126" spans="1:245" x14ac:dyDescent="0.2">
      <c r="A126">
        <v>17</v>
      </c>
      <c r="B126">
        <v>1</v>
      </c>
      <c r="E126" t="s">
        <v>280</v>
      </c>
      <c r="F126" t="s">
        <v>225</v>
      </c>
      <c r="G126" t="s">
        <v>226</v>
      </c>
      <c r="H126" t="s">
        <v>20</v>
      </c>
      <c r="I126">
        <v>14</v>
      </c>
      <c r="J126">
        <v>0</v>
      </c>
      <c r="K126">
        <v>14</v>
      </c>
      <c r="O126">
        <f t="shared" si="62"/>
        <v>196614.61</v>
      </c>
      <c r="P126">
        <f t="shared" ref="P126:P138" si="112">ROUND(CQ126*I126,2)</f>
        <v>196614.61</v>
      </c>
      <c r="Q126">
        <f t="shared" ref="Q126:Q138" si="113">ROUND(CR126*I126,2)</f>
        <v>0</v>
      </c>
      <c r="R126">
        <f t="shared" ref="R126:R138" si="114">ROUND(CS126*I126,2)</f>
        <v>0</v>
      </c>
      <c r="S126">
        <f t="shared" ref="S126:S138" si="115">ROUND(CT126*I126,2)</f>
        <v>0</v>
      </c>
      <c r="T126">
        <f t="shared" si="63"/>
        <v>0</v>
      </c>
      <c r="U126">
        <f t="shared" ref="U126:U138" si="116">ROUND(CV126*I126,7)</f>
        <v>0</v>
      </c>
      <c r="V126">
        <f t="shared" ref="V126:V138" si="117">ROUND(CW126*I126,7)</f>
        <v>0</v>
      </c>
      <c r="W126">
        <f t="shared" si="64"/>
        <v>0</v>
      </c>
      <c r="X126">
        <f t="shared" si="65"/>
        <v>0</v>
      </c>
      <c r="Y126">
        <f t="shared" si="66"/>
        <v>0</v>
      </c>
      <c r="AA126">
        <v>334397161</v>
      </c>
      <c r="AB126">
        <f t="shared" si="67"/>
        <v>14043.900600000001</v>
      </c>
      <c r="AC126">
        <f>ROUND(((ES126*ROUND(1.02,7))),6)</f>
        <v>14043.900600000001</v>
      </c>
      <c r="AD126">
        <f t="shared" ref="AD126:AD138" si="118">ROUND((((ET126)-(EU126))+AE126),6)</f>
        <v>0</v>
      </c>
      <c r="AE126">
        <f t="shared" ref="AE126:AE138" si="119">ROUND((EU126),6)</f>
        <v>0</v>
      </c>
      <c r="AF126">
        <f t="shared" ref="AF126:AF138" si="120">ROUND((EV126),6)</f>
        <v>0</v>
      </c>
      <c r="AG126">
        <f t="shared" si="69"/>
        <v>0</v>
      </c>
      <c r="AH126">
        <f t="shared" ref="AH126:AH138" si="121">(EW126)</f>
        <v>0</v>
      </c>
      <c r="AI126">
        <f t="shared" ref="AI126:AI138" si="122">(EX126)</f>
        <v>0</v>
      </c>
      <c r="AJ126">
        <f t="shared" si="70"/>
        <v>0</v>
      </c>
      <c r="AK126">
        <v>13768.53</v>
      </c>
      <c r="AL126">
        <v>13768.53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3</v>
      </c>
      <c r="BP126">
        <v>0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227</v>
      </c>
      <c r="CO126">
        <v>0</v>
      </c>
      <c r="CP126">
        <f t="shared" si="71"/>
        <v>196614.61</v>
      </c>
      <c r="CQ126">
        <f>(ROUND(AL126*BC126,2)*ROUND(1.02,7))</f>
        <v>14043.900600000001</v>
      </c>
      <c r="CR126">
        <f t="shared" ref="CR126:CR138" si="123">ROUND(AM126*BB126,2)</f>
        <v>0</v>
      </c>
      <c r="CS126">
        <f t="shared" ref="CS126:CS138" si="124">ROUND(AN126*BS126,2)</f>
        <v>0</v>
      </c>
      <c r="CT126">
        <f t="shared" ref="CT126:CT138" si="125">ROUND(AO126*BA126,2)</f>
        <v>0</v>
      </c>
      <c r="CU126">
        <f t="shared" si="72"/>
        <v>0</v>
      </c>
      <c r="CV126">
        <f t="shared" ref="CV126:CV138" si="126">AH126</f>
        <v>0</v>
      </c>
      <c r="CW126">
        <f t="shared" ref="CW126:CW138" si="127">AI126</f>
        <v>0</v>
      </c>
      <c r="CX126">
        <f t="shared" si="73"/>
        <v>0</v>
      </c>
      <c r="CY126">
        <f>(((S126+R126)*AT126)/100)</f>
        <v>0</v>
      </c>
      <c r="CZ126">
        <f>(((S126+R126)*AU126)/100)</f>
        <v>0</v>
      </c>
      <c r="DC126" t="s">
        <v>3</v>
      </c>
      <c r="DD126" t="s">
        <v>228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20</v>
      </c>
      <c r="DW126" t="s">
        <v>20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293259530</v>
      </c>
      <c r="EF126">
        <v>8</v>
      </c>
      <c r="EG126" t="s">
        <v>229</v>
      </c>
      <c r="EH126">
        <v>0</v>
      </c>
      <c r="EI126" t="s">
        <v>3</v>
      </c>
      <c r="EJ126">
        <v>1</v>
      </c>
      <c r="EK126">
        <v>1100</v>
      </c>
      <c r="EL126" t="s">
        <v>230</v>
      </c>
      <c r="EM126" t="s">
        <v>231</v>
      </c>
      <c r="EO126" t="s">
        <v>232</v>
      </c>
      <c r="EQ126">
        <v>131072</v>
      </c>
      <c r="ER126">
        <v>13768.53</v>
      </c>
      <c r="ES126">
        <v>13768.53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57"/>
        <v>0</v>
      </c>
      <c r="FS126">
        <v>0</v>
      </c>
      <c r="FX126">
        <v>0</v>
      </c>
      <c r="FY126">
        <v>0</v>
      </c>
      <c r="GA126" t="s">
        <v>233</v>
      </c>
      <c r="GD126">
        <v>1</v>
      </c>
      <c r="GF126">
        <v>-291289590</v>
      </c>
      <c r="GG126">
        <v>2</v>
      </c>
      <c r="GH126">
        <v>0</v>
      </c>
      <c r="GI126">
        <v>-2</v>
      </c>
      <c r="GJ126">
        <v>0</v>
      </c>
      <c r="GK126">
        <v>0</v>
      </c>
      <c r="GL126">
        <f t="shared" si="58"/>
        <v>0</v>
      </c>
      <c r="GM126">
        <f t="shared" si="76"/>
        <v>196614.61</v>
      </c>
      <c r="GN126">
        <f t="shared" si="59"/>
        <v>196614.61</v>
      </c>
      <c r="GO126">
        <f t="shared" si="60"/>
        <v>0</v>
      </c>
      <c r="GP126">
        <f t="shared" si="61"/>
        <v>0</v>
      </c>
      <c r="GR126">
        <v>0</v>
      </c>
      <c r="GS126">
        <v>4</v>
      </c>
      <c r="GT126">
        <v>0</v>
      </c>
      <c r="GU126" t="s">
        <v>3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281</v>
      </c>
      <c r="F127" t="s">
        <v>225</v>
      </c>
      <c r="G127" t="s">
        <v>282</v>
      </c>
      <c r="H127" t="s">
        <v>20</v>
      </c>
      <c r="I127">
        <v>7</v>
      </c>
      <c r="J127">
        <v>0</v>
      </c>
      <c r="K127">
        <v>7</v>
      </c>
      <c r="O127">
        <f t="shared" si="62"/>
        <v>12744.97</v>
      </c>
      <c r="P127">
        <f t="shared" si="112"/>
        <v>12744.97</v>
      </c>
      <c r="Q127">
        <f t="shared" si="113"/>
        <v>0</v>
      </c>
      <c r="R127">
        <f t="shared" si="114"/>
        <v>0</v>
      </c>
      <c r="S127">
        <f t="shared" si="115"/>
        <v>0</v>
      </c>
      <c r="T127">
        <f t="shared" si="63"/>
        <v>0</v>
      </c>
      <c r="U127">
        <f t="shared" si="116"/>
        <v>0</v>
      </c>
      <c r="V127">
        <f t="shared" si="117"/>
        <v>0</v>
      </c>
      <c r="W127">
        <f t="shared" si="64"/>
        <v>0</v>
      </c>
      <c r="X127">
        <f t="shared" si="65"/>
        <v>0</v>
      </c>
      <c r="Y127">
        <f t="shared" si="66"/>
        <v>0</v>
      </c>
      <c r="AA127">
        <v>334397161</v>
      </c>
      <c r="AB127">
        <f t="shared" si="67"/>
        <v>1820.7102</v>
      </c>
      <c r="AC127">
        <f>ROUND(((ES127*ROUND(1.02,7))),6)</f>
        <v>1820.7102</v>
      </c>
      <c r="AD127">
        <f t="shared" si="118"/>
        <v>0</v>
      </c>
      <c r="AE127">
        <f t="shared" si="119"/>
        <v>0</v>
      </c>
      <c r="AF127">
        <f t="shared" si="120"/>
        <v>0</v>
      </c>
      <c r="AG127">
        <f t="shared" si="69"/>
        <v>0</v>
      </c>
      <c r="AH127">
        <f t="shared" si="121"/>
        <v>0</v>
      </c>
      <c r="AI127">
        <f t="shared" si="122"/>
        <v>0</v>
      </c>
      <c r="AJ127">
        <f t="shared" si="70"/>
        <v>0</v>
      </c>
      <c r="AK127">
        <v>1785.01</v>
      </c>
      <c r="AL127">
        <v>1785.01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71"/>
        <v>12744.97</v>
      </c>
      <c r="CQ127">
        <f>(ROUND(AL127*BC127,2)*ROUND(1.02,7))</f>
        <v>1820.7102</v>
      </c>
      <c r="CR127">
        <f t="shared" si="123"/>
        <v>0</v>
      </c>
      <c r="CS127">
        <f t="shared" si="124"/>
        <v>0</v>
      </c>
      <c r="CT127">
        <f t="shared" si="125"/>
        <v>0</v>
      </c>
      <c r="CU127">
        <f t="shared" si="72"/>
        <v>0</v>
      </c>
      <c r="CV127">
        <f t="shared" si="126"/>
        <v>0</v>
      </c>
      <c r="CW127">
        <f t="shared" si="127"/>
        <v>0</v>
      </c>
      <c r="CX127">
        <f t="shared" si="73"/>
        <v>0</v>
      </c>
      <c r="CY127">
        <f>(((S127+R127)*AT127)/100)</f>
        <v>0</v>
      </c>
      <c r="CZ127">
        <f>(((S127+R127)*AU127)/100)</f>
        <v>0</v>
      </c>
      <c r="DC127" t="s">
        <v>3</v>
      </c>
      <c r="DD127" t="s">
        <v>243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20</v>
      </c>
      <c r="DW127" t="s">
        <v>20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293259530</v>
      </c>
      <c r="EF127">
        <v>8</v>
      </c>
      <c r="EG127" t="s">
        <v>229</v>
      </c>
      <c r="EH127">
        <v>0</v>
      </c>
      <c r="EI127" t="s">
        <v>3</v>
      </c>
      <c r="EJ127">
        <v>1</v>
      </c>
      <c r="EK127">
        <v>1100</v>
      </c>
      <c r="EL127" t="s">
        <v>230</v>
      </c>
      <c r="EM127" t="s">
        <v>231</v>
      </c>
      <c r="EO127" t="s">
        <v>3</v>
      </c>
      <c r="EQ127">
        <v>131072</v>
      </c>
      <c r="ER127">
        <v>1785.01</v>
      </c>
      <c r="ES127">
        <v>1785.01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ref="FR127:FR158" si="128">ROUND(IF(BI127=3,GM127,0),2)</f>
        <v>0</v>
      </c>
      <c r="FS127">
        <v>0</v>
      </c>
      <c r="FX127">
        <v>0</v>
      </c>
      <c r="FY127">
        <v>0</v>
      </c>
      <c r="GA127" t="s">
        <v>233</v>
      </c>
      <c r="GD127">
        <v>1</v>
      </c>
      <c r="GF127">
        <v>-1052389145</v>
      </c>
      <c r="GG127">
        <v>2</v>
      </c>
      <c r="GH127">
        <v>0</v>
      </c>
      <c r="GI127">
        <v>-2</v>
      </c>
      <c r="GJ127">
        <v>0</v>
      </c>
      <c r="GK127">
        <v>0</v>
      </c>
      <c r="GL127">
        <f t="shared" ref="GL127:GL158" si="129">ROUND(IF(AND(BH127=3,BI127=3,FS127&lt;&gt;0),P127,0),2)</f>
        <v>0</v>
      </c>
      <c r="GM127">
        <f t="shared" si="76"/>
        <v>12744.97</v>
      </c>
      <c r="GN127">
        <f t="shared" ref="GN127:GN158" si="130">IF(OR(BI127=0,BI127=1),GM127-GX127,0)</f>
        <v>12744.97</v>
      </c>
      <c r="GO127">
        <f t="shared" ref="GO127:GO158" si="131">IF(BI127=2,GM127-GX127,0)</f>
        <v>0</v>
      </c>
      <c r="GP127">
        <f t="shared" ref="GP127:GP158" si="132">IF(BI127=4,GM127-GX127,0)</f>
        <v>0</v>
      </c>
      <c r="GR127">
        <v>0</v>
      </c>
      <c r="GS127">
        <v>4</v>
      </c>
      <c r="GT127">
        <v>0</v>
      </c>
      <c r="GU127" t="s">
        <v>3</v>
      </c>
      <c r="GV127">
        <f t="shared" si="77"/>
        <v>0</v>
      </c>
      <c r="GW127">
        <v>1</v>
      </c>
      <c r="GX127">
        <f t="shared" si="78"/>
        <v>0</v>
      </c>
      <c r="HA127">
        <v>0</v>
      </c>
      <c r="HB127">
        <v>0</v>
      </c>
      <c r="HC127">
        <f t="shared" si="79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E128" t="s">
        <v>283</v>
      </c>
      <c r="F128" t="s">
        <v>284</v>
      </c>
      <c r="G128" t="s">
        <v>285</v>
      </c>
      <c r="H128" t="s">
        <v>237</v>
      </c>
      <c r="I128">
        <v>5.3200000000000001E-3</v>
      </c>
      <c r="J128">
        <v>0</v>
      </c>
      <c r="K128">
        <v>5.3200000000000001E-3</v>
      </c>
      <c r="O128">
        <f t="shared" ref="O128:O159" si="133">ROUND(CP128,2)</f>
        <v>532.26</v>
      </c>
      <c r="P128">
        <f t="shared" si="112"/>
        <v>532.26</v>
      </c>
      <c r="Q128">
        <f t="shared" si="113"/>
        <v>0</v>
      </c>
      <c r="R128">
        <f t="shared" si="114"/>
        <v>0</v>
      </c>
      <c r="S128">
        <f t="shared" si="115"/>
        <v>0</v>
      </c>
      <c r="T128">
        <f t="shared" ref="T128:T159" si="134">ROUND(CU128*I128,2)</f>
        <v>0</v>
      </c>
      <c r="U128">
        <f t="shared" si="116"/>
        <v>0</v>
      </c>
      <c r="V128">
        <f t="shared" si="117"/>
        <v>0</v>
      </c>
      <c r="W128">
        <f t="shared" ref="W128:W159" si="135">ROUND(CX128*I128,2)</f>
        <v>0</v>
      </c>
      <c r="X128">
        <f t="shared" ref="X128:X159" si="136">ROUND(CY128,2)</f>
        <v>0</v>
      </c>
      <c r="Y128">
        <f t="shared" ref="Y128:Y159" si="137">ROUND(CZ128,2)</f>
        <v>0</v>
      </c>
      <c r="AA128">
        <v>334397161</v>
      </c>
      <c r="AB128">
        <f t="shared" ref="AB128:AB159" si="138">ROUND((AC128+AD128+AF128),6)</f>
        <v>89330.06</v>
      </c>
      <c r="AC128">
        <f>ROUND((ES128),6)</f>
        <v>89330.06</v>
      </c>
      <c r="AD128">
        <f t="shared" si="118"/>
        <v>0</v>
      </c>
      <c r="AE128">
        <f t="shared" si="119"/>
        <v>0</v>
      </c>
      <c r="AF128">
        <f t="shared" si="120"/>
        <v>0</v>
      </c>
      <c r="AG128">
        <f t="shared" ref="AG128:AG159" si="139">ROUND((AP128),6)</f>
        <v>0</v>
      </c>
      <c r="AH128">
        <f t="shared" si="121"/>
        <v>0</v>
      </c>
      <c r="AI128">
        <f t="shared" si="122"/>
        <v>0</v>
      </c>
      <c r="AJ128">
        <f t="shared" ref="AJ128:AJ159" si="140">(AS128)</f>
        <v>0</v>
      </c>
      <c r="AK128">
        <v>89330.06</v>
      </c>
      <c r="AL128">
        <v>89330.06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1.1200000000000001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286</v>
      </c>
      <c r="BM128">
        <v>500001</v>
      </c>
      <c r="BN128">
        <v>0</v>
      </c>
      <c r="BO128" t="s">
        <v>284</v>
      </c>
      <c r="BP128">
        <v>1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ref="CP128:CP159" si="141">(P128+Q128+S128+R128)</f>
        <v>532.26</v>
      </c>
      <c r="CQ128">
        <f>ROUND(AL128*BC128,2)</f>
        <v>100049.67</v>
      </c>
      <c r="CR128">
        <f t="shared" si="123"/>
        <v>0</v>
      </c>
      <c r="CS128">
        <f t="shared" si="124"/>
        <v>0</v>
      </c>
      <c r="CT128">
        <f t="shared" si="125"/>
        <v>0</v>
      </c>
      <c r="CU128">
        <f t="shared" ref="CU128:CU159" si="142">AG128</f>
        <v>0</v>
      </c>
      <c r="CV128">
        <f t="shared" si="126"/>
        <v>0</v>
      </c>
      <c r="CW128">
        <f t="shared" si="127"/>
        <v>0</v>
      </c>
      <c r="CX128">
        <f t="shared" ref="CX128:CX159" si="143">AJ128</f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237</v>
      </c>
      <c r="DW128" t="s">
        <v>237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293259284</v>
      </c>
      <c r="EF128">
        <v>8</v>
      </c>
      <c r="EG128" t="s">
        <v>229</v>
      </c>
      <c r="EH128">
        <v>0</v>
      </c>
      <c r="EI128" t="s">
        <v>3</v>
      </c>
      <c r="EJ128">
        <v>1</v>
      </c>
      <c r="EK128">
        <v>500001</v>
      </c>
      <c r="EL128" t="s">
        <v>239</v>
      </c>
      <c r="EM128" t="s">
        <v>240</v>
      </c>
      <c r="EO128" t="s">
        <v>3</v>
      </c>
      <c r="EQ128">
        <v>131072</v>
      </c>
      <c r="ER128">
        <v>89330.06</v>
      </c>
      <c r="ES128">
        <v>89330.06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28"/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F128">
        <v>-1195737874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29"/>
        <v>0</v>
      </c>
      <c r="GM128">
        <f t="shared" ref="GM128:GM159" si="144">ROUND(O128+X128+Y128,2)+GX128</f>
        <v>532.26</v>
      </c>
      <c r="GN128">
        <f t="shared" si="130"/>
        <v>532.26</v>
      </c>
      <c r="GO128">
        <f t="shared" si="131"/>
        <v>0</v>
      </c>
      <c r="GP128">
        <f t="shared" si="132"/>
        <v>0</v>
      </c>
      <c r="GR128">
        <v>0</v>
      </c>
      <c r="GS128">
        <v>3</v>
      </c>
      <c r="GT128">
        <v>0</v>
      </c>
      <c r="GU128" t="s">
        <v>3</v>
      </c>
      <c r="GV128">
        <f t="shared" ref="GV128:GV159" si="145">ROUND((GT128),6)</f>
        <v>0</v>
      </c>
      <c r="GW128">
        <v>1</v>
      </c>
      <c r="GX128">
        <f t="shared" ref="GX128:GX159" si="146">ROUND(HC128*I128,2)</f>
        <v>0</v>
      </c>
      <c r="HA128">
        <v>0</v>
      </c>
      <c r="HB128">
        <v>0</v>
      </c>
      <c r="HC128">
        <f t="shared" ref="HC128:HC159" si="147">GV128*GW128</f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E129" t="s">
        <v>287</v>
      </c>
      <c r="F129" t="s">
        <v>235</v>
      </c>
      <c r="G129" t="s">
        <v>236</v>
      </c>
      <c r="H129" t="s">
        <v>237</v>
      </c>
      <c r="I129">
        <v>5.3200000000000003E-4</v>
      </c>
      <c r="J129">
        <v>0</v>
      </c>
      <c r="K129">
        <v>5.3200000000000003E-4</v>
      </c>
      <c r="O129">
        <f t="shared" si="133"/>
        <v>73.459999999999994</v>
      </c>
      <c r="P129">
        <f t="shared" si="112"/>
        <v>73.459999999999994</v>
      </c>
      <c r="Q129">
        <f t="shared" si="113"/>
        <v>0</v>
      </c>
      <c r="R129">
        <f t="shared" si="114"/>
        <v>0</v>
      </c>
      <c r="S129">
        <f t="shared" si="115"/>
        <v>0</v>
      </c>
      <c r="T129">
        <f t="shared" si="134"/>
        <v>0</v>
      </c>
      <c r="U129">
        <f t="shared" si="116"/>
        <v>0</v>
      </c>
      <c r="V129">
        <f t="shared" si="117"/>
        <v>0</v>
      </c>
      <c r="W129">
        <f t="shared" si="135"/>
        <v>0</v>
      </c>
      <c r="X129">
        <f t="shared" si="136"/>
        <v>0</v>
      </c>
      <c r="Y129">
        <f t="shared" si="137"/>
        <v>0</v>
      </c>
      <c r="AA129">
        <v>334397161</v>
      </c>
      <c r="AB129">
        <f t="shared" si="138"/>
        <v>123285.2</v>
      </c>
      <c r="AC129">
        <f>ROUND((ES129),6)</f>
        <v>123285.2</v>
      </c>
      <c r="AD129">
        <f t="shared" si="118"/>
        <v>0</v>
      </c>
      <c r="AE129">
        <f t="shared" si="119"/>
        <v>0</v>
      </c>
      <c r="AF129">
        <f t="shared" si="120"/>
        <v>0</v>
      </c>
      <c r="AG129">
        <f t="shared" si="139"/>
        <v>0</v>
      </c>
      <c r="AH129">
        <f t="shared" si="121"/>
        <v>0</v>
      </c>
      <c r="AI129">
        <f t="shared" si="122"/>
        <v>0</v>
      </c>
      <c r="AJ129">
        <f t="shared" si="140"/>
        <v>0</v>
      </c>
      <c r="AK129">
        <v>123285.2</v>
      </c>
      <c r="AL129">
        <v>123285.2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1.1200000000000001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238</v>
      </c>
      <c r="BM129">
        <v>500001</v>
      </c>
      <c r="BN129">
        <v>0</v>
      </c>
      <c r="BO129" t="s">
        <v>235</v>
      </c>
      <c r="BP129">
        <v>1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41"/>
        <v>73.459999999999994</v>
      </c>
      <c r="CQ129">
        <f>ROUND(AL129*BC129,2)</f>
        <v>138079.42000000001</v>
      </c>
      <c r="CR129">
        <f t="shared" si="123"/>
        <v>0</v>
      </c>
      <c r="CS129">
        <f t="shared" si="124"/>
        <v>0</v>
      </c>
      <c r="CT129">
        <f t="shared" si="125"/>
        <v>0</v>
      </c>
      <c r="CU129">
        <f t="shared" si="142"/>
        <v>0</v>
      </c>
      <c r="CV129">
        <f t="shared" si="126"/>
        <v>0</v>
      </c>
      <c r="CW129">
        <f t="shared" si="127"/>
        <v>0</v>
      </c>
      <c r="CX129">
        <f t="shared" si="143"/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237</v>
      </c>
      <c r="DW129" t="s">
        <v>237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293259284</v>
      </c>
      <c r="EF129">
        <v>8</v>
      </c>
      <c r="EG129" t="s">
        <v>229</v>
      </c>
      <c r="EH129">
        <v>0</v>
      </c>
      <c r="EI129" t="s">
        <v>3</v>
      </c>
      <c r="EJ129">
        <v>1</v>
      </c>
      <c r="EK129">
        <v>500001</v>
      </c>
      <c r="EL129" t="s">
        <v>239</v>
      </c>
      <c r="EM129" t="s">
        <v>240</v>
      </c>
      <c r="EO129" t="s">
        <v>3</v>
      </c>
      <c r="EQ129">
        <v>131072</v>
      </c>
      <c r="ER129">
        <v>123285.2</v>
      </c>
      <c r="ES129">
        <v>123285.2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28"/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-2121436674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29"/>
        <v>0</v>
      </c>
      <c r="GM129">
        <f t="shared" si="144"/>
        <v>73.459999999999994</v>
      </c>
      <c r="GN129">
        <f t="shared" si="130"/>
        <v>73.459999999999994</v>
      </c>
      <c r="GO129">
        <f t="shared" si="131"/>
        <v>0</v>
      </c>
      <c r="GP129">
        <f t="shared" si="132"/>
        <v>0</v>
      </c>
      <c r="GR129">
        <v>0</v>
      </c>
      <c r="GS129">
        <v>3</v>
      </c>
      <c r="GT129">
        <v>0</v>
      </c>
      <c r="GU129" t="s">
        <v>3</v>
      </c>
      <c r="GV129">
        <f t="shared" si="145"/>
        <v>0</v>
      </c>
      <c r="GW129">
        <v>1</v>
      </c>
      <c r="GX129">
        <f t="shared" si="146"/>
        <v>0</v>
      </c>
      <c r="HA129">
        <v>0</v>
      </c>
      <c r="HB129">
        <v>0</v>
      </c>
      <c r="HC129">
        <f t="shared" si="147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288</v>
      </c>
      <c r="F130" t="s">
        <v>225</v>
      </c>
      <c r="G130" t="s">
        <v>242</v>
      </c>
      <c r="H130" t="s">
        <v>20</v>
      </c>
      <c r="I130">
        <v>21</v>
      </c>
      <c r="J130">
        <v>0</v>
      </c>
      <c r="K130">
        <v>21</v>
      </c>
      <c r="O130">
        <f t="shared" si="133"/>
        <v>1681.47</v>
      </c>
      <c r="P130">
        <f t="shared" si="112"/>
        <v>1681.47</v>
      </c>
      <c r="Q130">
        <f t="shared" si="113"/>
        <v>0</v>
      </c>
      <c r="R130">
        <f t="shared" si="114"/>
        <v>0</v>
      </c>
      <c r="S130">
        <f t="shared" si="115"/>
        <v>0</v>
      </c>
      <c r="T130">
        <f t="shared" si="134"/>
        <v>0</v>
      </c>
      <c r="U130">
        <f t="shared" si="116"/>
        <v>0</v>
      </c>
      <c r="V130">
        <f t="shared" si="117"/>
        <v>0</v>
      </c>
      <c r="W130">
        <f t="shared" si="135"/>
        <v>0</v>
      </c>
      <c r="X130">
        <f t="shared" si="136"/>
        <v>0</v>
      </c>
      <c r="Y130">
        <f t="shared" si="137"/>
        <v>0</v>
      </c>
      <c r="AA130">
        <v>334397161</v>
      </c>
      <c r="AB130">
        <f t="shared" si="138"/>
        <v>80.069999999999993</v>
      </c>
      <c r="AC130">
        <f t="shared" ref="AC130:AC135" si="148">ROUND(((ES130*ROUND(1.02,7))),6)</f>
        <v>80.069999999999993</v>
      </c>
      <c r="AD130">
        <f t="shared" si="118"/>
        <v>0</v>
      </c>
      <c r="AE130">
        <f t="shared" si="119"/>
        <v>0</v>
      </c>
      <c r="AF130">
        <f t="shared" si="120"/>
        <v>0</v>
      </c>
      <c r="AG130">
        <f t="shared" si="139"/>
        <v>0</v>
      </c>
      <c r="AH130">
        <f t="shared" si="121"/>
        <v>0</v>
      </c>
      <c r="AI130">
        <f t="shared" si="122"/>
        <v>0</v>
      </c>
      <c r="AJ130">
        <f t="shared" si="140"/>
        <v>0</v>
      </c>
      <c r="AK130">
        <v>78.5</v>
      </c>
      <c r="AL130">
        <v>78.5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3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41"/>
        <v>1681.47</v>
      </c>
      <c r="CQ130">
        <f t="shared" ref="CQ130:CQ135" si="149">(ROUND(AL130*BC130,2)*ROUND(1.02,7))</f>
        <v>80.070000000000007</v>
      </c>
      <c r="CR130">
        <f t="shared" si="123"/>
        <v>0</v>
      </c>
      <c r="CS130">
        <f t="shared" si="124"/>
        <v>0</v>
      </c>
      <c r="CT130">
        <f t="shared" si="125"/>
        <v>0</v>
      </c>
      <c r="CU130">
        <f t="shared" si="142"/>
        <v>0</v>
      </c>
      <c r="CV130">
        <f t="shared" si="126"/>
        <v>0</v>
      </c>
      <c r="CW130">
        <f t="shared" si="127"/>
        <v>0</v>
      </c>
      <c r="CX130">
        <f t="shared" si="143"/>
        <v>0</v>
      </c>
      <c r="CY130">
        <f t="shared" ref="CY130:CY135" si="150">(((S130+R130)*AT130)/100)</f>
        <v>0</v>
      </c>
      <c r="CZ130">
        <f t="shared" ref="CZ130:CZ135" si="151">(((S130+R130)*AU130)/100)</f>
        <v>0</v>
      </c>
      <c r="DC130" t="s">
        <v>3</v>
      </c>
      <c r="DD130" t="s">
        <v>243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20</v>
      </c>
      <c r="DW130" t="s">
        <v>20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293259530</v>
      </c>
      <c r="EF130">
        <v>8</v>
      </c>
      <c r="EG130" t="s">
        <v>229</v>
      </c>
      <c r="EH130">
        <v>0</v>
      </c>
      <c r="EI130" t="s">
        <v>3</v>
      </c>
      <c r="EJ130">
        <v>1</v>
      </c>
      <c r="EK130">
        <v>1100</v>
      </c>
      <c r="EL130" t="s">
        <v>230</v>
      </c>
      <c r="EM130" t="s">
        <v>231</v>
      </c>
      <c r="EO130" t="s">
        <v>3</v>
      </c>
      <c r="EQ130">
        <v>131072</v>
      </c>
      <c r="ER130">
        <v>78.5</v>
      </c>
      <c r="ES130">
        <v>78.5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28"/>
        <v>0</v>
      </c>
      <c r="FS130">
        <v>0</v>
      </c>
      <c r="FX130">
        <v>0</v>
      </c>
      <c r="FY130">
        <v>0</v>
      </c>
      <c r="GA130" t="s">
        <v>233</v>
      </c>
      <c r="GD130">
        <v>1</v>
      </c>
      <c r="GF130">
        <v>88803033</v>
      </c>
      <c r="GG130">
        <v>2</v>
      </c>
      <c r="GH130">
        <v>0</v>
      </c>
      <c r="GI130">
        <v>-2</v>
      </c>
      <c r="GJ130">
        <v>0</v>
      </c>
      <c r="GK130">
        <v>0</v>
      </c>
      <c r="GL130">
        <f t="shared" si="129"/>
        <v>0</v>
      </c>
      <c r="GM130">
        <f t="shared" si="144"/>
        <v>1681.47</v>
      </c>
      <c r="GN130">
        <f t="shared" si="130"/>
        <v>1681.47</v>
      </c>
      <c r="GO130">
        <f t="shared" si="131"/>
        <v>0</v>
      </c>
      <c r="GP130">
        <f t="shared" si="132"/>
        <v>0</v>
      </c>
      <c r="GR130">
        <v>0</v>
      </c>
      <c r="GS130">
        <v>4</v>
      </c>
      <c r="GT130">
        <v>0</v>
      </c>
      <c r="GU130" t="s">
        <v>3</v>
      </c>
      <c r="GV130">
        <f t="shared" si="145"/>
        <v>0</v>
      </c>
      <c r="GW130">
        <v>1</v>
      </c>
      <c r="GX130">
        <f t="shared" si="146"/>
        <v>0</v>
      </c>
      <c r="HA130">
        <v>0</v>
      </c>
      <c r="HB130">
        <v>0</v>
      </c>
      <c r="HC130">
        <f t="shared" si="147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289</v>
      </c>
      <c r="F131" t="s">
        <v>225</v>
      </c>
      <c r="G131" t="s">
        <v>290</v>
      </c>
      <c r="H131" t="s">
        <v>291</v>
      </c>
      <c r="I131">
        <v>14</v>
      </c>
      <c r="J131">
        <v>0</v>
      </c>
      <c r="K131">
        <v>14</v>
      </c>
      <c r="O131">
        <f t="shared" si="133"/>
        <v>3989.83</v>
      </c>
      <c r="P131">
        <f t="shared" si="112"/>
        <v>3989.83</v>
      </c>
      <c r="Q131">
        <f t="shared" si="113"/>
        <v>0</v>
      </c>
      <c r="R131">
        <f t="shared" si="114"/>
        <v>0</v>
      </c>
      <c r="S131">
        <f t="shared" si="115"/>
        <v>0</v>
      </c>
      <c r="T131">
        <f t="shared" si="134"/>
        <v>0</v>
      </c>
      <c r="U131">
        <f t="shared" si="116"/>
        <v>0</v>
      </c>
      <c r="V131">
        <f t="shared" si="117"/>
        <v>0</v>
      </c>
      <c r="W131">
        <f t="shared" si="135"/>
        <v>0</v>
      </c>
      <c r="X131">
        <f t="shared" si="136"/>
        <v>0</v>
      </c>
      <c r="Y131">
        <f t="shared" si="137"/>
        <v>0</v>
      </c>
      <c r="AA131">
        <v>334397161</v>
      </c>
      <c r="AB131">
        <f t="shared" si="138"/>
        <v>284.988</v>
      </c>
      <c r="AC131">
        <f t="shared" si="148"/>
        <v>284.988</v>
      </c>
      <c r="AD131">
        <f t="shared" si="118"/>
        <v>0</v>
      </c>
      <c r="AE131">
        <f t="shared" si="119"/>
        <v>0</v>
      </c>
      <c r="AF131">
        <f t="shared" si="120"/>
        <v>0</v>
      </c>
      <c r="AG131">
        <f t="shared" si="139"/>
        <v>0</v>
      </c>
      <c r="AH131">
        <f t="shared" si="121"/>
        <v>0</v>
      </c>
      <c r="AI131">
        <f t="shared" si="122"/>
        <v>0</v>
      </c>
      <c r="AJ131">
        <f t="shared" si="140"/>
        <v>0</v>
      </c>
      <c r="AK131">
        <v>279.39999999999998</v>
      </c>
      <c r="AL131">
        <v>279.39999999999998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1100</v>
      </c>
      <c r="BN131">
        <v>0</v>
      </c>
      <c r="BO131" t="s">
        <v>3</v>
      </c>
      <c r="BP131">
        <v>0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41"/>
        <v>3989.83</v>
      </c>
      <c r="CQ131">
        <f t="shared" si="149"/>
        <v>284.988</v>
      </c>
      <c r="CR131">
        <f t="shared" si="123"/>
        <v>0</v>
      </c>
      <c r="CS131">
        <f t="shared" si="124"/>
        <v>0</v>
      </c>
      <c r="CT131">
        <f t="shared" si="125"/>
        <v>0</v>
      </c>
      <c r="CU131">
        <f t="shared" si="142"/>
        <v>0</v>
      </c>
      <c r="CV131">
        <f t="shared" si="126"/>
        <v>0</v>
      </c>
      <c r="CW131">
        <f t="shared" si="127"/>
        <v>0</v>
      </c>
      <c r="CX131">
        <f t="shared" si="143"/>
        <v>0</v>
      </c>
      <c r="CY131">
        <f t="shared" si="150"/>
        <v>0</v>
      </c>
      <c r="CZ131">
        <f t="shared" si="151"/>
        <v>0</v>
      </c>
      <c r="DC131" t="s">
        <v>3</v>
      </c>
      <c r="DD131" t="s">
        <v>243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1003</v>
      </c>
      <c r="DV131" t="s">
        <v>291</v>
      </c>
      <c r="DW131" t="s">
        <v>291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293259530</v>
      </c>
      <c r="EF131">
        <v>8</v>
      </c>
      <c r="EG131" t="s">
        <v>229</v>
      </c>
      <c r="EH131">
        <v>0</v>
      </c>
      <c r="EI131" t="s">
        <v>3</v>
      </c>
      <c r="EJ131">
        <v>1</v>
      </c>
      <c r="EK131">
        <v>1100</v>
      </c>
      <c r="EL131" t="s">
        <v>230</v>
      </c>
      <c r="EM131" t="s">
        <v>231</v>
      </c>
      <c r="EO131" t="s">
        <v>3</v>
      </c>
      <c r="EQ131">
        <v>131072</v>
      </c>
      <c r="ER131">
        <v>279.39999999999998</v>
      </c>
      <c r="ES131">
        <v>279.39999999999998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128"/>
        <v>0</v>
      </c>
      <c r="FS131">
        <v>0</v>
      </c>
      <c r="FX131">
        <v>0</v>
      </c>
      <c r="FY131">
        <v>0</v>
      </c>
      <c r="GA131" t="s">
        <v>233</v>
      </c>
      <c r="GD131">
        <v>1</v>
      </c>
      <c r="GF131">
        <v>487409565</v>
      </c>
      <c r="GG131">
        <v>2</v>
      </c>
      <c r="GH131">
        <v>0</v>
      </c>
      <c r="GI131">
        <v>-2</v>
      </c>
      <c r="GJ131">
        <v>0</v>
      </c>
      <c r="GK131">
        <v>0</v>
      </c>
      <c r="GL131">
        <f t="shared" si="129"/>
        <v>0</v>
      </c>
      <c r="GM131">
        <f t="shared" si="144"/>
        <v>3989.83</v>
      </c>
      <c r="GN131">
        <f t="shared" si="130"/>
        <v>3989.83</v>
      </c>
      <c r="GO131">
        <f t="shared" si="131"/>
        <v>0</v>
      </c>
      <c r="GP131">
        <f t="shared" si="132"/>
        <v>0</v>
      </c>
      <c r="GR131">
        <v>0</v>
      </c>
      <c r="GS131">
        <v>4</v>
      </c>
      <c r="GT131">
        <v>0</v>
      </c>
      <c r="GU131" t="s">
        <v>3</v>
      </c>
      <c r="GV131">
        <f t="shared" si="145"/>
        <v>0</v>
      </c>
      <c r="GW131">
        <v>1</v>
      </c>
      <c r="GX131">
        <f t="shared" si="146"/>
        <v>0</v>
      </c>
      <c r="HA131">
        <v>0</v>
      </c>
      <c r="HB131">
        <v>0</v>
      </c>
      <c r="HC131">
        <f t="shared" si="147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292</v>
      </c>
      <c r="F132" t="s">
        <v>225</v>
      </c>
      <c r="G132" t="s">
        <v>293</v>
      </c>
      <c r="H132" t="s">
        <v>20</v>
      </c>
      <c r="I132">
        <v>7</v>
      </c>
      <c r="J132">
        <v>0</v>
      </c>
      <c r="K132">
        <v>7</v>
      </c>
      <c r="O132">
        <f t="shared" si="133"/>
        <v>24448.07</v>
      </c>
      <c r="P132">
        <f t="shared" si="112"/>
        <v>24448.07</v>
      </c>
      <c r="Q132">
        <f t="shared" si="113"/>
        <v>0</v>
      </c>
      <c r="R132">
        <f t="shared" si="114"/>
        <v>0</v>
      </c>
      <c r="S132">
        <f t="shared" si="115"/>
        <v>0</v>
      </c>
      <c r="T132">
        <f t="shared" si="134"/>
        <v>0</v>
      </c>
      <c r="U132">
        <f t="shared" si="116"/>
        <v>0</v>
      </c>
      <c r="V132">
        <f t="shared" si="117"/>
        <v>0</v>
      </c>
      <c r="W132">
        <f t="shared" si="135"/>
        <v>0</v>
      </c>
      <c r="X132">
        <f t="shared" si="136"/>
        <v>0</v>
      </c>
      <c r="Y132">
        <f t="shared" si="137"/>
        <v>0</v>
      </c>
      <c r="AA132">
        <v>334397161</v>
      </c>
      <c r="AB132">
        <f t="shared" si="138"/>
        <v>3492.5819999999999</v>
      </c>
      <c r="AC132">
        <f t="shared" si="148"/>
        <v>3492.5819999999999</v>
      </c>
      <c r="AD132">
        <f t="shared" si="118"/>
        <v>0</v>
      </c>
      <c r="AE132">
        <f t="shared" si="119"/>
        <v>0</v>
      </c>
      <c r="AF132">
        <f t="shared" si="120"/>
        <v>0</v>
      </c>
      <c r="AG132">
        <f t="shared" si="139"/>
        <v>0</v>
      </c>
      <c r="AH132">
        <f t="shared" si="121"/>
        <v>0</v>
      </c>
      <c r="AI132">
        <f t="shared" si="122"/>
        <v>0</v>
      </c>
      <c r="AJ132">
        <f t="shared" si="140"/>
        <v>0</v>
      </c>
      <c r="AK132">
        <v>3424.1</v>
      </c>
      <c r="AL132">
        <v>3424.1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1100</v>
      </c>
      <c r="BN132">
        <v>0</v>
      </c>
      <c r="BO132" t="s">
        <v>3</v>
      </c>
      <c r="BP132">
        <v>0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41"/>
        <v>24448.07</v>
      </c>
      <c r="CQ132">
        <f t="shared" si="149"/>
        <v>3492.5819999999999</v>
      </c>
      <c r="CR132">
        <f t="shared" si="123"/>
        <v>0</v>
      </c>
      <c r="CS132">
        <f t="shared" si="124"/>
        <v>0</v>
      </c>
      <c r="CT132">
        <f t="shared" si="125"/>
        <v>0</v>
      </c>
      <c r="CU132">
        <f t="shared" si="142"/>
        <v>0</v>
      </c>
      <c r="CV132">
        <f t="shared" si="126"/>
        <v>0</v>
      </c>
      <c r="CW132">
        <f t="shared" si="127"/>
        <v>0</v>
      </c>
      <c r="CX132">
        <f t="shared" si="143"/>
        <v>0</v>
      </c>
      <c r="CY132">
        <f t="shared" si="150"/>
        <v>0</v>
      </c>
      <c r="CZ132">
        <f t="shared" si="151"/>
        <v>0</v>
      </c>
      <c r="DC132" t="s">
        <v>3</v>
      </c>
      <c r="DD132" t="s">
        <v>243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20</v>
      </c>
      <c r="DW132" t="s">
        <v>20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293259530</v>
      </c>
      <c r="EF132">
        <v>8</v>
      </c>
      <c r="EG132" t="s">
        <v>229</v>
      </c>
      <c r="EH132">
        <v>0</v>
      </c>
      <c r="EI132" t="s">
        <v>3</v>
      </c>
      <c r="EJ132">
        <v>1</v>
      </c>
      <c r="EK132">
        <v>1100</v>
      </c>
      <c r="EL132" t="s">
        <v>230</v>
      </c>
      <c r="EM132" t="s">
        <v>231</v>
      </c>
      <c r="EO132" t="s">
        <v>3</v>
      </c>
      <c r="EQ132">
        <v>131072</v>
      </c>
      <c r="ER132">
        <v>3424.1</v>
      </c>
      <c r="ES132">
        <v>3424.1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28"/>
        <v>0</v>
      </c>
      <c r="FS132">
        <v>0</v>
      </c>
      <c r="FX132">
        <v>0</v>
      </c>
      <c r="FY132">
        <v>0</v>
      </c>
      <c r="GA132" t="s">
        <v>233</v>
      </c>
      <c r="GD132">
        <v>1</v>
      </c>
      <c r="GF132">
        <v>954749420</v>
      </c>
      <c r="GG132">
        <v>2</v>
      </c>
      <c r="GH132">
        <v>0</v>
      </c>
      <c r="GI132">
        <v>-2</v>
      </c>
      <c r="GJ132">
        <v>0</v>
      </c>
      <c r="GK132">
        <v>0</v>
      </c>
      <c r="GL132">
        <f t="shared" si="129"/>
        <v>0</v>
      </c>
      <c r="GM132">
        <f t="shared" si="144"/>
        <v>24448.07</v>
      </c>
      <c r="GN132">
        <f t="shared" si="130"/>
        <v>24448.07</v>
      </c>
      <c r="GO132">
        <f t="shared" si="131"/>
        <v>0</v>
      </c>
      <c r="GP132">
        <f t="shared" si="132"/>
        <v>0</v>
      </c>
      <c r="GR132">
        <v>0</v>
      </c>
      <c r="GS132">
        <v>4</v>
      </c>
      <c r="GT132">
        <v>0</v>
      </c>
      <c r="GU132" t="s">
        <v>3</v>
      </c>
      <c r="GV132">
        <f t="shared" si="145"/>
        <v>0</v>
      </c>
      <c r="GW132">
        <v>1</v>
      </c>
      <c r="GX132">
        <f t="shared" si="146"/>
        <v>0</v>
      </c>
      <c r="HA132">
        <v>0</v>
      </c>
      <c r="HB132">
        <v>0</v>
      </c>
      <c r="HC132">
        <f t="shared" si="147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E133" t="s">
        <v>294</v>
      </c>
      <c r="F133" t="s">
        <v>225</v>
      </c>
      <c r="G133" t="s">
        <v>295</v>
      </c>
      <c r="H133" t="s">
        <v>20</v>
      </c>
      <c r="I133">
        <v>7</v>
      </c>
      <c r="J133">
        <v>0</v>
      </c>
      <c r="K133">
        <v>7</v>
      </c>
      <c r="O133">
        <f t="shared" si="133"/>
        <v>18953.13</v>
      </c>
      <c r="P133">
        <f t="shared" si="112"/>
        <v>18953.13</v>
      </c>
      <c r="Q133">
        <f t="shared" si="113"/>
        <v>0</v>
      </c>
      <c r="R133">
        <f t="shared" si="114"/>
        <v>0</v>
      </c>
      <c r="S133">
        <f t="shared" si="115"/>
        <v>0</v>
      </c>
      <c r="T133">
        <f t="shared" si="134"/>
        <v>0</v>
      </c>
      <c r="U133">
        <f t="shared" si="116"/>
        <v>0</v>
      </c>
      <c r="V133">
        <f t="shared" si="117"/>
        <v>0</v>
      </c>
      <c r="W133">
        <f t="shared" si="135"/>
        <v>0</v>
      </c>
      <c r="X133">
        <f t="shared" si="136"/>
        <v>0</v>
      </c>
      <c r="Y133">
        <f t="shared" si="137"/>
        <v>0</v>
      </c>
      <c r="AA133">
        <v>334397161</v>
      </c>
      <c r="AB133">
        <f t="shared" si="138"/>
        <v>2707.59</v>
      </c>
      <c r="AC133">
        <f t="shared" si="148"/>
        <v>2707.59</v>
      </c>
      <c r="AD133">
        <f t="shared" si="118"/>
        <v>0</v>
      </c>
      <c r="AE133">
        <f t="shared" si="119"/>
        <v>0</v>
      </c>
      <c r="AF133">
        <f t="shared" si="120"/>
        <v>0</v>
      </c>
      <c r="AG133">
        <f t="shared" si="139"/>
        <v>0</v>
      </c>
      <c r="AH133">
        <f t="shared" si="121"/>
        <v>0</v>
      </c>
      <c r="AI133">
        <f t="shared" si="122"/>
        <v>0</v>
      </c>
      <c r="AJ133">
        <f t="shared" si="140"/>
        <v>0</v>
      </c>
      <c r="AK133">
        <v>2654.5</v>
      </c>
      <c r="AL133">
        <v>2654.5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1100</v>
      </c>
      <c r="BN133">
        <v>0</v>
      </c>
      <c r="BO133" t="s">
        <v>3</v>
      </c>
      <c r="BP133">
        <v>0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41"/>
        <v>18953.13</v>
      </c>
      <c r="CQ133">
        <f t="shared" si="149"/>
        <v>2707.59</v>
      </c>
      <c r="CR133">
        <f t="shared" si="123"/>
        <v>0</v>
      </c>
      <c r="CS133">
        <f t="shared" si="124"/>
        <v>0</v>
      </c>
      <c r="CT133">
        <f t="shared" si="125"/>
        <v>0</v>
      </c>
      <c r="CU133">
        <f t="shared" si="142"/>
        <v>0</v>
      </c>
      <c r="CV133">
        <f t="shared" si="126"/>
        <v>0</v>
      </c>
      <c r="CW133">
        <f t="shared" si="127"/>
        <v>0</v>
      </c>
      <c r="CX133">
        <f t="shared" si="143"/>
        <v>0</v>
      </c>
      <c r="CY133">
        <f t="shared" si="150"/>
        <v>0</v>
      </c>
      <c r="CZ133">
        <f t="shared" si="151"/>
        <v>0</v>
      </c>
      <c r="DC133" t="s">
        <v>3</v>
      </c>
      <c r="DD133" t="s">
        <v>243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20</v>
      </c>
      <c r="DW133" t="s">
        <v>20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293259530</v>
      </c>
      <c r="EF133">
        <v>8</v>
      </c>
      <c r="EG133" t="s">
        <v>229</v>
      </c>
      <c r="EH133">
        <v>0</v>
      </c>
      <c r="EI133" t="s">
        <v>3</v>
      </c>
      <c r="EJ133">
        <v>1</v>
      </c>
      <c r="EK133">
        <v>1100</v>
      </c>
      <c r="EL133" t="s">
        <v>230</v>
      </c>
      <c r="EM133" t="s">
        <v>231</v>
      </c>
      <c r="EO133" t="s">
        <v>3</v>
      </c>
      <c r="EQ133">
        <v>131072</v>
      </c>
      <c r="ER133">
        <v>2654.5</v>
      </c>
      <c r="ES133">
        <v>2654.5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f t="shared" si="128"/>
        <v>0</v>
      </c>
      <c r="FS133">
        <v>0</v>
      </c>
      <c r="FX133">
        <v>0</v>
      </c>
      <c r="FY133">
        <v>0</v>
      </c>
      <c r="GA133" t="s">
        <v>233</v>
      </c>
      <c r="GD133">
        <v>1</v>
      </c>
      <c r="GF133">
        <v>1098406181</v>
      </c>
      <c r="GG133">
        <v>2</v>
      </c>
      <c r="GH133">
        <v>0</v>
      </c>
      <c r="GI133">
        <v>-2</v>
      </c>
      <c r="GJ133">
        <v>0</v>
      </c>
      <c r="GK133">
        <v>0</v>
      </c>
      <c r="GL133">
        <f t="shared" si="129"/>
        <v>0</v>
      </c>
      <c r="GM133">
        <f t="shared" si="144"/>
        <v>18953.13</v>
      </c>
      <c r="GN133">
        <f t="shared" si="130"/>
        <v>18953.13</v>
      </c>
      <c r="GO133">
        <f t="shared" si="131"/>
        <v>0</v>
      </c>
      <c r="GP133">
        <f t="shared" si="132"/>
        <v>0</v>
      </c>
      <c r="GR133">
        <v>0</v>
      </c>
      <c r="GS133">
        <v>4</v>
      </c>
      <c r="GT133">
        <v>0</v>
      </c>
      <c r="GU133" t="s">
        <v>3</v>
      </c>
      <c r="GV133">
        <f t="shared" si="145"/>
        <v>0</v>
      </c>
      <c r="GW133">
        <v>1</v>
      </c>
      <c r="GX133">
        <f t="shared" si="146"/>
        <v>0</v>
      </c>
      <c r="HA133">
        <v>0</v>
      </c>
      <c r="HB133">
        <v>0</v>
      </c>
      <c r="HC133">
        <f t="shared" si="147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E134" t="s">
        <v>296</v>
      </c>
      <c r="F134" t="s">
        <v>225</v>
      </c>
      <c r="G134" t="s">
        <v>249</v>
      </c>
      <c r="H134" t="s">
        <v>20</v>
      </c>
      <c r="I134">
        <v>14</v>
      </c>
      <c r="J134">
        <v>0</v>
      </c>
      <c r="K134">
        <v>14</v>
      </c>
      <c r="O134">
        <f t="shared" si="133"/>
        <v>499.8</v>
      </c>
      <c r="P134">
        <f t="shared" si="112"/>
        <v>499.8</v>
      </c>
      <c r="Q134">
        <f t="shared" si="113"/>
        <v>0</v>
      </c>
      <c r="R134">
        <f t="shared" si="114"/>
        <v>0</v>
      </c>
      <c r="S134">
        <f t="shared" si="115"/>
        <v>0</v>
      </c>
      <c r="T134">
        <f t="shared" si="134"/>
        <v>0</v>
      </c>
      <c r="U134">
        <f t="shared" si="116"/>
        <v>0</v>
      </c>
      <c r="V134">
        <f t="shared" si="117"/>
        <v>0</v>
      </c>
      <c r="W134">
        <f t="shared" si="135"/>
        <v>0</v>
      </c>
      <c r="X134">
        <f t="shared" si="136"/>
        <v>0</v>
      </c>
      <c r="Y134">
        <f t="shared" si="137"/>
        <v>0</v>
      </c>
      <c r="AA134">
        <v>334397161</v>
      </c>
      <c r="AB134">
        <f t="shared" si="138"/>
        <v>35.700000000000003</v>
      </c>
      <c r="AC134">
        <f t="shared" si="148"/>
        <v>35.700000000000003</v>
      </c>
      <c r="AD134">
        <f t="shared" si="118"/>
        <v>0</v>
      </c>
      <c r="AE134">
        <f t="shared" si="119"/>
        <v>0</v>
      </c>
      <c r="AF134">
        <f t="shared" si="120"/>
        <v>0</v>
      </c>
      <c r="AG134">
        <f t="shared" si="139"/>
        <v>0</v>
      </c>
      <c r="AH134">
        <f t="shared" si="121"/>
        <v>0</v>
      </c>
      <c r="AI134">
        <f t="shared" si="122"/>
        <v>0</v>
      </c>
      <c r="AJ134">
        <f t="shared" si="140"/>
        <v>0</v>
      </c>
      <c r="AK134">
        <v>35</v>
      </c>
      <c r="AL134">
        <v>35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3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41"/>
        <v>499.8</v>
      </c>
      <c r="CQ134">
        <f t="shared" si="149"/>
        <v>35.700000000000003</v>
      </c>
      <c r="CR134">
        <f t="shared" si="123"/>
        <v>0</v>
      </c>
      <c r="CS134">
        <f t="shared" si="124"/>
        <v>0</v>
      </c>
      <c r="CT134">
        <f t="shared" si="125"/>
        <v>0</v>
      </c>
      <c r="CU134">
        <f t="shared" si="142"/>
        <v>0</v>
      </c>
      <c r="CV134">
        <f t="shared" si="126"/>
        <v>0</v>
      </c>
      <c r="CW134">
        <f t="shared" si="127"/>
        <v>0</v>
      </c>
      <c r="CX134">
        <f t="shared" si="143"/>
        <v>0</v>
      </c>
      <c r="CY134">
        <f t="shared" si="150"/>
        <v>0</v>
      </c>
      <c r="CZ134">
        <f t="shared" si="151"/>
        <v>0</v>
      </c>
      <c r="DC134" t="s">
        <v>3</v>
      </c>
      <c r="DD134" t="s">
        <v>243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20</v>
      </c>
      <c r="DW134" t="s">
        <v>20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293259530</v>
      </c>
      <c r="EF134">
        <v>8</v>
      </c>
      <c r="EG134" t="s">
        <v>229</v>
      </c>
      <c r="EH134">
        <v>0</v>
      </c>
      <c r="EI134" t="s">
        <v>3</v>
      </c>
      <c r="EJ134">
        <v>1</v>
      </c>
      <c r="EK134">
        <v>1100</v>
      </c>
      <c r="EL134" t="s">
        <v>230</v>
      </c>
      <c r="EM134" t="s">
        <v>231</v>
      </c>
      <c r="EO134" t="s">
        <v>3</v>
      </c>
      <c r="EQ134">
        <v>131072</v>
      </c>
      <c r="ER134">
        <v>35</v>
      </c>
      <c r="ES134">
        <v>35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f t="shared" si="128"/>
        <v>0</v>
      </c>
      <c r="FS134">
        <v>0</v>
      </c>
      <c r="FX134">
        <v>0</v>
      </c>
      <c r="FY134">
        <v>0</v>
      </c>
      <c r="GA134" t="s">
        <v>233</v>
      </c>
      <c r="GD134">
        <v>1</v>
      </c>
      <c r="GF134">
        <v>-43936984</v>
      </c>
      <c r="GG134">
        <v>2</v>
      </c>
      <c r="GH134">
        <v>0</v>
      </c>
      <c r="GI134">
        <v>-2</v>
      </c>
      <c r="GJ134">
        <v>0</v>
      </c>
      <c r="GK134">
        <v>0</v>
      </c>
      <c r="GL134">
        <f t="shared" si="129"/>
        <v>0</v>
      </c>
      <c r="GM134">
        <f t="shared" si="144"/>
        <v>499.8</v>
      </c>
      <c r="GN134">
        <f t="shared" si="130"/>
        <v>499.8</v>
      </c>
      <c r="GO134">
        <f t="shared" si="131"/>
        <v>0</v>
      </c>
      <c r="GP134">
        <f t="shared" si="132"/>
        <v>0</v>
      </c>
      <c r="GR134">
        <v>0</v>
      </c>
      <c r="GS134">
        <v>4</v>
      </c>
      <c r="GT134">
        <v>0</v>
      </c>
      <c r="GU134" t="s">
        <v>3</v>
      </c>
      <c r="GV134">
        <f t="shared" si="145"/>
        <v>0</v>
      </c>
      <c r="GW134">
        <v>1</v>
      </c>
      <c r="GX134">
        <f t="shared" si="146"/>
        <v>0</v>
      </c>
      <c r="HA134">
        <v>0</v>
      </c>
      <c r="HB134">
        <v>0</v>
      </c>
      <c r="HC134">
        <f t="shared" si="147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297</v>
      </c>
      <c r="F135" t="s">
        <v>225</v>
      </c>
      <c r="G135" t="s">
        <v>251</v>
      </c>
      <c r="H135" t="s">
        <v>20</v>
      </c>
      <c r="I135">
        <v>7</v>
      </c>
      <c r="J135">
        <v>0</v>
      </c>
      <c r="K135">
        <v>7</v>
      </c>
      <c r="O135">
        <f t="shared" si="133"/>
        <v>14904.04</v>
      </c>
      <c r="P135">
        <f t="shared" si="112"/>
        <v>14904.04</v>
      </c>
      <c r="Q135">
        <f t="shared" si="113"/>
        <v>0</v>
      </c>
      <c r="R135">
        <f t="shared" si="114"/>
        <v>0</v>
      </c>
      <c r="S135">
        <f t="shared" si="115"/>
        <v>0</v>
      </c>
      <c r="T135">
        <f t="shared" si="134"/>
        <v>0</v>
      </c>
      <c r="U135">
        <f t="shared" si="116"/>
        <v>0</v>
      </c>
      <c r="V135">
        <f t="shared" si="117"/>
        <v>0</v>
      </c>
      <c r="W135">
        <f t="shared" si="135"/>
        <v>0</v>
      </c>
      <c r="X135">
        <f t="shared" si="136"/>
        <v>0</v>
      </c>
      <c r="Y135">
        <f t="shared" si="137"/>
        <v>0</v>
      </c>
      <c r="AA135">
        <v>334397161</v>
      </c>
      <c r="AB135">
        <f t="shared" si="138"/>
        <v>2129.1480000000001</v>
      </c>
      <c r="AC135">
        <f t="shared" si="148"/>
        <v>2129.1480000000001</v>
      </c>
      <c r="AD135">
        <f t="shared" si="118"/>
        <v>0</v>
      </c>
      <c r="AE135">
        <f t="shared" si="119"/>
        <v>0</v>
      </c>
      <c r="AF135">
        <f t="shared" si="120"/>
        <v>0</v>
      </c>
      <c r="AG135">
        <f t="shared" si="139"/>
        <v>0</v>
      </c>
      <c r="AH135">
        <f t="shared" si="121"/>
        <v>0</v>
      </c>
      <c r="AI135">
        <f t="shared" si="122"/>
        <v>0</v>
      </c>
      <c r="AJ135">
        <f t="shared" si="140"/>
        <v>0</v>
      </c>
      <c r="AK135">
        <v>2087.4</v>
      </c>
      <c r="AL135">
        <v>2087.4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1100</v>
      </c>
      <c r="BN135">
        <v>0</v>
      </c>
      <c r="BO135" t="s">
        <v>3</v>
      </c>
      <c r="BP135">
        <v>0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41"/>
        <v>14904.04</v>
      </c>
      <c r="CQ135">
        <f t="shared" si="149"/>
        <v>2129.1480000000001</v>
      </c>
      <c r="CR135">
        <f t="shared" si="123"/>
        <v>0</v>
      </c>
      <c r="CS135">
        <f t="shared" si="124"/>
        <v>0</v>
      </c>
      <c r="CT135">
        <f t="shared" si="125"/>
        <v>0</v>
      </c>
      <c r="CU135">
        <f t="shared" si="142"/>
        <v>0</v>
      </c>
      <c r="CV135">
        <f t="shared" si="126"/>
        <v>0</v>
      </c>
      <c r="CW135">
        <f t="shared" si="127"/>
        <v>0</v>
      </c>
      <c r="CX135">
        <f t="shared" si="143"/>
        <v>0</v>
      </c>
      <c r="CY135">
        <f t="shared" si="150"/>
        <v>0</v>
      </c>
      <c r="CZ135">
        <f t="shared" si="151"/>
        <v>0</v>
      </c>
      <c r="DC135" t="s">
        <v>3</v>
      </c>
      <c r="DD135" t="s">
        <v>243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20</v>
      </c>
      <c r="DW135" t="s">
        <v>20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293259530</v>
      </c>
      <c r="EF135">
        <v>8</v>
      </c>
      <c r="EG135" t="s">
        <v>229</v>
      </c>
      <c r="EH135">
        <v>0</v>
      </c>
      <c r="EI135" t="s">
        <v>3</v>
      </c>
      <c r="EJ135">
        <v>1</v>
      </c>
      <c r="EK135">
        <v>1100</v>
      </c>
      <c r="EL135" t="s">
        <v>230</v>
      </c>
      <c r="EM135" t="s">
        <v>231</v>
      </c>
      <c r="EO135" t="s">
        <v>3</v>
      </c>
      <c r="EQ135">
        <v>0</v>
      </c>
      <c r="ER135">
        <v>2087.4</v>
      </c>
      <c r="ES135">
        <v>2087.4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28"/>
        <v>0</v>
      </c>
      <c r="FS135">
        <v>0</v>
      </c>
      <c r="FX135">
        <v>0</v>
      </c>
      <c r="FY135">
        <v>0</v>
      </c>
      <c r="GA135" t="s">
        <v>233</v>
      </c>
      <c r="GD135">
        <v>1</v>
      </c>
      <c r="GF135">
        <v>-1900821260</v>
      </c>
      <c r="GG135">
        <v>2</v>
      </c>
      <c r="GH135">
        <v>0</v>
      </c>
      <c r="GI135">
        <v>-2</v>
      </c>
      <c r="GJ135">
        <v>0</v>
      </c>
      <c r="GK135">
        <v>0</v>
      </c>
      <c r="GL135">
        <f t="shared" si="129"/>
        <v>0</v>
      </c>
      <c r="GM135">
        <f t="shared" si="144"/>
        <v>14904.04</v>
      </c>
      <c r="GN135">
        <f t="shared" si="130"/>
        <v>14904.04</v>
      </c>
      <c r="GO135">
        <f t="shared" si="131"/>
        <v>0</v>
      </c>
      <c r="GP135">
        <f t="shared" si="132"/>
        <v>0</v>
      </c>
      <c r="GR135">
        <v>0</v>
      </c>
      <c r="GS135">
        <v>4</v>
      </c>
      <c r="GT135">
        <v>0</v>
      </c>
      <c r="GU135" t="s">
        <v>3</v>
      </c>
      <c r="GV135">
        <f t="shared" si="145"/>
        <v>0</v>
      </c>
      <c r="GW135">
        <v>1</v>
      </c>
      <c r="GX135">
        <f t="shared" si="146"/>
        <v>0</v>
      </c>
      <c r="HA135">
        <v>0</v>
      </c>
      <c r="HB135">
        <v>0</v>
      </c>
      <c r="HC135">
        <f t="shared" si="147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3</v>
      </c>
      <c r="F136" t="s">
        <v>252</v>
      </c>
      <c r="G136" t="s">
        <v>253</v>
      </c>
      <c r="H136" t="s">
        <v>254</v>
      </c>
      <c r="I136">
        <f>ROUND(7/100,7)</f>
        <v>7.0000000000000007E-2</v>
      </c>
      <c r="J136">
        <v>0</v>
      </c>
      <c r="K136">
        <f>ROUND(7/100,7)</f>
        <v>7.0000000000000007E-2</v>
      </c>
      <c r="O136">
        <f t="shared" si="133"/>
        <v>2834.68</v>
      </c>
      <c r="P136">
        <f t="shared" si="112"/>
        <v>2834.68</v>
      </c>
      <c r="Q136">
        <f t="shared" si="113"/>
        <v>0</v>
      </c>
      <c r="R136">
        <f t="shared" si="114"/>
        <v>0</v>
      </c>
      <c r="S136">
        <f t="shared" si="115"/>
        <v>0</v>
      </c>
      <c r="T136">
        <f t="shared" si="134"/>
        <v>0</v>
      </c>
      <c r="U136">
        <f t="shared" si="116"/>
        <v>0</v>
      </c>
      <c r="V136">
        <f t="shared" si="117"/>
        <v>0</v>
      </c>
      <c r="W136">
        <f t="shared" si="135"/>
        <v>0</v>
      </c>
      <c r="X136">
        <f t="shared" si="136"/>
        <v>0</v>
      </c>
      <c r="Y136">
        <f t="shared" si="137"/>
        <v>0</v>
      </c>
      <c r="AA136">
        <v>-1</v>
      </c>
      <c r="AB136">
        <f t="shared" si="138"/>
        <v>43543.49</v>
      </c>
      <c r="AC136">
        <f>ROUND((ES136),6)</f>
        <v>43543.49</v>
      </c>
      <c r="AD136">
        <f t="shared" si="118"/>
        <v>0</v>
      </c>
      <c r="AE136">
        <f t="shared" si="119"/>
        <v>0</v>
      </c>
      <c r="AF136">
        <f t="shared" si="120"/>
        <v>0</v>
      </c>
      <c r="AG136">
        <f t="shared" si="139"/>
        <v>0</v>
      </c>
      <c r="AH136">
        <f t="shared" si="121"/>
        <v>0</v>
      </c>
      <c r="AI136">
        <f t="shared" si="122"/>
        <v>0</v>
      </c>
      <c r="AJ136">
        <f t="shared" si="140"/>
        <v>0</v>
      </c>
      <c r="AK136">
        <v>43543.49</v>
      </c>
      <c r="AL136">
        <v>43543.49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0.93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255</v>
      </c>
      <c r="BM136">
        <v>500002</v>
      </c>
      <c r="BN136">
        <v>0</v>
      </c>
      <c r="BO136" t="s">
        <v>252</v>
      </c>
      <c r="BP136">
        <v>1</v>
      </c>
      <c r="BQ136">
        <v>12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41"/>
        <v>2834.68</v>
      </c>
      <c r="CQ136">
        <f>ROUND(AL136*BC136,2)</f>
        <v>40495.449999999997</v>
      </c>
      <c r="CR136">
        <f t="shared" si="123"/>
        <v>0</v>
      </c>
      <c r="CS136">
        <f t="shared" si="124"/>
        <v>0</v>
      </c>
      <c r="CT136">
        <f t="shared" si="125"/>
        <v>0</v>
      </c>
      <c r="CU136">
        <f t="shared" si="142"/>
        <v>0</v>
      </c>
      <c r="CV136">
        <f t="shared" si="126"/>
        <v>0</v>
      </c>
      <c r="CW136">
        <f t="shared" si="127"/>
        <v>0</v>
      </c>
      <c r="CX136">
        <f t="shared" si="143"/>
        <v>0</v>
      </c>
      <c r="CY136">
        <f>0</f>
        <v>0</v>
      </c>
      <c r="CZ136">
        <f>0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254</v>
      </c>
      <c r="DW136" t="s">
        <v>254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293259285</v>
      </c>
      <c r="EF136">
        <v>12</v>
      </c>
      <c r="EG136" t="s">
        <v>256</v>
      </c>
      <c r="EH136">
        <v>0</v>
      </c>
      <c r="EI136" t="s">
        <v>3</v>
      </c>
      <c r="EJ136">
        <v>2</v>
      </c>
      <c r="EK136">
        <v>500002</v>
      </c>
      <c r="EL136" t="s">
        <v>257</v>
      </c>
      <c r="EM136" t="s">
        <v>258</v>
      </c>
      <c r="EO136" t="s">
        <v>3</v>
      </c>
      <c r="EQ136">
        <v>132096</v>
      </c>
      <c r="ER136">
        <v>43543.49</v>
      </c>
      <c r="ES136">
        <v>43543.49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28"/>
        <v>0</v>
      </c>
      <c r="FS136">
        <v>0</v>
      </c>
      <c r="FX136">
        <v>0</v>
      </c>
      <c r="FY136">
        <v>0</v>
      </c>
      <c r="GA136" t="s">
        <v>3</v>
      </c>
      <c r="GD136">
        <v>1</v>
      </c>
      <c r="GF136">
        <v>1383073086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29"/>
        <v>0</v>
      </c>
      <c r="GM136">
        <f t="shared" si="144"/>
        <v>2834.68</v>
      </c>
      <c r="GN136">
        <f t="shared" si="130"/>
        <v>0</v>
      </c>
      <c r="GO136">
        <f t="shared" si="131"/>
        <v>2834.68</v>
      </c>
      <c r="GP136">
        <f t="shared" si="132"/>
        <v>0</v>
      </c>
      <c r="GR136">
        <v>0</v>
      </c>
      <c r="GS136">
        <v>3</v>
      </c>
      <c r="GT136">
        <v>0</v>
      </c>
      <c r="GU136" t="s">
        <v>3</v>
      </c>
      <c r="GV136">
        <f t="shared" si="145"/>
        <v>0</v>
      </c>
      <c r="GW136">
        <v>1</v>
      </c>
      <c r="GX136">
        <f t="shared" si="146"/>
        <v>0</v>
      </c>
      <c r="HA136">
        <v>0</v>
      </c>
      <c r="HB136">
        <v>0</v>
      </c>
      <c r="HC136">
        <f t="shared" si="147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E137" t="s">
        <v>298</v>
      </c>
      <c r="F137" t="s">
        <v>225</v>
      </c>
      <c r="G137" t="s">
        <v>260</v>
      </c>
      <c r="H137" t="s">
        <v>20</v>
      </c>
      <c r="I137">
        <v>7</v>
      </c>
      <c r="J137">
        <v>0</v>
      </c>
      <c r="K137">
        <v>7</v>
      </c>
      <c r="O137">
        <f t="shared" si="133"/>
        <v>82.11</v>
      </c>
      <c r="P137">
        <f t="shared" si="112"/>
        <v>82.11</v>
      </c>
      <c r="Q137">
        <f t="shared" si="113"/>
        <v>0</v>
      </c>
      <c r="R137">
        <f t="shared" si="114"/>
        <v>0</v>
      </c>
      <c r="S137">
        <f t="shared" si="115"/>
        <v>0</v>
      </c>
      <c r="T137">
        <f t="shared" si="134"/>
        <v>0</v>
      </c>
      <c r="U137">
        <f t="shared" si="116"/>
        <v>0</v>
      </c>
      <c r="V137">
        <f t="shared" si="117"/>
        <v>0</v>
      </c>
      <c r="W137">
        <f t="shared" si="135"/>
        <v>0</v>
      </c>
      <c r="X137">
        <f t="shared" si="136"/>
        <v>0</v>
      </c>
      <c r="Y137">
        <f t="shared" si="137"/>
        <v>0</v>
      </c>
      <c r="AA137">
        <v>334397161</v>
      </c>
      <c r="AB137">
        <f t="shared" si="138"/>
        <v>11.73</v>
      </c>
      <c r="AC137">
        <f>ROUND(((ES137*ROUND(1.02,7))),6)</f>
        <v>11.73</v>
      </c>
      <c r="AD137">
        <f t="shared" si="118"/>
        <v>0</v>
      </c>
      <c r="AE137">
        <f t="shared" si="119"/>
        <v>0</v>
      </c>
      <c r="AF137">
        <f t="shared" si="120"/>
        <v>0</v>
      </c>
      <c r="AG137">
        <f t="shared" si="139"/>
        <v>0</v>
      </c>
      <c r="AH137">
        <f t="shared" si="121"/>
        <v>0</v>
      </c>
      <c r="AI137">
        <f t="shared" si="122"/>
        <v>0</v>
      </c>
      <c r="AJ137">
        <f t="shared" si="140"/>
        <v>0</v>
      </c>
      <c r="AK137">
        <v>11.5</v>
      </c>
      <c r="AL137">
        <v>11.5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1100</v>
      </c>
      <c r="BN137">
        <v>0</v>
      </c>
      <c r="BO137" t="s">
        <v>3</v>
      </c>
      <c r="BP137">
        <v>0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41"/>
        <v>82.11</v>
      </c>
      <c r="CQ137">
        <f>(ROUND(AL137*BC137,2)*ROUND(1.02,7))</f>
        <v>11.73</v>
      </c>
      <c r="CR137">
        <f t="shared" si="123"/>
        <v>0</v>
      </c>
      <c r="CS137">
        <f t="shared" si="124"/>
        <v>0</v>
      </c>
      <c r="CT137">
        <f t="shared" si="125"/>
        <v>0</v>
      </c>
      <c r="CU137">
        <f t="shared" si="142"/>
        <v>0</v>
      </c>
      <c r="CV137">
        <f t="shared" si="126"/>
        <v>0</v>
      </c>
      <c r="CW137">
        <f t="shared" si="127"/>
        <v>0</v>
      </c>
      <c r="CX137">
        <f t="shared" si="143"/>
        <v>0</v>
      </c>
      <c r="CY137">
        <f>(((S137+R137)*AT137)/100)</f>
        <v>0</v>
      </c>
      <c r="CZ137">
        <f>(((S137+R137)*AU137)/100)</f>
        <v>0</v>
      </c>
      <c r="DC137" t="s">
        <v>3</v>
      </c>
      <c r="DD137" t="s">
        <v>243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20</v>
      </c>
      <c r="DW137" t="s">
        <v>20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293259530</v>
      </c>
      <c r="EF137">
        <v>8</v>
      </c>
      <c r="EG137" t="s">
        <v>229</v>
      </c>
      <c r="EH137">
        <v>0</v>
      </c>
      <c r="EI137" t="s">
        <v>3</v>
      </c>
      <c r="EJ137">
        <v>1</v>
      </c>
      <c r="EK137">
        <v>1100</v>
      </c>
      <c r="EL137" t="s">
        <v>230</v>
      </c>
      <c r="EM137" t="s">
        <v>231</v>
      </c>
      <c r="EO137" t="s">
        <v>3</v>
      </c>
      <c r="EQ137">
        <v>131072</v>
      </c>
      <c r="ER137">
        <v>11.5</v>
      </c>
      <c r="ES137">
        <v>11.5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f t="shared" si="128"/>
        <v>0</v>
      </c>
      <c r="FS137">
        <v>0</v>
      </c>
      <c r="FX137">
        <v>0</v>
      </c>
      <c r="FY137">
        <v>0</v>
      </c>
      <c r="GA137" t="s">
        <v>233</v>
      </c>
      <c r="GD137">
        <v>1</v>
      </c>
      <c r="GF137">
        <v>-1000886717</v>
      </c>
      <c r="GG137">
        <v>2</v>
      </c>
      <c r="GH137">
        <v>0</v>
      </c>
      <c r="GI137">
        <v>-2</v>
      </c>
      <c r="GJ137">
        <v>0</v>
      </c>
      <c r="GK137">
        <v>0</v>
      </c>
      <c r="GL137">
        <f t="shared" si="129"/>
        <v>0</v>
      </c>
      <c r="GM137">
        <f t="shared" si="144"/>
        <v>82.11</v>
      </c>
      <c r="GN137">
        <f t="shared" si="130"/>
        <v>82.11</v>
      </c>
      <c r="GO137">
        <f t="shared" si="131"/>
        <v>0</v>
      </c>
      <c r="GP137">
        <f t="shared" si="132"/>
        <v>0</v>
      </c>
      <c r="GR137">
        <v>0</v>
      </c>
      <c r="GS137">
        <v>4</v>
      </c>
      <c r="GT137">
        <v>0</v>
      </c>
      <c r="GU137" t="s">
        <v>3</v>
      </c>
      <c r="GV137">
        <f t="shared" si="145"/>
        <v>0</v>
      </c>
      <c r="GW137">
        <v>1</v>
      </c>
      <c r="GX137">
        <f t="shared" si="146"/>
        <v>0</v>
      </c>
      <c r="HA137">
        <v>0</v>
      </c>
      <c r="HB137">
        <v>0</v>
      </c>
      <c r="HC137">
        <f t="shared" si="147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E138" t="s">
        <v>299</v>
      </c>
      <c r="F138" t="s">
        <v>262</v>
      </c>
      <c r="G138" t="s">
        <v>263</v>
      </c>
      <c r="H138" t="s">
        <v>20</v>
      </c>
      <c r="I138">
        <v>14</v>
      </c>
      <c r="J138">
        <v>0</v>
      </c>
      <c r="K138">
        <v>14</v>
      </c>
      <c r="O138">
        <f t="shared" si="133"/>
        <v>2214.38</v>
      </c>
      <c r="P138">
        <f t="shared" si="112"/>
        <v>2214.38</v>
      </c>
      <c r="Q138">
        <f t="shared" si="113"/>
        <v>0</v>
      </c>
      <c r="R138">
        <f t="shared" si="114"/>
        <v>0</v>
      </c>
      <c r="S138">
        <f t="shared" si="115"/>
        <v>0</v>
      </c>
      <c r="T138">
        <f t="shared" si="134"/>
        <v>0</v>
      </c>
      <c r="U138">
        <f t="shared" si="116"/>
        <v>0</v>
      </c>
      <c r="V138">
        <f t="shared" si="117"/>
        <v>0</v>
      </c>
      <c r="W138">
        <f t="shared" si="135"/>
        <v>0</v>
      </c>
      <c r="X138">
        <f t="shared" si="136"/>
        <v>0</v>
      </c>
      <c r="Y138">
        <f t="shared" si="137"/>
        <v>0</v>
      </c>
      <c r="AA138">
        <v>334397161</v>
      </c>
      <c r="AB138">
        <f t="shared" si="138"/>
        <v>127.56</v>
      </c>
      <c r="AC138">
        <f>ROUND((ES138),6)</f>
        <v>127.56</v>
      </c>
      <c r="AD138">
        <f t="shared" si="118"/>
        <v>0</v>
      </c>
      <c r="AE138">
        <f t="shared" si="119"/>
        <v>0</v>
      </c>
      <c r="AF138">
        <f t="shared" si="120"/>
        <v>0</v>
      </c>
      <c r="AG138">
        <f t="shared" si="139"/>
        <v>0</v>
      </c>
      <c r="AH138">
        <f t="shared" si="121"/>
        <v>0</v>
      </c>
      <c r="AI138">
        <f t="shared" si="122"/>
        <v>0</v>
      </c>
      <c r="AJ138">
        <f t="shared" si="140"/>
        <v>0</v>
      </c>
      <c r="AK138">
        <v>127.56</v>
      </c>
      <c r="AL138">
        <v>127.56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1.24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2</v>
      </c>
      <c r="BJ138" t="s">
        <v>264</v>
      </c>
      <c r="BM138">
        <v>500002</v>
      </c>
      <c r="BN138">
        <v>0</v>
      </c>
      <c r="BO138" t="s">
        <v>262</v>
      </c>
      <c r="BP138">
        <v>1</v>
      </c>
      <c r="BQ138">
        <v>12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41"/>
        <v>2214.38</v>
      </c>
      <c r="CQ138">
        <f>ROUND(AL138*BC138,2)</f>
        <v>158.16999999999999</v>
      </c>
      <c r="CR138">
        <f t="shared" si="123"/>
        <v>0</v>
      </c>
      <c r="CS138">
        <f t="shared" si="124"/>
        <v>0</v>
      </c>
      <c r="CT138">
        <f t="shared" si="125"/>
        <v>0</v>
      </c>
      <c r="CU138">
        <f t="shared" si="142"/>
        <v>0</v>
      </c>
      <c r="CV138">
        <f t="shared" si="126"/>
        <v>0</v>
      </c>
      <c r="CW138">
        <f t="shared" si="127"/>
        <v>0</v>
      </c>
      <c r="CX138">
        <f t="shared" si="143"/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20</v>
      </c>
      <c r="DW138" t="s">
        <v>20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293259285</v>
      </c>
      <c r="EF138">
        <v>12</v>
      </c>
      <c r="EG138" t="s">
        <v>256</v>
      </c>
      <c r="EH138">
        <v>0</v>
      </c>
      <c r="EI138" t="s">
        <v>3</v>
      </c>
      <c r="EJ138">
        <v>2</v>
      </c>
      <c r="EK138">
        <v>500002</v>
      </c>
      <c r="EL138" t="s">
        <v>257</v>
      </c>
      <c r="EM138" t="s">
        <v>258</v>
      </c>
      <c r="EO138" t="s">
        <v>3</v>
      </c>
      <c r="EQ138">
        <v>131072</v>
      </c>
      <c r="ER138">
        <v>127.56</v>
      </c>
      <c r="ES138">
        <v>127.56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28"/>
        <v>0</v>
      </c>
      <c r="FS138">
        <v>0</v>
      </c>
      <c r="FX138">
        <v>0</v>
      </c>
      <c r="FY138">
        <v>0</v>
      </c>
      <c r="GA138" t="s">
        <v>3</v>
      </c>
      <c r="GD138">
        <v>1</v>
      </c>
      <c r="GF138">
        <v>-1786456576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29"/>
        <v>0</v>
      </c>
      <c r="GM138">
        <f t="shared" si="144"/>
        <v>2214.38</v>
      </c>
      <c r="GN138">
        <f t="shared" si="130"/>
        <v>0</v>
      </c>
      <c r="GO138">
        <f t="shared" si="131"/>
        <v>2214.38</v>
      </c>
      <c r="GP138">
        <f t="shared" si="132"/>
        <v>0</v>
      </c>
      <c r="GR138">
        <v>0</v>
      </c>
      <c r="GS138">
        <v>3</v>
      </c>
      <c r="GT138">
        <v>0</v>
      </c>
      <c r="GU138" t="s">
        <v>3</v>
      </c>
      <c r="GV138">
        <f t="shared" si="145"/>
        <v>0</v>
      </c>
      <c r="GW138">
        <v>1</v>
      </c>
      <c r="GX138">
        <f t="shared" si="146"/>
        <v>0</v>
      </c>
      <c r="HA138">
        <v>0</v>
      </c>
      <c r="HB138">
        <v>0</v>
      </c>
      <c r="HC138">
        <f t="shared" si="147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17</v>
      </c>
      <c r="B139">
        <v>1</v>
      </c>
      <c r="C139">
        <f>ROW(SmtRes!A198)</f>
        <v>198</v>
      </c>
      <c r="D139">
        <f>ROW(EtalonRes!A244)</f>
        <v>244</v>
      </c>
      <c r="E139" t="s">
        <v>300</v>
      </c>
      <c r="F139" t="s">
        <v>277</v>
      </c>
      <c r="G139" t="s">
        <v>301</v>
      </c>
      <c r="H139" t="s">
        <v>20</v>
      </c>
      <c r="I139">
        <v>1</v>
      </c>
      <c r="J139">
        <v>0</v>
      </c>
      <c r="K139">
        <v>1</v>
      </c>
      <c r="O139">
        <f t="shared" si="133"/>
        <v>9587.9699999999993</v>
      </c>
      <c r="P139">
        <f>SUMIF(SmtRes!AQ189:'SmtRes'!AQ198,"=1",SmtRes!DF189:'SmtRes'!DF198)</f>
        <v>174.71</v>
      </c>
      <c r="Q139">
        <f>SUMIF(SmtRes!AQ189:'SmtRes'!AQ198,"=1",SmtRes!DG189:'SmtRes'!DG198)</f>
        <v>4301.17</v>
      </c>
      <c r="R139">
        <f>SUMIF(SmtRes!AQ189:'SmtRes'!AQ198,"=1",SmtRes!DH189:'SmtRes'!DH198)</f>
        <v>1476.74</v>
      </c>
      <c r="S139">
        <f>SUMIF(SmtRes!AQ189:'SmtRes'!AQ198,"=1",SmtRes!DI189:'SmtRes'!DI198)</f>
        <v>3635.35</v>
      </c>
      <c r="T139">
        <f t="shared" si="134"/>
        <v>0</v>
      </c>
      <c r="U139">
        <f>SUMIF(SmtRes!AQ189:'SmtRes'!AQ198,"=1",SmtRes!CV189:'SmtRes'!CV198)</f>
        <v>8.2523999999999997</v>
      </c>
      <c r="V139">
        <f>SUMIF(SmtRes!AQ189:'SmtRes'!AQ198,"=1",SmtRes!CW189:'SmtRes'!CW198)</f>
        <v>2.7600000000000002</v>
      </c>
      <c r="W139">
        <f t="shared" si="135"/>
        <v>0</v>
      </c>
      <c r="X139">
        <f t="shared" si="136"/>
        <v>5265.45</v>
      </c>
      <c r="Y139">
        <f t="shared" si="137"/>
        <v>3067.25</v>
      </c>
      <c r="AA139">
        <v>334397161</v>
      </c>
      <c r="AB139">
        <f t="shared" si="138"/>
        <v>8058.2840619999997</v>
      </c>
      <c r="AC139">
        <f>ROUND((SUM(SmtRes!BQ189:'SmtRes'!BQ198)),6)</f>
        <v>121.76385399999999</v>
      </c>
      <c r="AD139">
        <f>ROUND((((SUM(SmtRes!BR189:'SmtRes'!BR198))-(SUM(SmtRes!BS189:'SmtRes'!BS198)))+AE139),6)</f>
        <v>4301.1729599999999</v>
      </c>
      <c r="AE139">
        <f>ROUND((SUM(SmtRes!BS189:'SmtRes'!BS198)),6)</f>
        <v>1476.74352</v>
      </c>
      <c r="AF139">
        <f>ROUND((SUM(SmtRes!BT189:'SmtRes'!BT198)),6)</f>
        <v>3635.347248</v>
      </c>
      <c r="AG139">
        <f t="shared" si="139"/>
        <v>0</v>
      </c>
      <c r="AH139">
        <f>(SUM(SmtRes!BU189:'SmtRes'!BU198))</f>
        <v>8.2523999999999997</v>
      </c>
      <c r="AI139">
        <f>(SUM(SmtRes!BV189:'SmtRes'!BV198))</f>
        <v>2.76</v>
      </c>
      <c r="AJ139">
        <f t="shared" si="140"/>
        <v>0</v>
      </c>
      <c r="AK139">
        <v>6942.969454000001</v>
      </c>
      <c r="AL139">
        <v>121.76385400000001</v>
      </c>
      <c r="AM139">
        <v>3116.7920000000004</v>
      </c>
      <c r="AN139">
        <v>1070.1040000000003</v>
      </c>
      <c r="AO139">
        <v>2634.3096</v>
      </c>
      <c r="AP139">
        <v>0</v>
      </c>
      <c r="AQ139">
        <v>5.98</v>
      </c>
      <c r="AR139">
        <v>2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279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860</v>
      </c>
      <c r="CO139">
        <v>0</v>
      </c>
      <c r="CP139">
        <f t="shared" si="141"/>
        <v>9587.9699999999993</v>
      </c>
      <c r="CQ139">
        <f>SUMIF(SmtRes!AQ189:'SmtRes'!AQ198,"=1",SmtRes!AA189:'SmtRes'!AA198)</f>
        <v>163324.25999999998</v>
      </c>
      <c r="CR139">
        <f>SUMIF(SmtRes!AQ189:'SmtRes'!AQ198,"=1",SmtRes!AB189:'SmtRes'!AB198)</f>
        <v>2356.52</v>
      </c>
      <c r="CS139">
        <f>SUMIF(SmtRes!AQ189:'SmtRes'!AQ198,"=1",SmtRes!AC189:'SmtRes'!AC198)</f>
        <v>1027.3000000000002</v>
      </c>
      <c r="CT139">
        <f>SUMIF(SmtRes!AQ189:'SmtRes'!AQ198,"=1",SmtRes!AD189:'SmtRes'!AD198)</f>
        <v>440.52</v>
      </c>
      <c r="CU139">
        <f t="shared" si="142"/>
        <v>0</v>
      </c>
      <c r="CV139">
        <f>SUMIF(SmtRes!AQ189:'SmtRes'!AQ198,"=1",SmtRes!BU189:'SmtRes'!BU198)</f>
        <v>8.2523999999999997</v>
      </c>
      <c r="CW139">
        <f>SUMIF(SmtRes!AQ189:'SmtRes'!AQ198,"=1",SmtRes!BV189:'SmtRes'!BV198)</f>
        <v>2.76</v>
      </c>
      <c r="CX139">
        <f t="shared" si="143"/>
        <v>0</v>
      </c>
      <c r="CY139">
        <f>(((S139+R139)*AT139)/100)</f>
        <v>5265.4526999999998</v>
      </c>
      <c r="CZ139">
        <f>(((S139+R139)*AU139)/100)</f>
        <v>3067.2540000000004</v>
      </c>
      <c r="DC139" t="s">
        <v>3</v>
      </c>
      <c r="DD139" t="s">
        <v>3</v>
      </c>
      <c r="DE139" t="s">
        <v>88</v>
      </c>
      <c r="DF139" t="s">
        <v>88</v>
      </c>
      <c r="DG139" t="s">
        <v>88</v>
      </c>
      <c r="DH139" t="s">
        <v>3</v>
      </c>
      <c r="DI139" t="s">
        <v>88</v>
      </c>
      <c r="DJ139" t="s">
        <v>88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20</v>
      </c>
      <c r="DW139" t="s">
        <v>20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293259405</v>
      </c>
      <c r="EF139">
        <v>2</v>
      </c>
      <c r="EG139" t="s">
        <v>23</v>
      </c>
      <c r="EH139">
        <v>27</v>
      </c>
      <c r="EI139" t="s">
        <v>24</v>
      </c>
      <c r="EJ139">
        <v>1</v>
      </c>
      <c r="EK139">
        <v>33001</v>
      </c>
      <c r="EL139" t="s">
        <v>24</v>
      </c>
      <c r="EM139" t="s">
        <v>25</v>
      </c>
      <c r="EO139" t="s">
        <v>89</v>
      </c>
      <c r="EQ139">
        <v>131072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5.98</v>
      </c>
      <c r="EX139">
        <v>2</v>
      </c>
      <c r="EY139">
        <v>0</v>
      </c>
      <c r="FQ139">
        <v>0</v>
      </c>
      <c r="FR139">
        <f t="shared" si="128"/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1552335412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29"/>
        <v>0</v>
      </c>
      <c r="GM139">
        <f t="shared" si="144"/>
        <v>17920.669999999998</v>
      </c>
      <c r="GN139">
        <f t="shared" si="130"/>
        <v>17920.669999999998</v>
      </c>
      <c r="GO139">
        <f t="shared" si="131"/>
        <v>0</v>
      </c>
      <c r="GP139">
        <f t="shared" si="132"/>
        <v>0</v>
      </c>
      <c r="GR139">
        <v>0</v>
      </c>
      <c r="GS139">
        <v>3</v>
      </c>
      <c r="GT139">
        <v>0</v>
      </c>
      <c r="GU139" t="s">
        <v>3</v>
      </c>
      <c r="GV139">
        <f t="shared" si="145"/>
        <v>0</v>
      </c>
      <c r="GW139">
        <v>1</v>
      </c>
      <c r="GX139">
        <f t="shared" si="146"/>
        <v>0</v>
      </c>
      <c r="HA139">
        <v>0</v>
      </c>
      <c r="HB139">
        <v>0</v>
      </c>
      <c r="HC139">
        <f t="shared" si="147"/>
        <v>0</v>
      </c>
      <c r="HE139" t="s">
        <v>3</v>
      </c>
      <c r="HF139" t="s">
        <v>3</v>
      </c>
      <c r="HM139" t="s">
        <v>3</v>
      </c>
      <c r="HN139" t="s">
        <v>27</v>
      </c>
      <c r="HO139" t="s">
        <v>28</v>
      </c>
      <c r="HP139" t="s">
        <v>24</v>
      </c>
      <c r="HQ139" t="s">
        <v>24</v>
      </c>
      <c r="IK139">
        <v>0</v>
      </c>
    </row>
    <row r="140" spans="1:245" x14ac:dyDescent="0.2">
      <c r="A140">
        <v>17</v>
      </c>
      <c r="B140">
        <v>1</v>
      </c>
      <c r="E140" t="s">
        <v>302</v>
      </c>
      <c r="F140" t="s">
        <v>225</v>
      </c>
      <c r="G140" t="s">
        <v>226</v>
      </c>
      <c r="H140" t="s">
        <v>20</v>
      </c>
      <c r="I140">
        <v>2</v>
      </c>
      <c r="J140">
        <v>0</v>
      </c>
      <c r="K140">
        <v>2</v>
      </c>
      <c r="O140">
        <f t="shared" si="133"/>
        <v>28087.8</v>
      </c>
      <c r="P140">
        <f t="shared" ref="P140:P152" si="152">ROUND(CQ140*I140,2)</f>
        <v>28087.8</v>
      </c>
      <c r="Q140">
        <f t="shared" ref="Q140:Q152" si="153">ROUND(CR140*I140,2)</f>
        <v>0</v>
      </c>
      <c r="R140">
        <f t="shared" ref="R140:R152" si="154">ROUND(CS140*I140,2)</f>
        <v>0</v>
      </c>
      <c r="S140">
        <f t="shared" ref="S140:S152" si="155">ROUND(CT140*I140,2)</f>
        <v>0</v>
      </c>
      <c r="T140">
        <f t="shared" si="134"/>
        <v>0</v>
      </c>
      <c r="U140">
        <f t="shared" ref="U140:U152" si="156">ROUND(CV140*I140,7)</f>
        <v>0</v>
      </c>
      <c r="V140">
        <f t="shared" ref="V140:V152" si="157">ROUND(CW140*I140,7)</f>
        <v>0</v>
      </c>
      <c r="W140">
        <f t="shared" si="135"/>
        <v>0</v>
      </c>
      <c r="X140">
        <f t="shared" si="136"/>
        <v>0</v>
      </c>
      <c r="Y140">
        <f t="shared" si="137"/>
        <v>0</v>
      </c>
      <c r="AA140">
        <v>334397161</v>
      </c>
      <c r="AB140">
        <f t="shared" si="138"/>
        <v>14043.900600000001</v>
      </c>
      <c r="AC140">
        <f>ROUND(((ES140*ROUND(1.02,7))),6)</f>
        <v>14043.900600000001</v>
      </c>
      <c r="AD140">
        <f t="shared" ref="AD140:AD152" si="158">ROUND((((ET140)-(EU140))+AE140),6)</f>
        <v>0</v>
      </c>
      <c r="AE140">
        <f t="shared" ref="AE140:AE152" si="159">ROUND((EU140),6)</f>
        <v>0</v>
      </c>
      <c r="AF140">
        <f t="shared" ref="AF140:AF152" si="160">ROUND((EV140),6)</f>
        <v>0</v>
      </c>
      <c r="AG140">
        <f t="shared" si="139"/>
        <v>0</v>
      </c>
      <c r="AH140">
        <f t="shared" ref="AH140:AH152" si="161">(EW140)</f>
        <v>0</v>
      </c>
      <c r="AI140">
        <f t="shared" ref="AI140:AI152" si="162">(EX140)</f>
        <v>0</v>
      </c>
      <c r="AJ140">
        <f t="shared" si="140"/>
        <v>0</v>
      </c>
      <c r="AK140">
        <v>13768.53</v>
      </c>
      <c r="AL140">
        <v>13768.53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1100</v>
      </c>
      <c r="BN140">
        <v>0</v>
      </c>
      <c r="BO140" t="s">
        <v>3</v>
      </c>
      <c r="BP140">
        <v>0</v>
      </c>
      <c r="BQ140">
        <v>8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227</v>
      </c>
      <c r="CO140">
        <v>0</v>
      </c>
      <c r="CP140">
        <f t="shared" si="141"/>
        <v>28087.8</v>
      </c>
      <c r="CQ140">
        <f>(ROUND(AL140*BC140,2)*ROUND(1.02,7))</f>
        <v>14043.900600000001</v>
      </c>
      <c r="CR140">
        <f t="shared" ref="CR140:CR152" si="163">ROUND(AM140*BB140,2)</f>
        <v>0</v>
      </c>
      <c r="CS140">
        <f t="shared" ref="CS140:CS152" si="164">ROUND(AN140*BS140,2)</f>
        <v>0</v>
      </c>
      <c r="CT140">
        <f t="shared" ref="CT140:CT152" si="165">ROUND(AO140*BA140,2)</f>
        <v>0</v>
      </c>
      <c r="CU140">
        <f t="shared" si="142"/>
        <v>0</v>
      </c>
      <c r="CV140">
        <f t="shared" ref="CV140:CV152" si="166">AH140</f>
        <v>0</v>
      </c>
      <c r="CW140">
        <f t="shared" ref="CW140:CW152" si="167">AI140</f>
        <v>0</v>
      </c>
      <c r="CX140">
        <f t="shared" si="143"/>
        <v>0</v>
      </c>
      <c r="CY140">
        <f>(((S140+R140)*AT140)/100)</f>
        <v>0</v>
      </c>
      <c r="CZ140">
        <f>(((S140+R140)*AU140)/100)</f>
        <v>0</v>
      </c>
      <c r="DC140" t="s">
        <v>3</v>
      </c>
      <c r="DD140" t="s">
        <v>228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20</v>
      </c>
      <c r="DW140" t="s">
        <v>20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293259530</v>
      </c>
      <c r="EF140">
        <v>8</v>
      </c>
      <c r="EG140" t="s">
        <v>229</v>
      </c>
      <c r="EH140">
        <v>0</v>
      </c>
      <c r="EI140" t="s">
        <v>3</v>
      </c>
      <c r="EJ140">
        <v>1</v>
      </c>
      <c r="EK140">
        <v>1100</v>
      </c>
      <c r="EL140" t="s">
        <v>230</v>
      </c>
      <c r="EM140" t="s">
        <v>231</v>
      </c>
      <c r="EO140" t="s">
        <v>232</v>
      </c>
      <c r="EQ140">
        <v>131072</v>
      </c>
      <c r="ER140">
        <v>13768.53</v>
      </c>
      <c r="ES140">
        <v>13768.53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f t="shared" si="128"/>
        <v>0</v>
      </c>
      <c r="FS140">
        <v>0</v>
      </c>
      <c r="FX140">
        <v>0</v>
      </c>
      <c r="FY140">
        <v>0</v>
      </c>
      <c r="GA140" t="s">
        <v>233</v>
      </c>
      <c r="GD140">
        <v>1</v>
      </c>
      <c r="GF140">
        <v>-291289590</v>
      </c>
      <c r="GG140">
        <v>2</v>
      </c>
      <c r="GH140">
        <v>0</v>
      </c>
      <c r="GI140">
        <v>-2</v>
      </c>
      <c r="GJ140">
        <v>0</v>
      </c>
      <c r="GK140">
        <v>0</v>
      </c>
      <c r="GL140">
        <f t="shared" si="129"/>
        <v>0</v>
      </c>
      <c r="GM140">
        <f t="shared" si="144"/>
        <v>28087.8</v>
      </c>
      <c r="GN140">
        <f t="shared" si="130"/>
        <v>28087.8</v>
      </c>
      <c r="GO140">
        <f t="shared" si="131"/>
        <v>0</v>
      </c>
      <c r="GP140">
        <f t="shared" si="132"/>
        <v>0</v>
      </c>
      <c r="GR140">
        <v>0</v>
      </c>
      <c r="GS140">
        <v>4</v>
      </c>
      <c r="GT140">
        <v>0</v>
      </c>
      <c r="GU140" t="s">
        <v>3</v>
      </c>
      <c r="GV140">
        <f t="shared" si="145"/>
        <v>0</v>
      </c>
      <c r="GW140">
        <v>1</v>
      </c>
      <c r="GX140">
        <f t="shared" si="146"/>
        <v>0</v>
      </c>
      <c r="HA140">
        <v>0</v>
      </c>
      <c r="HB140">
        <v>0</v>
      </c>
      <c r="HC140">
        <f t="shared" si="147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17</v>
      </c>
      <c r="B141">
        <v>1</v>
      </c>
      <c r="E141" t="s">
        <v>303</v>
      </c>
      <c r="F141" t="s">
        <v>225</v>
      </c>
      <c r="G141" t="s">
        <v>282</v>
      </c>
      <c r="H141" t="s">
        <v>20</v>
      </c>
      <c r="I141">
        <v>1</v>
      </c>
      <c r="J141">
        <v>0</v>
      </c>
      <c r="K141">
        <v>1</v>
      </c>
      <c r="O141">
        <f t="shared" si="133"/>
        <v>1820.71</v>
      </c>
      <c r="P141">
        <f t="shared" si="152"/>
        <v>1820.71</v>
      </c>
      <c r="Q141">
        <f t="shared" si="153"/>
        <v>0</v>
      </c>
      <c r="R141">
        <f t="shared" si="154"/>
        <v>0</v>
      </c>
      <c r="S141">
        <f t="shared" si="155"/>
        <v>0</v>
      </c>
      <c r="T141">
        <f t="shared" si="134"/>
        <v>0</v>
      </c>
      <c r="U141">
        <f t="shared" si="156"/>
        <v>0</v>
      </c>
      <c r="V141">
        <f t="shared" si="157"/>
        <v>0</v>
      </c>
      <c r="W141">
        <f t="shared" si="135"/>
        <v>0</v>
      </c>
      <c r="X141">
        <f t="shared" si="136"/>
        <v>0</v>
      </c>
      <c r="Y141">
        <f t="shared" si="137"/>
        <v>0</v>
      </c>
      <c r="AA141">
        <v>334397161</v>
      </c>
      <c r="AB141">
        <f t="shared" si="138"/>
        <v>1820.7102</v>
      </c>
      <c r="AC141">
        <f>ROUND(((ES141*ROUND(1.02,7))),6)</f>
        <v>1820.7102</v>
      </c>
      <c r="AD141">
        <f t="shared" si="158"/>
        <v>0</v>
      </c>
      <c r="AE141">
        <f t="shared" si="159"/>
        <v>0</v>
      </c>
      <c r="AF141">
        <f t="shared" si="160"/>
        <v>0</v>
      </c>
      <c r="AG141">
        <f t="shared" si="139"/>
        <v>0</v>
      </c>
      <c r="AH141">
        <f t="shared" si="161"/>
        <v>0</v>
      </c>
      <c r="AI141">
        <f t="shared" si="162"/>
        <v>0</v>
      </c>
      <c r="AJ141">
        <f t="shared" si="140"/>
        <v>0</v>
      </c>
      <c r="AK141">
        <v>1785.01</v>
      </c>
      <c r="AL141">
        <v>1785.01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1100</v>
      </c>
      <c r="BN141">
        <v>0</v>
      </c>
      <c r="BO141" t="s">
        <v>3</v>
      </c>
      <c r="BP141">
        <v>0</v>
      </c>
      <c r="BQ141">
        <v>8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41"/>
        <v>1820.71</v>
      </c>
      <c r="CQ141">
        <f>(ROUND(AL141*BC141,2)*ROUND(1.02,7))</f>
        <v>1820.7102</v>
      </c>
      <c r="CR141">
        <f t="shared" si="163"/>
        <v>0</v>
      </c>
      <c r="CS141">
        <f t="shared" si="164"/>
        <v>0</v>
      </c>
      <c r="CT141">
        <f t="shared" si="165"/>
        <v>0</v>
      </c>
      <c r="CU141">
        <f t="shared" si="142"/>
        <v>0</v>
      </c>
      <c r="CV141">
        <f t="shared" si="166"/>
        <v>0</v>
      </c>
      <c r="CW141">
        <f t="shared" si="167"/>
        <v>0</v>
      </c>
      <c r="CX141">
        <f t="shared" si="143"/>
        <v>0</v>
      </c>
      <c r="CY141">
        <f>(((S141+R141)*AT141)/100)</f>
        <v>0</v>
      </c>
      <c r="CZ141">
        <f>(((S141+R141)*AU141)/100)</f>
        <v>0</v>
      </c>
      <c r="DC141" t="s">
        <v>3</v>
      </c>
      <c r="DD141" t="s">
        <v>243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20</v>
      </c>
      <c r="DW141" t="s">
        <v>20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293259530</v>
      </c>
      <c r="EF141">
        <v>8</v>
      </c>
      <c r="EG141" t="s">
        <v>229</v>
      </c>
      <c r="EH141">
        <v>0</v>
      </c>
      <c r="EI141" t="s">
        <v>3</v>
      </c>
      <c r="EJ141">
        <v>1</v>
      </c>
      <c r="EK141">
        <v>1100</v>
      </c>
      <c r="EL141" t="s">
        <v>230</v>
      </c>
      <c r="EM141" t="s">
        <v>231</v>
      </c>
      <c r="EO141" t="s">
        <v>3</v>
      </c>
      <c r="EQ141">
        <v>131072</v>
      </c>
      <c r="ER141">
        <v>1785.01</v>
      </c>
      <c r="ES141">
        <v>1785.01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f t="shared" si="128"/>
        <v>0</v>
      </c>
      <c r="FS141">
        <v>0</v>
      </c>
      <c r="FX141">
        <v>0</v>
      </c>
      <c r="FY141">
        <v>0</v>
      </c>
      <c r="GA141" t="s">
        <v>233</v>
      </c>
      <c r="GD141">
        <v>1</v>
      </c>
      <c r="GF141">
        <v>-1052389145</v>
      </c>
      <c r="GG141">
        <v>2</v>
      </c>
      <c r="GH141">
        <v>0</v>
      </c>
      <c r="GI141">
        <v>-2</v>
      </c>
      <c r="GJ141">
        <v>0</v>
      </c>
      <c r="GK141">
        <v>0</v>
      </c>
      <c r="GL141">
        <f t="shared" si="129"/>
        <v>0</v>
      </c>
      <c r="GM141">
        <f t="shared" si="144"/>
        <v>1820.71</v>
      </c>
      <c r="GN141">
        <f t="shared" si="130"/>
        <v>1820.71</v>
      </c>
      <c r="GO141">
        <f t="shared" si="131"/>
        <v>0</v>
      </c>
      <c r="GP141">
        <f t="shared" si="132"/>
        <v>0</v>
      </c>
      <c r="GR141">
        <v>0</v>
      </c>
      <c r="GS141">
        <v>4</v>
      </c>
      <c r="GT141">
        <v>0</v>
      </c>
      <c r="GU141" t="s">
        <v>3</v>
      </c>
      <c r="GV141">
        <f t="shared" si="145"/>
        <v>0</v>
      </c>
      <c r="GW141">
        <v>1</v>
      </c>
      <c r="GX141">
        <f t="shared" si="146"/>
        <v>0</v>
      </c>
      <c r="HA141">
        <v>0</v>
      </c>
      <c r="HB141">
        <v>0</v>
      </c>
      <c r="HC141">
        <f t="shared" si="147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E142" t="s">
        <v>304</v>
      </c>
      <c r="F142" t="s">
        <v>284</v>
      </c>
      <c r="G142" t="s">
        <v>285</v>
      </c>
      <c r="H142" t="s">
        <v>237</v>
      </c>
      <c r="I142">
        <v>7.6000000000000004E-4</v>
      </c>
      <c r="J142">
        <v>0</v>
      </c>
      <c r="K142">
        <v>7.6000000000000004E-4</v>
      </c>
      <c r="O142">
        <f t="shared" si="133"/>
        <v>76.040000000000006</v>
      </c>
      <c r="P142">
        <f t="shared" si="152"/>
        <v>76.040000000000006</v>
      </c>
      <c r="Q142">
        <f t="shared" si="153"/>
        <v>0</v>
      </c>
      <c r="R142">
        <f t="shared" si="154"/>
        <v>0</v>
      </c>
      <c r="S142">
        <f t="shared" si="155"/>
        <v>0</v>
      </c>
      <c r="T142">
        <f t="shared" si="134"/>
        <v>0</v>
      </c>
      <c r="U142">
        <f t="shared" si="156"/>
        <v>0</v>
      </c>
      <c r="V142">
        <f t="shared" si="157"/>
        <v>0</v>
      </c>
      <c r="W142">
        <f t="shared" si="135"/>
        <v>0</v>
      </c>
      <c r="X142">
        <f t="shared" si="136"/>
        <v>0</v>
      </c>
      <c r="Y142">
        <f t="shared" si="137"/>
        <v>0</v>
      </c>
      <c r="AA142">
        <v>334397161</v>
      </c>
      <c r="AB142">
        <f t="shared" si="138"/>
        <v>89330.06</v>
      </c>
      <c r="AC142">
        <f>ROUND((ES142),6)</f>
        <v>89330.06</v>
      </c>
      <c r="AD142">
        <f t="shared" si="158"/>
        <v>0</v>
      </c>
      <c r="AE142">
        <f t="shared" si="159"/>
        <v>0</v>
      </c>
      <c r="AF142">
        <f t="shared" si="160"/>
        <v>0</v>
      </c>
      <c r="AG142">
        <f t="shared" si="139"/>
        <v>0</v>
      </c>
      <c r="AH142">
        <f t="shared" si="161"/>
        <v>0</v>
      </c>
      <c r="AI142">
        <f t="shared" si="162"/>
        <v>0</v>
      </c>
      <c r="AJ142">
        <f t="shared" si="140"/>
        <v>0</v>
      </c>
      <c r="AK142">
        <v>89330.06</v>
      </c>
      <c r="AL142">
        <v>89330.06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1.1200000000000001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286</v>
      </c>
      <c r="BM142">
        <v>500001</v>
      </c>
      <c r="BN142">
        <v>0</v>
      </c>
      <c r="BO142" t="s">
        <v>284</v>
      </c>
      <c r="BP142">
        <v>1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41"/>
        <v>76.040000000000006</v>
      </c>
      <c r="CQ142">
        <f>ROUND(AL142*BC142,2)</f>
        <v>100049.67</v>
      </c>
      <c r="CR142">
        <f t="shared" si="163"/>
        <v>0</v>
      </c>
      <c r="CS142">
        <f t="shared" si="164"/>
        <v>0</v>
      </c>
      <c r="CT142">
        <f t="shared" si="165"/>
        <v>0</v>
      </c>
      <c r="CU142">
        <f t="shared" si="142"/>
        <v>0</v>
      </c>
      <c r="CV142">
        <f t="shared" si="166"/>
        <v>0</v>
      </c>
      <c r="CW142">
        <f t="shared" si="167"/>
        <v>0</v>
      </c>
      <c r="CX142">
        <f t="shared" si="143"/>
        <v>0</v>
      </c>
      <c r="CY142">
        <f>0</f>
        <v>0</v>
      </c>
      <c r="CZ142">
        <f>0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237</v>
      </c>
      <c r="DW142" t="s">
        <v>237</v>
      </c>
      <c r="DX142">
        <v>1000</v>
      </c>
      <c r="DZ142" t="s">
        <v>3</v>
      </c>
      <c r="EA142" t="s">
        <v>3</v>
      </c>
      <c r="EB142" t="s">
        <v>3</v>
      </c>
      <c r="EC142" t="s">
        <v>3</v>
      </c>
      <c r="EE142">
        <v>293259284</v>
      </c>
      <c r="EF142">
        <v>8</v>
      </c>
      <c r="EG142" t="s">
        <v>229</v>
      </c>
      <c r="EH142">
        <v>0</v>
      </c>
      <c r="EI142" t="s">
        <v>3</v>
      </c>
      <c r="EJ142">
        <v>1</v>
      </c>
      <c r="EK142">
        <v>500001</v>
      </c>
      <c r="EL142" t="s">
        <v>239</v>
      </c>
      <c r="EM142" t="s">
        <v>240</v>
      </c>
      <c r="EO142" t="s">
        <v>3</v>
      </c>
      <c r="EQ142">
        <v>131072</v>
      </c>
      <c r="ER142">
        <v>89330.06</v>
      </c>
      <c r="ES142">
        <v>89330.06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 t="shared" si="128"/>
        <v>0</v>
      </c>
      <c r="FS142">
        <v>0</v>
      </c>
      <c r="FX142">
        <v>0</v>
      </c>
      <c r="FY142">
        <v>0</v>
      </c>
      <c r="GA142" t="s">
        <v>3</v>
      </c>
      <c r="GD142">
        <v>1</v>
      </c>
      <c r="GF142">
        <v>-1195737874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29"/>
        <v>0</v>
      </c>
      <c r="GM142">
        <f t="shared" si="144"/>
        <v>76.040000000000006</v>
      </c>
      <c r="GN142">
        <f t="shared" si="130"/>
        <v>76.040000000000006</v>
      </c>
      <c r="GO142">
        <f t="shared" si="131"/>
        <v>0</v>
      </c>
      <c r="GP142">
        <f t="shared" si="132"/>
        <v>0</v>
      </c>
      <c r="GR142">
        <v>0</v>
      </c>
      <c r="GS142">
        <v>3</v>
      </c>
      <c r="GT142">
        <v>0</v>
      </c>
      <c r="GU142" t="s">
        <v>3</v>
      </c>
      <c r="GV142">
        <f t="shared" si="145"/>
        <v>0</v>
      </c>
      <c r="GW142">
        <v>1</v>
      </c>
      <c r="GX142">
        <f t="shared" si="146"/>
        <v>0</v>
      </c>
      <c r="HA142">
        <v>0</v>
      </c>
      <c r="HB142">
        <v>0</v>
      </c>
      <c r="HC142">
        <f t="shared" si="147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E143" t="s">
        <v>305</v>
      </c>
      <c r="F143" t="s">
        <v>235</v>
      </c>
      <c r="G143" t="s">
        <v>236</v>
      </c>
      <c r="H143" t="s">
        <v>237</v>
      </c>
      <c r="I143">
        <v>7.6000000000000004E-5</v>
      </c>
      <c r="J143">
        <v>0</v>
      </c>
      <c r="K143">
        <v>7.6000000000000004E-5</v>
      </c>
      <c r="O143">
        <f t="shared" si="133"/>
        <v>10.49</v>
      </c>
      <c r="P143">
        <f t="shared" si="152"/>
        <v>10.49</v>
      </c>
      <c r="Q143">
        <f t="shared" si="153"/>
        <v>0</v>
      </c>
      <c r="R143">
        <f t="shared" si="154"/>
        <v>0</v>
      </c>
      <c r="S143">
        <f t="shared" si="155"/>
        <v>0</v>
      </c>
      <c r="T143">
        <f t="shared" si="134"/>
        <v>0</v>
      </c>
      <c r="U143">
        <f t="shared" si="156"/>
        <v>0</v>
      </c>
      <c r="V143">
        <f t="shared" si="157"/>
        <v>0</v>
      </c>
      <c r="W143">
        <f t="shared" si="135"/>
        <v>0</v>
      </c>
      <c r="X143">
        <f t="shared" si="136"/>
        <v>0</v>
      </c>
      <c r="Y143">
        <f t="shared" si="137"/>
        <v>0</v>
      </c>
      <c r="AA143">
        <v>334397161</v>
      </c>
      <c r="AB143">
        <f t="shared" si="138"/>
        <v>123285.2</v>
      </c>
      <c r="AC143">
        <f>ROUND((ES143),6)</f>
        <v>123285.2</v>
      </c>
      <c r="AD143">
        <f t="shared" si="158"/>
        <v>0</v>
      </c>
      <c r="AE143">
        <f t="shared" si="159"/>
        <v>0</v>
      </c>
      <c r="AF143">
        <f t="shared" si="160"/>
        <v>0</v>
      </c>
      <c r="AG143">
        <f t="shared" si="139"/>
        <v>0</v>
      </c>
      <c r="AH143">
        <f t="shared" si="161"/>
        <v>0</v>
      </c>
      <c r="AI143">
        <f t="shared" si="162"/>
        <v>0</v>
      </c>
      <c r="AJ143">
        <f t="shared" si="140"/>
        <v>0</v>
      </c>
      <c r="AK143">
        <v>123285.2</v>
      </c>
      <c r="AL143">
        <v>123285.2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1.1200000000000001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238</v>
      </c>
      <c r="BM143">
        <v>500001</v>
      </c>
      <c r="BN143">
        <v>0</v>
      </c>
      <c r="BO143" t="s">
        <v>235</v>
      </c>
      <c r="BP143">
        <v>1</v>
      </c>
      <c r="BQ143">
        <v>8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41"/>
        <v>10.49</v>
      </c>
      <c r="CQ143">
        <f>ROUND(AL143*BC143,2)</f>
        <v>138079.42000000001</v>
      </c>
      <c r="CR143">
        <f t="shared" si="163"/>
        <v>0</v>
      </c>
      <c r="CS143">
        <f t="shared" si="164"/>
        <v>0</v>
      </c>
      <c r="CT143">
        <f t="shared" si="165"/>
        <v>0</v>
      </c>
      <c r="CU143">
        <f t="shared" si="142"/>
        <v>0</v>
      </c>
      <c r="CV143">
        <f t="shared" si="166"/>
        <v>0</v>
      </c>
      <c r="CW143">
        <f t="shared" si="167"/>
        <v>0</v>
      </c>
      <c r="CX143">
        <f t="shared" si="143"/>
        <v>0</v>
      </c>
      <c r="CY143">
        <f>0</f>
        <v>0</v>
      </c>
      <c r="CZ143">
        <f>0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1009</v>
      </c>
      <c r="DV143" t="s">
        <v>237</v>
      </c>
      <c r="DW143" t="s">
        <v>237</v>
      </c>
      <c r="DX143">
        <v>1000</v>
      </c>
      <c r="DZ143" t="s">
        <v>3</v>
      </c>
      <c r="EA143" t="s">
        <v>3</v>
      </c>
      <c r="EB143" t="s">
        <v>3</v>
      </c>
      <c r="EC143" t="s">
        <v>3</v>
      </c>
      <c r="EE143">
        <v>293259284</v>
      </c>
      <c r="EF143">
        <v>8</v>
      </c>
      <c r="EG143" t="s">
        <v>229</v>
      </c>
      <c r="EH143">
        <v>0</v>
      </c>
      <c r="EI143" t="s">
        <v>3</v>
      </c>
      <c r="EJ143">
        <v>1</v>
      </c>
      <c r="EK143">
        <v>500001</v>
      </c>
      <c r="EL143" t="s">
        <v>239</v>
      </c>
      <c r="EM143" t="s">
        <v>240</v>
      </c>
      <c r="EO143" t="s">
        <v>3</v>
      </c>
      <c r="EQ143">
        <v>131072</v>
      </c>
      <c r="ER143">
        <v>123285.2</v>
      </c>
      <c r="ES143">
        <v>123285.2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f t="shared" si="128"/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-2121436674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29"/>
        <v>0</v>
      </c>
      <c r="GM143">
        <f t="shared" si="144"/>
        <v>10.49</v>
      </c>
      <c r="GN143">
        <f t="shared" si="130"/>
        <v>10.49</v>
      </c>
      <c r="GO143">
        <f t="shared" si="131"/>
        <v>0</v>
      </c>
      <c r="GP143">
        <f t="shared" si="132"/>
        <v>0</v>
      </c>
      <c r="GR143">
        <v>0</v>
      </c>
      <c r="GS143">
        <v>3</v>
      </c>
      <c r="GT143">
        <v>0</v>
      </c>
      <c r="GU143" t="s">
        <v>3</v>
      </c>
      <c r="GV143">
        <f t="shared" si="145"/>
        <v>0</v>
      </c>
      <c r="GW143">
        <v>1</v>
      </c>
      <c r="GX143">
        <f t="shared" si="146"/>
        <v>0</v>
      </c>
      <c r="HA143">
        <v>0</v>
      </c>
      <c r="HB143">
        <v>0</v>
      </c>
      <c r="HC143">
        <f t="shared" si="147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E144" t="s">
        <v>306</v>
      </c>
      <c r="F144" t="s">
        <v>225</v>
      </c>
      <c r="G144" t="s">
        <v>242</v>
      </c>
      <c r="H144" t="s">
        <v>20</v>
      </c>
      <c r="I144">
        <v>3</v>
      </c>
      <c r="J144">
        <v>0</v>
      </c>
      <c r="K144">
        <v>3</v>
      </c>
      <c r="O144">
        <f t="shared" si="133"/>
        <v>240.21</v>
      </c>
      <c r="P144">
        <f t="shared" si="152"/>
        <v>240.21</v>
      </c>
      <c r="Q144">
        <f t="shared" si="153"/>
        <v>0</v>
      </c>
      <c r="R144">
        <f t="shared" si="154"/>
        <v>0</v>
      </c>
      <c r="S144">
        <f t="shared" si="155"/>
        <v>0</v>
      </c>
      <c r="T144">
        <f t="shared" si="134"/>
        <v>0</v>
      </c>
      <c r="U144">
        <f t="shared" si="156"/>
        <v>0</v>
      </c>
      <c r="V144">
        <f t="shared" si="157"/>
        <v>0</v>
      </c>
      <c r="W144">
        <f t="shared" si="135"/>
        <v>0</v>
      </c>
      <c r="X144">
        <f t="shared" si="136"/>
        <v>0</v>
      </c>
      <c r="Y144">
        <f t="shared" si="137"/>
        <v>0</v>
      </c>
      <c r="AA144">
        <v>334397161</v>
      </c>
      <c r="AB144">
        <f t="shared" si="138"/>
        <v>80.069999999999993</v>
      </c>
      <c r="AC144">
        <f t="shared" ref="AC144:AC149" si="168">ROUND(((ES144*ROUND(1.02,7))),6)</f>
        <v>80.069999999999993</v>
      </c>
      <c r="AD144">
        <f t="shared" si="158"/>
        <v>0</v>
      </c>
      <c r="AE144">
        <f t="shared" si="159"/>
        <v>0</v>
      </c>
      <c r="AF144">
        <f t="shared" si="160"/>
        <v>0</v>
      </c>
      <c r="AG144">
        <f t="shared" si="139"/>
        <v>0</v>
      </c>
      <c r="AH144">
        <f t="shared" si="161"/>
        <v>0</v>
      </c>
      <c r="AI144">
        <f t="shared" si="162"/>
        <v>0</v>
      </c>
      <c r="AJ144">
        <f t="shared" si="140"/>
        <v>0</v>
      </c>
      <c r="AK144">
        <v>78.5</v>
      </c>
      <c r="AL144">
        <v>78.5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1100</v>
      </c>
      <c r="BN144">
        <v>0</v>
      </c>
      <c r="BO144" t="s">
        <v>3</v>
      </c>
      <c r="BP144">
        <v>0</v>
      </c>
      <c r="BQ144">
        <v>8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41"/>
        <v>240.21</v>
      </c>
      <c r="CQ144">
        <f t="shared" ref="CQ144:CQ149" si="169">(ROUND(AL144*BC144,2)*ROUND(1.02,7))</f>
        <v>80.070000000000007</v>
      </c>
      <c r="CR144">
        <f t="shared" si="163"/>
        <v>0</v>
      </c>
      <c r="CS144">
        <f t="shared" si="164"/>
        <v>0</v>
      </c>
      <c r="CT144">
        <f t="shared" si="165"/>
        <v>0</v>
      </c>
      <c r="CU144">
        <f t="shared" si="142"/>
        <v>0</v>
      </c>
      <c r="CV144">
        <f t="shared" si="166"/>
        <v>0</v>
      </c>
      <c r="CW144">
        <f t="shared" si="167"/>
        <v>0</v>
      </c>
      <c r="CX144">
        <f t="shared" si="143"/>
        <v>0</v>
      </c>
      <c r="CY144">
        <f t="shared" ref="CY144:CY149" si="170">(((S144+R144)*AT144)/100)</f>
        <v>0</v>
      </c>
      <c r="CZ144">
        <f t="shared" ref="CZ144:CZ149" si="171">(((S144+R144)*AU144)/100)</f>
        <v>0</v>
      </c>
      <c r="DC144" t="s">
        <v>3</v>
      </c>
      <c r="DD144" t="s">
        <v>243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20</v>
      </c>
      <c r="DW144" t="s">
        <v>20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293259530</v>
      </c>
      <c r="EF144">
        <v>8</v>
      </c>
      <c r="EG144" t="s">
        <v>229</v>
      </c>
      <c r="EH144">
        <v>0</v>
      </c>
      <c r="EI144" t="s">
        <v>3</v>
      </c>
      <c r="EJ144">
        <v>1</v>
      </c>
      <c r="EK144">
        <v>1100</v>
      </c>
      <c r="EL144" t="s">
        <v>230</v>
      </c>
      <c r="EM144" t="s">
        <v>231</v>
      </c>
      <c r="EO144" t="s">
        <v>3</v>
      </c>
      <c r="EQ144">
        <v>131072</v>
      </c>
      <c r="ER144">
        <v>78.5</v>
      </c>
      <c r="ES144">
        <v>78.5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f t="shared" si="128"/>
        <v>0</v>
      </c>
      <c r="FS144">
        <v>0</v>
      </c>
      <c r="FX144">
        <v>0</v>
      </c>
      <c r="FY144">
        <v>0</v>
      </c>
      <c r="GA144" t="s">
        <v>233</v>
      </c>
      <c r="GD144">
        <v>1</v>
      </c>
      <c r="GF144">
        <v>88803033</v>
      </c>
      <c r="GG144">
        <v>2</v>
      </c>
      <c r="GH144">
        <v>0</v>
      </c>
      <c r="GI144">
        <v>-2</v>
      </c>
      <c r="GJ144">
        <v>0</v>
      </c>
      <c r="GK144">
        <v>0</v>
      </c>
      <c r="GL144">
        <f t="shared" si="129"/>
        <v>0</v>
      </c>
      <c r="GM144">
        <f t="shared" si="144"/>
        <v>240.21</v>
      </c>
      <c r="GN144">
        <f t="shared" si="130"/>
        <v>240.21</v>
      </c>
      <c r="GO144">
        <f t="shared" si="131"/>
        <v>0</v>
      </c>
      <c r="GP144">
        <f t="shared" si="132"/>
        <v>0</v>
      </c>
      <c r="GR144">
        <v>0</v>
      </c>
      <c r="GS144">
        <v>4</v>
      </c>
      <c r="GT144">
        <v>0</v>
      </c>
      <c r="GU144" t="s">
        <v>3</v>
      </c>
      <c r="GV144">
        <f t="shared" si="145"/>
        <v>0</v>
      </c>
      <c r="GW144">
        <v>1</v>
      </c>
      <c r="GX144">
        <f t="shared" si="146"/>
        <v>0</v>
      </c>
      <c r="HA144">
        <v>0</v>
      </c>
      <c r="HB144">
        <v>0</v>
      </c>
      <c r="HC144">
        <f t="shared" si="147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E145" t="s">
        <v>307</v>
      </c>
      <c r="F145" t="s">
        <v>225</v>
      </c>
      <c r="G145" t="s">
        <v>290</v>
      </c>
      <c r="H145" t="s">
        <v>291</v>
      </c>
      <c r="I145">
        <v>2</v>
      </c>
      <c r="J145">
        <v>0</v>
      </c>
      <c r="K145">
        <v>2</v>
      </c>
      <c r="O145">
        <f t="shared" si="133"/>
        <v>569.98</v>
      </c>
      <c r="P145">
        <f t="shared" si="152"/>
        <v>569.98</v>
      </c>
      <c r="Q145">
        <f t="shared" si="153"/>
        <v>0</v>
      </c>
      <c r="R145">
        <f t="shared" si="154"/>
        <v>0</v>
      </c>
      <c r="S145">
        <f t="shared" si="155"/>
        <v>0</v>
      </c>
      <c r="T145">
        <f t="shared" si="134"/>
        <v>0</v>
      </c>
      <c r="U145">
        <f t="shared" si="156"/>
        <v>0</v>
      </c>
      <c r="V145">
        <f t="shared" si="157"/>
        <v>0</v>
      </c>
      <c r="W145">
        <f t="shared" si="135"/>
        <v>0</v>
      </c>
      <c r="X145">
        <f t="shared" si="136"/>
        <v>0</v>
      </c>
      <c r="Y145">
        <f t="shared" si="137"/>
        <v>0</v>
      </c>
      <c r="AA145">
        <v>334397161</v>
      </c>
      <c r="AB145">
        <f t="shared" si="138"/>
        <v>284.988</v>
      </c>
      <c r="AC145">
        <f t="shared" si="168"/>
        <v>284.988</v>
      </c>
      <c r="AD145">
        <f t="shared" si="158"/>
        <v>0</v>
      </c>
      <c r="AE145">
        <f t="shared" si="159"/>
        <v>0</v>
      </c>
      <c r="AF145">
        <f t="shared" si="160"/>
        <v>0</v>
      </c>
      <c r="AG145">
        <f t="shared" si="139"/>
        <v>0</v>
      </c>
      <c r="AH145">
        <f t="shared" si="161"/>
        <v>0</v>
      </c>
      <c r="AI145">
        <f t="shared" si="162"/>
        <v>0</v>
      </c>
      <c r="AJ145">
        <f t="shared" si="140"/>
        <v>0</v>
      </c>
      <c r="AK145">
        <v>279.39999999999998</v>
      </c>
      <c r="AL145">
        <v>279.39999999999998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</v>
      </c>
      <c r="BM145">
        <v>1100</v>
      </c>
      <c r="BN145">
        <v>0</v>
      </c>
      <c r="BO145" t="s">
        <v>3</v>
      </c>
      <c r="BP145">
        <v>0</v>
      </c>
      <c r="BQ145">
        <v>8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41"/>
        <v>569.98</v>
      </c>
      <c r="CQ145">
        <f t="shared" si="169"/>
        <v>284.988</v>
      </c>
      <c r="CR145">
        <f t="shared" si="163"/>
        <v>0</v>
      </c>
      <c r="CS145">
        <f t="shared" si="164"/>
        <v>0</v>
      </c>
      <c r="CT145">
        <f t="shared" si="165"/>
        <v>0</v>
      </c>
      <c r="CU145">
        <f t="shared" si="142"/>
        <v>0</v>
      </c>
      <c r="CV145">
        <f t="shared" si="166"/>
        <v>0</v>
      </c>
      <c r="CW145">
        <f t="shared" si="167"/>
        <v>0</v>
      </c>
      <c r="CX145">
        <f t="shared" si="143"/>
        <v>0</v>
      </c>
      <c r="CY145">
        <f t="shared" si="170"/>
        <v>0</v>
      </c>
      <c r="CZ145">
        <f t="shared" si="171"/>
        <v>0</v>
      </c>
      <c r="DC145" t="s">
        <v>3</v>
      </c>
      <c r="DD145" t="s">
        <v>243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1003</v>
      </c>
      <c r="DV145" t="s">
        <v>291</v>
      </c>
      <c r="DW145" t="s">
        <v>291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293259530</v>
      </c>
      <c r="EF145">
        <v>8</v>
      </c>
      <c r="EG145" t="s">
        <v>229</v>
      </c>
      <c r="EH145">
        <v>0</v>
      </c>
      <c r="EI145" t="s">
        <v>3</v>
      </c>
      <c r="EJ145">
        <v>1</v>
      </c>
      <c r="EK145">
        <v>1100</v>
      </c>
      <c r="EL145" t="s">
        <v>230</v>
      </c>
      <c r="EM145" t="s">
        <v>231</v>
      </c>
      <c r="EO145" t="s">
        <v>3</v>
      </c>
      <c r="EQ145">
        <v>131072</v>
      </c>
      <c r="ER145">
        <v>279.39999999999998</v>
      </c>
      <c r="ES145">
        <v>279.39999999999998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 t="shared" si="128"/>
        <v>0</v>
      </c>
      <c r="FS145">
        <v>0</v>
      </c>
      <c r="FX145">
        <v>0</v>
      </c>
      <c r="FY145">
        <v>0</v>
      </c>
      <c r="GA145" t="s">
        <v>233</v>
      </c>
      <c r="GD145">
        <v>1</v>
      </c>
      <c r="GF145">
        <v>487409565</v>
      </c>
      <c r="GG145">
        <v>2</v>
      </c>
      <c r="GH145">
        <v>0</v>
      </c>
      <c r="GI145">
        <v>-2</v>
      </c>
      <c r="GJ145">
        <v>0</v>
      </c>
      <c r="GK145">
        <v>0</v>
      </c>
      <c r="GL145">
        <f t="shared" si="129"/>
        <v>0</v>
      </c>
      <c r="GM145">
        <f t="shared" si="144"/>
        <v>569.98</v>
      </c>
      <c r="GN145">
        <f t="shared" si="130"/>
        <v>569.98</v>
      </c>
      <c r="GO145">
        <f t="shared" si="131"/>
        <v>0</v>
      </c>
      <c r="GP145">
        <f t="shared" si="132"/>
        <v>0</v>
      </c>
      <c r="GR145">
        <v>0</v>
      </c>
      <c r="GS145">
        <v>4</v>
      </c>
      <c r="GT145">
        <v>0</v>
      </c>
      <c r="GU145" t="s">
        <v>3</v>
      </c>
      <c r="GV145">
        <f t="shared" si="145"/>
        <v>0</v>
      </c>
      <c r="GW145">
        <v>1</v>
      </c>
      <c r="GX145">
        <f t="shared" si="146"/>
        <v>0</v>
      </c>
      <c r="HA145">
        <v>0</v>
      </c>
      <c r="HB145">
        <v>0</v>
      </c>
      <c r="HC145">
        <f t="shared" si="147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E146" t="s">
        <v>308</v>
      </c>
      <c r="F146" t="s">
        <v>225</v>
      </c>
      <c r="G146" t="s">
        <v>293</v>
      </c>
      <c r="H146" t="s">
        <v>20</v>
      </c>
      <c r="I146">
        <v>1</v>
      </c>
      <c r="J146">
        <v>0</v>
      </c>
      <c r="K146">
        <v>1</v>
      </c>
      <c r="O146">
        <f t="shared" si="133"/>
        <v>3492.58</v>
      </c>
      <c r="P146">
        <f t="shared" si="152"/>
        <v>3492.58</v>
      </c>
      <c r="Q146">
        <f t="shared" si="153"/>
        <v>0</v>
      </c>
      <c r="R146">
        <f t="shared" si="154"/>
        <v>0</v>
      </c>
      <c r="S146">
        <f t="shared" si="155"/>
        <v>0</v>
      </c>
      <c r="T146">
        <f t="shared" si="134"/>
        <v>0</v>
      </c>
      <c r="U146">
        <f t="shared" si="156"/>
        <v>0</v>
      </c>
      <c r="V146">
        <f t="shared" si="157"/>
        <v>0</v>
      </c>
      <c r="W146">
        <f t="shared" si="135"/>
        <v>0</v>
      </c>
      <c r="X146">
        <f t="shared" si="136"/>
        <v>0</v>
      </c>
      <c r="Y146">
        <f t="shared" si="137"/>
        <v>0</v>
      </c>
      <c r="AA146">
        <v>334397161</v>
      </c>
      <c r="AB146">
        <f t="shared" si="138"/>
        <v>3492.5819999999999</v>
      </c>
      <c r="AC146">
        <f t="shared" si="168"/>
        <v>3492.5819999999999</v>
      </c>
      <c r="AD146">
        <f t="shared" si="158"/>
        <v>0</v>
      </c>
      <c r="AE146">
        <f t="shared" si="159"/>
        <v>0</v>
      </c>
      <c r="AF146">
        <f t="shared" si="160"/>
        <v>0</v>
      </c>
      <c r="AG146">
        <f t="shared" si="139"/>
        <v>0</v>
      </c>
      <c r="AH146">
        <f t="shared" si="161"/>
        <v>0</v>
      </c>
      <c r="AI146">
        <f t="shared" si="162"/>
        <v>0</v>
      </c>
      <c r="AJ146">
        <f t="shared" si="140"/>
        <v>0</v>
      </c>
      <c r="AK146">
        <v>3424.1</v>
      </c>
      <c r="AL146">
        <v>3424.1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1100</v>
      </c>
      <c r="BN146">
        <v>0</v>
      </c>
      <c r="BO146" t="s">
        <v>3</v>
      </c>
      <c r="BP146">
        <v>0</v>
      </c>
      <c r="BQ146">
        <v>8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41"/>
        <v>3492.58</v>
      </c>
      <c r="CQ146">
        <f t="shared" si="169"/>
        <v>3492.5819999999999</v>
      </c>
      <c r="CR146">
        <f t="shared" si="163"/>
        <v>0</v>
      </c>
      <c r="CS146">
        <f t="shared" si="164"/>
        <v>0</v>
      </c>
      <c r="CT146">
        <f t="shared" si="165"/>
        <v>0</v>
      </c>
      <c r="CU146">
        <f t="shared" si="142"/>
        <v>0</v>
      </c>
      <c r="CV146">
        <f t="shared" si="166"/>
        <v>0</v>
      </c>
      <c r="CW146">
        <f t="shared" si="167"/>
        <v>0</v>
      </c>
      <c r="CX146">
        <f t="shared" si="143"/>
        <v>0</v>
      </c>
      <c r="CY146">
        <f t="shared" si="170"/>
        <v>0</v>
      </c>
      <c r="CZ146">
        <f t="shared" si="171"/>
        <v>0</v>
      </c>
      <c r="DC146" t="s">
        <v>3</v>
      </c>
      <c r="DD146" t="s">
        <v>243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20</v>
      </c>
      <c r="DW146" t="s">
        <v>20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293259530</v>
      </c>
      <c r="EF146">
        <v>8</v>
      </c>
      <c r="EG146" t="s">
        <v>229</v>
      </c>
      <c r="EH146">
        <v>0</v>
      </c>
      <c r="EI146" t="s">
        <v>3</v>
      </c>
      <c r="EJ146">
        <v>1</v>
      </c>
      <c r="EK146">
        <v>1100</v>
      </c>
      <c r="EL146" t="s">
        <v>230</v>
      </c>
      <c r="EM146" t="s">
        <v>231</v>
      </c>
      <c r="EO146" t="s">
        <v>3</v>
      </c>
      <c r="EQ146">
        <v>131072</v>
      </c>
      <c r="ER146">
        <v>3424.1</v>
      </c>
      <c r="ES146">
        <v>3424.1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f t="shared" si="128"/>
        <v>0</v>
      </c>
      <c r="FS146">
        <v>0</v>
      </c>
      <c r="FX146">
        <v>0</v>
      </c>
      <c r="FY146">
        <v>0</v>
      </c>
      <c r="GA146" t="s">
        <v>233</v>
      </c>
      <c r="GD146">
        <v>1</v>
      </c>
      <c r="GF146">
        <v>954749420</v>
      </c>
      <c r="GG146">
        <v>2</v>
      </c>
      <c r="GH146">
        <v>0</v>
      </c>
      <c r="GI146">
        <v>-2</v>
      </c>
      <c r="GJ146">
        <v>0</v>
      </c>
      <c r="GK146">
        <v>0</v>
      </c>
      <c r="GL146">
        <f t="shared" si="129"/>
        <v>0</v>
      </c>
      <c r="GM146">
        <f t="shared" si="144"/>
        <v>3492.58</v>
      </c>
      <c r="GN146">
        <f t="shared" si="130"/>
        <v>3492.58</v>
      </c>
      <c r="GO146">
        <f t="shared" si="131"/>
        <v>0</v>
      </c>
      <c r="GP146">
        <f t="shared" si="132"/>
        <v>0</v>
      </c>
      <c r="GR146">
        <v>0</v>
      </c>
      <c r="GS146">
        <v>4</v>
      </c>
      <c r="GT146">
        <v>0</v>
      </c>
      <c r="GU146" t="s">
        <v>3</v>
      </c>
      <c r="GV146">
        <f t="shared" si="145"/>
        <v>0</v>
      </c>
      <c r="GW146">
        <v>1</v>
      </c>
      <c r="GX146">
        <f t="shared" si="146"/>
        <v>0</v>
      </c>
      <c r="HA146">
        <v>0</v>
      </c>
      <c r="HB146">
        <v>0</v>
      </c>
      <c r="HC146">
        <f t="shared" si="147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E147" t="s">
        <v>309</v>
      </c>
      <c r="F147" t="s">
        <v>225</v>
      </c>
      <c r="G147" t="s">
        <v>295</v>
      </c>
      <c r="H147" t="s">
        <v>20</v>
      </c>
      <c r="I147">
        <v>1</v>
      </c>
      <c r="J147">
        <v>0</v>
      </c>
      <c r="K147">
        <v>1</v>
      </c>
      <c r="O147">
        <f t="shared" si="133"/>
        <v>2707.59</v>
      </c>
      <c r="P147">
        <f t="shared" si="152"/>
        <v>2707.59</v>
      </c>
      <c r="Q147">
        <f t="shared" si="153"/>
        <v>0</v>
      </c>
      <c r="R147">
        <f t="shared" si="154"/>
        <v>0</v>
      </c>
      <c r="S147">
        <f t="shared" si="155"/>
        <v>0</v>
      </c>
      <c r="T147">
        <f t="shared" si="134"/>
        <v>0</v>
      </c>
      <c r="U147">
        <f t="shared" si="156"/>
        <v>0</v>
      </c>
      <c r="V147">
        <f t="shared" si="157"/>
        <v>0</v>
      </c>
      <c r="W147">
        <f t="shared" si="135"/>
        <v>0</v>
      </c>
      <c r="X147">
        <f t="shared" si="136"/>
        <v>0</v>
      </c>
      <c r="Y147">
        <f t="shared" si="137"/>
        <v>0</v>
      </c>
      <c r="AA147">
        <v>334397161</v>
      </c>
      <c r="AB147">
        <f t="shared" si="138"/>
        <v>2707.59</v>
      </c>
      <c r="AC147">
        <f t="shared" si="168"/>
        <v>2707.59</v>
      </c>
      <c r="AD147">
        <f t="shared" si="158"/>
        <v>0</v>
      </c>
      <c r="AE147">
        <f t="shared" si="159"/>
        <v>0</v>
      </c>
      <c r="AF147">
        <f t="shared" si="160"/>
        <v>0</v>
      </c>
      <c r="AG147">
        <f t="shared" si="139"/>
        <v>0</v>
      </c>
      <c r="AH147">
        <f t="shared" si="161"/>
        <v>0</v>
      </c>
      <c r="AI147">
        <f t="shared" si="162"/>
        <v>0</v>
      </c>
      <c r="AJ147">
        <f t="shared" si="140"/>
        <v>0</v>
      </c>
      <c r="AK147">
        <v>2654.5</v>
      </c>
      <c r="AL147">
        <v>2654.5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</v>
      </c>
      <c r="BM147">
        <v>1100</v>
      </c>
      <c r="BN147">
        <v>0</v>
      </c>
      <c r="BO147" t="s">
        <v>3</v>
      </c>
      <c r="BP147">
        <v>0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41"/>
        <v>2707.59</v>
      </c>
      <c r="CQ147">
        <f t="shared" si="169"/>
        <v>2707.59</v>
      </c>
      <c r="CR147">
        <f t="shared" si="163"/>
        <v>0</v>
      </c>
      <c r="CS147">
        <f t="shared" si="164"/>
        <v>0</v>
      </c>
      <c r="CT147">
        <f t="shared" si="165"/>
        <v>0</v>
      </c>
      <c r="CU147">
        <f t="shared" si="142"/>
        <v>0</v>
      </c>
      <c r="CV147">
        <f t="shared" si="166"/>
        <v>0</v>
      </c>
      <c r="CW147">
        <f t="shared" si="167"/>
        <v>0</v>
      </c>
      <c r="CX147">
        <f t="shared" si="143"/>
        <v>0</v>
      </c>
      <c r="CY147">
        <f t="shared" si="170"/>
        <v>0</v>
      </c>
      <c r="CZ147">
        <f t="shared" si="171"/>
        <v>0</v>
      </c>
      <c r="DC147" t="s">
        <v>3</v>
      </c>
      <c r="DD147" t="s">
        <v>243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20</v>
      </c>
      <c r="DW147" t="s">
        <v>20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293259530</v>
      </c>
      <c r="EF147">
        <v>8</v>
      </c>
      <c r="EG147" t="s">
        <v>229</v>
      </c>
      <c r="EH147">
        <v>0</v>
      </c>
      <c r="EI147" t="s">
        <v>3</v>
      </c>
      <c r="EJ147">
        <v>1</v>
      </c>
      <c r="EK147">
        <v>1100</v>
      </c>
      <c r="EL147" t="s">
        <v>230</v>
      </c>
      <c r="EM147" t="s">
        <v>231</v>
      </c>
      <c r="EO147" t="s">
        <v>3</v>
      </c>
      <c r="EQ147">
        <v>131072</v>
      </c>
      <c r="ER147">
        <v>2654.5</v>
      </c>
      <c r="ES147">
        <v>2654.5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 t="shared" si="128"/>
        <v>0</v>
      </c>
      <c r="FS147">
        <v>0</v>
      </c>
      <c r="FX147">
        <v>0</v>
      </c>
      <c r="FY147">
        <v>0</v>
      </c>
      <c r="GA147" t="s">
        <v>233</v>
      </c>
      <c r="GD147">
        <v>1</v>
      </c>
      <c r="GF147">
        <v>1098406181</v>
      </c>
      <c r="GG147">
        <v>2</v>
      </c>
      <c r="GH147">
        <v>0</v>
      </c>
      <c r="GI147">
        <v>-2</v>
      </c>
      <c r="GJ147">
        <v>0</v>
      </c>
      <c r="GK147">
        <v>0</v>
      </c>
      <c r="GL147">
        <f t="shared" si="129"/>
        <v>0</v>
      </c>
      <c r="GM147">
        <f t="shared" si="144"/>
        <v>2707.59</v>
      </c>
      <c r="GN147">
        <f t="shared" si="130"/>
        <v>2707.59</v>
      </c>
      <c r="GO147">
        <f t="shared" si="131"/>
        <v>0</v>
      </c>
      <c r="GP147">
        <f t="shared" si="132"/>
        <v>0</v>
      </c>
      <c r="GR147">
        <v>0</v>
      </c>
      <c r="GS147">
        <v>4</v>
      </c>
      <c r="GT147">
        <v>0</v>
      </c>
      <c r="GU147" t="s">
        <v>3</v>
      </c>
      <c r="GV147">
        <f t="shared" si="145"/>
        <v>0</v>
      </c>
      <c r="GW147">
        <v>1</v>
      </c>
      <c r="GX147">
        <f t="shared" si="146"/>
        <v>0</v>
      </c>
      <c r="HA147">
        <v>0</v>
      </c>
      <c r="HB147">
        <v>0</v>
      </c>
      <c r="HC147">
        <f t="shared" si="147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E148" t="s">
        <v>310</v>
      </c>
      <c r="F148" t="s">
        <v>225</v>
      </c>
      <c r="G148" t="s">
        <v>249</v>
      </c>
      <c r="H148" t="s">
        <v>20</v>
      </c>
      <c r="I148">
        <v>2</v>
      </c>
      <c r="J148">
        <v>0</v>
      </c>
      <c r="K148">
        <v>2</v>
      </c>
      <c r="O148">
        <f t="shared" si="133"/>
        <v>71.400000000000006</v>
      </c>
      <c r="P148">
        <f t="shared" si="152"/>
        <v>71.400000000000006</v>
      </c>
      <c r="Q148">
        <f t="shared" si="153"/>
        <v>0</v>
      </c>
      <c r="R148">
        <f t="shared" si="154"/>
        <v>0</v>
      </c>
      <c r="S148">
        <f t="shared" si="155"/>
        <v>0</v>
      </c>
      <c r="T148">
        <f t="shared" si="134"/>
        <v>0</v>
      </c>
      <c r="U148">
        <f t="shared" si="156"/>
        <v>0</v>
      </c>
      <c r="V148">
        <f t="shared" si="157"/>
        <v>0</v>
      </c>
      <c r="W148">
        <f t="shared" si="135"/>
        <v>0</v>
      </c>
      <c r="X148">
        <f t="shared" si="136"/>
        <v>0</v>
      </c>
      <c r="Y148">
        <f t="shared" si="137"/>
        <v>0</v>
      </c>
      <c r="AA148">
        <v>334397161</v>
      </c>
      <c r="AB148">
        <f t="shared" si="138"/>
        <v>35.700000000000003</v>
      </c>
      <c r="AC148">
        <f t="shared" si="168"/>
        <v>35.700000000000003</v>
      </c>
      <c r="AD148">
        <f t="shared" si="158"/>
        <v>0</v>
      </c>
      <c r="AE148">
        <f t="shared" si="159"/>
        <v>0</v>
      </c>
      <c r="AF148">
        <f t="shared" si="160"/>
        <v>0</v>
      </c>
      <c r="AG148">
        <f t="shared" si="139"/>
        <v>0</v>
      </c>
      <c r="AH148">
        <f t="shared" si="161"/>
        <v>0</v>
      </c>
      <c r="AI148">
        <f t="shared" si="162"/>
        <v>0</v>
      </c>
      <c r="AJ148">
        <f t="shared" si="140"/>
        <v>0</v>
      </c>
      <c r="AK148">
        <v>35</v>
      </c>
      <c r="AL148">
        <v>35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1100</v>
      </c>
      <c r="BN148">
        <v>0</v>
      </c>
      <c r="BO148" t="s">
        <v>3</v>
      </c>
      <c r="BP148">
        <v>0</v>
      </c>
      <c r="BQ148">
        <v>8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41"/>
        <v>71.400000000000006</v>
      </c>
      <c r="CQ148">
        <f t="shared" si="169"/>
        <v>35.700000000000003</v>
      </c>
      <c r="CR148">
        <f t="shared" si="163"/>
        <v>0</v>
      </c>
      <c r="CS148">
        <f t="shared" si="164"/>
        <v>0</v>
      </c>
      <c r="CT148">
        <f t="shared" si="165"/>
        <v>0</v>
      </c>
      <c r="CU148">
        <f t="shared" si="142"/>
        <v>0</v>
      </c>
      <c r="CV148">
        <f t="shared" si="166"/>
        <v>0</v>
      </c>
      <c r="CW148">
        <f t="shared" si="167"/>
        <v>0</v>
      </c>
      <c r="CX148">
        <f t="shared" si="143"/>
        <v>0</v>
      </c>
      <c r="CY148">
        <f t="shared" si="170"/>
        <v>0</v>
      </c>
      <c r="CZ148">
        <f t="shared" si="171"/>
        <v>0</v>
      </c>
      <c r="DC148" t="s">
        <v>3</v>
      </c>
      <c r="DD148" t="s">
        <v>243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20</v>
      </c>
      <c r="DW148" t="s">
        <v>20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293259530</v>
      </c>
      <c r="EF148">
        <v>8</v>
      </c>
      <c r="EG148" t="s">
        <v>229</v>
      </c>
      <c r="EH148">
        <v>0</v>
      </c>
      <c r="EI148" t="s">
        <v>3</v>
      </c>
      <c r="EJ148">
        <v>1</v>
      </c>
      <c r="EK148">
        <v>1100</v>
      </c>
      <c r="EL148" t="s">
        <v>230</v>
      </c>
      <c r="EM148" t="s">
        <v>231</v>
      </c>
      <c r="EO148" t="s">
        <v>3</v>
      </c>
      <c r="EQ148">
        <v>131072</v>
      </c>
      <c r="ER148">
        <v>35</v>
      </c>
      <c r="ES148">
        <v>35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f t="shared" si="128"/>
        <v>0</v>
      </c>
      <c r="FS148">
        <v>0</v>
      </c>
      <c r="FX148">
        <v>0</v>
      </c>
      <c r="FY148">
        <v>0</v>
      </c>
      <c r="GA148" t="s">
        <v>233</v>
      </c>
      <c r="GD148">
        <v>1</v>
      </c>
      <c r="GF148">
        <v>-43936984</v>
      </c>
      <c r="GG148">
        <v>2</v>
      </c>
      <c r="GH148">
        <v>0</v>
      </c>
      <c r="GI148">
        <v>-2</v>
      </c>
      <c r="GJ148">
        <v>0</v>
      </c>
      <c r="GK148">
        <v>0</v>
      </c>
      <c r="GL148">
        <f t="shared" si="129"/>
        <v>0</v>
      </c>
      <c r="GM148">
        <f t="shared" si="144"/>
        <v>71.400000000000006</v>
      </c>
      <c r="GN148">
        <f t="shared" si="130"/>
        <v>71.400000000000006</v>
      </c>
      <c r="GO148">
        <f t="shared" si="131"/>
        <v>0</v>
      </c>
      <c r="GP148">
        <f t="shared" si="132"/>
        <v>0</v>
      </c>
      <c r="GR148">
        <v>0</v>
      </c>
      <c r="GS148">
        <v>4</v>
      </c>
      <c r="GT148">
        <v>0</v>
      </c>
      <c r="GU148" t="s">
        <v>3</v>
      </c>
      <c r="GV148">
        <f t="shared" si="145"/>
        <v>0</v>
      </c>
      <c r="GW148">
        <v>1</v>
      </c>
      <c r="GX148">
        <f t="shared" si="146"/>
        <v>0</v>
      </c>
      <c r="HA148">
        <v>0</v>
      </c>
      <c r="HB148">
        <v>0</v>
      </c>
      <c r="HC148">
        <f t="shared" si="147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E149" t="s">
        <v>311</v>
      </c>
      <c r="F149" t="s">
        <v>225</v>
      </c>
      <c r="G149" t="s">
        <v>251</v>
      </c>
      <c r="H149" t="s">
        <v>20</v>
      </c>
      <c r="I149">
        <v>1</v>
      </c>
      <c r="J149">
        <v>0</v>
      </c>
      <c r="K149">
        <v>1</v>
      </c>
      <c r="O149">
        <f t="shared" si="133"/>
        <v>2129.15</v>
      </c>
      <c r="P149">
        <f t="shared" si="152"/>
        <v>2129.15</v>
      </c>
      <c r="Q149">
        <f t="shared" si="153"/>
        <v>0</v>
      </c>
      <c r="R149">
        <f t="shared" si="154"/>
        <v>0</v>
      </c>
      <c r="S149">
        <f t="shared" si="155"/>
        <v>0</v>
      </c>
      <c r="T149">
        <f t="shared" si="134"/>
        <v>0</v>
      </c>
      <c r="U149">
        <f t="shared" si="156"/>
        <v>0</v>
      </c>
      <c r="V149">
        <f t="shared" si="157"/>
        <v>0</v>
      </c>
      <c r="W149">
        <f t="shared" si="135"/>
        <v>0</v>
      </c>
      <c r="X149">
        <f t="shared" si="136"/>
        <v>0</v>
      </c>
      <c r="Y149">
        <f t="shared" si="137"/>
        <v>0</v>
      </c>
      <c r="AA149">
        <v>334397161</v>
      </c>
      <c r="AB149">
        <f t="shared" si="138"/>
        <v>2129.1480000000001</v>
      </c>
      <c r="AC149">
        <f t="shared" si="168"/>
        <v>2129.1480000000001</v>
      </c>
      <c r="AD149">
        <f t="shared" si="158"/>
        <v>0</v>
      </c>
      <c r="AE149">
        <f t="shared" si="159"/>
        <v>0</v>
      </c>
      <c r="AF149">
        <f t="shared" si="160"/>
        <v>0</v>
      </c>
      <c r="AG149">
        <f t="shared" si="139"/>
        <v>0</v>
      </c>
      <c r="AH149">
        <f t="shared" si="161"/>
        <v>0</v>
      </c>
      <c r="AI149">
        <f t="shared" si="162"/>
        <v>0</v>
      </c>
      <c r="AJ149">
        <f t="shared" si="140"/>
        <v>0</v>
      </c>
      <c r="AK149">
        <v>2087.4</v>
      </c>
      <c r="AL149">
        <v>2087.4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1100</v>
      </c>
      <c r="BN149">
        <v>0</v>
      </c>
      <c r="BO149" t="s">
        <v>3</v>
      </c>
      <c r="BP149">
        <v>0</v>
      </c>
      <c r="BQ149">
        <v>8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41"/>
        <v>2129.15</v>
      </c>
      <c r="CQ149">
        <f t="shared" si="169"/>
        <v>2129.1480000000001</v>
      </c>
      <c r="CR149">
        <f t="shared" si="163"/>
        <v>0</v>
      </c>
      <c r="CS149">
        <f t="shared" si="164"/>
        <v>0</v>
      </c>
      <c r="CT149">
        <f t="shared" si="165"/>
        <v>0</v>
      </c>
      <c r="CU149">
        <f t="shared" si="142"/>
        <v>0</v>
      </c>
      <c r="CV149">
        <f t="shared" si="166"/>
        <v>0</v>
      </c>
      <c r="CW149">
        <f t="shared" si="167"/>
        <v>0</v>
      </c>
      <c r="CX149">
        <f t="shared" si="143"/>
        <v>0</v>
      </c>
      <c r="CY149">
        <f t="shared" si="170"/>
        <v>0</v>
      </c>
      <c r="CZ149">
        <f t="shared" si="171"/>
        <v>0</v>
      </c>
      <c r="DC149" t="s">
        <v>3</v>
      </c>
      <c r="DD149" t="s">
        <v>243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20</v>
      </c>
      <c r="DW149" t="s">
        <v>20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293259530</v>
      </c>
      <c r="EF149">
        <v>8</v>
      </c>
      <c r="EG149" t="s">
        <v>229</v>
      </c>
      <c r="EH149">
        <v>0</v>
      </c>
      <c r="EI149" t="s">
        <v>3</v>
      </c>
      <c r="EJ149">
        <v>1</v>
      </c>
      <c r="EK149">
        <v>1100</v>
      </c>
      <c r="EL149" t="s">
        <v>230</v>
      </c>
      <c r="EM149" t="s">
        <v>231</v>
      </c>
      <c r="EO149" t="s">
        <v>3</v>
      </c>
      <c r="EQ149">
        <v>0</v>
      </c>
      <c r="ER149">
        <v>2087.4</v>
      </c>
      <c r="ES149">
        <v>2087.4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 t="shared" si="128"/>
        <v>0</v>
      </c>
      <c r="FS149">
        <v>0</v>
      </c>
      <c r="FX149">
        <v>0</v>
      </c>
      <c r="FY149">
        <v>0</v>
      </c>
      <c r="GA149" t="s">
        <v>233</v>
      </c>
      <c r="GD149">
        <v>1</v>
      </c>
      <c r="GF149">
        <v>-1900821260</v>
      </c>
      <c r="GG149">
        <v>2</v>
      </c>
      <c r="GH149">
        <v>0</v>
      </c>
      <c r="GI149">
        <v>-2</v>
      </c>
      <c r="GJ149">
        <v>0</v>
      </c>
      <c r="GK149">
        <v>0</v>
      </c>
      <c r="GL149">
        <f t="shared" si="129"/>
        <v>0</v>
      </c>
      <c r="GM149">
        <f t="shared" si="144"/>
        <v>2129.15</v>
      </c>
      <c r="GN149">
        <f t="shared" si="130"/>
        <v>2129.15</v>
      </c>
      <c r="GO149">
        <f t="shared" si="131"/>
        <v>0</v>
      </c>
      <c r="GP149">
        <f t="shared" si="132"/>
        <v>0</v>
      </c>
      <c r="GR149">
        <v>0</v>
      </c>
      <c r="GS149">
        <v>4</v>
      </c>
      <c r="GT149">
        <v>0</v>
      </c>
      <c r="GU149" t="s">
        <v>3</v>
      </c>
      <c r="GV149">
        <f t="shared" si="145"/>
        <v>0</v>
      </c>
      <c r="GW149">
        <v>1</v>
      </c>
      <c r="GX149">
        <f t="shared" si="146"/>
        <v>0</v>
      </c>
      <c r="HA149">
        <v>0</v>
      </c>
      <c r="HB149">
        <v>0</v>
      </c>
      <c r="HC149">
        <f t="shared" si="147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E150" t="s">
        <v>3</v>
      </c>
      <c r="F150" t="s">
        <v>252</v>
      </c>
      <c r="G150" t="s">
        <v>253</v>
      </c>
      <c r="H150" t="s">
        <v>254</v>
      </c>
      <c r="I150">
        <f>ROUND(1/100,7)</f>
        <v>0.01</v>
      </c>
      <c r="J150">
        <v>0</v>
      </c>
      <c r="K150">
        <f>ROUND(1/100,7)</f>
        <v>0.01</v>
      </c>
      <c r="O150">
        <f t="shared" si="133"/>
        <v>404.95</v>
      </c>
      <c r="P150">
        <f t="shared" si="152"/>
        <v>404.95</v>
      </c>
      <c r="Q150">
        <f t="shared" si="153"/>
        <v>0</v>
      </c>
      <c r="R150">
        <f t="shared" si="154"/>
        <v>0</v>
      </c>
      <c r="S150">
        <f t="shared" si="155"/>
        <v>0</v>
      </c>
      <c r="T150">
        <f t="shared" si="134"/>
        <v>0</v>
      </c>
      <c r="U150">
        <f t="shared" si="156"/>
        <v>0</v>
      </c>
      <c r="V150">
        <f t="shared" si="157"/>
        <v>0</v>
      </c>
      <c r="W150">
        <f t="shared" si="135"/>
        <v>0</v>
      </c>
      <c r="X150">
        <f t="shared" si="136"/>
        <v>0</v>
      </c>
      <c r="Y150">
        <f t="shared" si="137"/>
        <v>0</v>
      </c>
      <c r="AA150">
        <v>-1</v>
      </c>
      <c r="AB150">
        <f t="shared" si="138"/>
        <v>43543.49</v>
      </c>
      <c r="AC150">
        <f>ROUND((ES150),6)</f>
        <v>43543.49</v>
      </c>
      <c r="AD150">
        <f t="shared" si="158"/>
        <v>0</v>
      </c>
      <c r="AE150">
        <f t="shared" si="159"/>
        <v>0</v>
      </c>
      <c r="AF150">
        <f t="shared" si="160"/>
        <v>0</v>
      </c>
      <c r="AG150">
        <f t="shared" si="139"/>
        <v>0</v>
      </c>
      <c r="AH150">
        <f t="shared" si="161"/>
        <v>0</v>
      </c>
      <c r="AI150">
        <f t="shared" si="162"/>
        <v>0</v>
      </c>
      <c r="AJ150">
        <f t="shared" si="140"/>
        <v>0</v>
      </c>
      <c r="AK150">
        <v>43543.49</v>
      </c>
      <c r="AL150">
        <v>43543.49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0.93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2</v>
      </c>
      <c r="BJ150" t="s">
        <v>255</v>
      </c>
      <c r="BM150">
        <v>500002</v>
      </c>
      <c r="BN150">
        <v>0</v>
      </c>
      <c r="BO150" t="s">
        <v>252</v>
      </c>
      <c r="BP150">
        <v>1</v>
      </c>
      <c r="BQ150">
        <v>12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41"/>
        <v>404.95</v>
      </c>
      <c r="CQ150">
        <f>ROUND(AL150*BC150,2)</f>
        <v>40495.449999999997</v>
      </c>
      <c r="CR150">
        <f t="shared" si="163"/>
        <v>0</v>
      </c>
      <c r="CS150">
        <f t="shared" si="164"/>
        <v>0</v>
      </c>
      <c r="CT150">
        <f t="shared" si="165"/>
        <v>0</v>
      </c>
      <c r="CU150">
        <f t="shared" si="142"/>
        <v>0</v>
      </c>
      <c r="CV150">
        <f t="shared" si="166"/>
        <v>0</v>
      </c>
      <c r="CW150">
        <f t="shared" si="167"/>
        <v>0</v>
      </c>
      <c r="CX150">
        <f t="shared" si="143"/>
        <v>0</v>
      </c>
      <c r="CY150">
        <f>0</f>
        <v>0</v>
      </c>
      <c r="CZ150">
        <f>0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254</v>
      </c>
      <c r="DW150" t="s">
        <v>254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293259285</v>
      </c>
      <c r="EF150">
        <v>12</v>
      </c>
      <c r="EG150" t="s">
        <v>256</v>
      </c>
      <c r="EH150">
        <v>0</v>
      </c>
      <c r="EI150" t="s">
        <v>3</v>
      </c>
      <c r="EJ150">
        <v>2</v>
      </c>
      <c r="EK150">
        <v>500002</v>
      </c>
      <c r="EL150" t="s">
        <v>257</v>
      </c>
      <c r="EM150" t="s">
        <v>258</v>
      </c>
      <c r="EO150" t="s">
        <v>3</v>
      </c>
      <c r="EQ150">
        <v>132096</v>
      </c>
      <c r="ER150">
        <v>43543.49</v>
      </c>
      <c r="ES150">
        <v>43543.49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128"/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1383073086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 t="shared" si="129"/>
        <v>0</v>
      </c>
      <c r="GM150">
        <f t="shared" si="144"/>
        <v>404.95</v>
      </c>
      <c r="GN150">
        <f t="shared" si="130"/>
        <v>0</v>
      </c>
      <c r="GO150">
        <f t="shared" si="131"/>
        <v>404.95</v>
      </c>
      <c r="GP150">
        <f t="shared" si="132"/>
        <v>0</v>
      </c>
      <c r="GR150">
        <v>0</v>
      </c>
      <c r="GS150">
        <v>3</v>
      </c>
      <c r="GT150">
        <v>0</v>
      </c>
      <c r="GU150" t="s">
        <v>3</v>
      </c>
      <c r="GV150">
        <f t="shared" si="145"/>
        <v>0</v>
      </c>
      <c r="GW150">
        <v>1</v>
      </c>
      <c r="GX150">
        <f t="shared" si="146"/>
        <v>0</v>
      </c>
      <c r="HA150">
        <v>0</v>
      </c>
      <c r="HB150">
        <v>0</v>
      </c>
      <c r="HC150">
        <f t="shared" si="147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E151" t="s">
        <v>312</v>
      </c>
      <c r="F151" t="s">
        <v>225</v>
      </c>
      <c r="G151" t="s">
        <v>260</v>
      </c>
      <c r="H151" t="s">
        <v>20</v>
      </c>
      <c r="I151">
        <v>1</v>
      </c>
      <c r="J151">
        <v>0</v>
      </c>
      <c r="K151">
        <v>1</v>
      </c>
      <c r="O151">
        <f t="shared" si="133"/>
        <v>11.73</v>
      </c>
      <c r="P151">
        <f t="shared" si="152"/>
        <v>11.73</v>
      </c>
      <c r="Q151">
        <f t="shared" si="153"/>
        <v>0</v>
      </c>
      <c r="R151">
        <f t="shared" si="154"/>
        <v>0</v>
      </c>
      <c r="S151">
        <f t="shared" si="155"/>
        <v>0</v>
      </c>
      <c r="T151">
        <f t="shared" si="134"/>
        <v>0</v>
      </c>
      <c r="U151">
        <f t="shared" si="156"/>
        <v>0</v>
      </c>
      <c r="V151">
        <f t="shared" si="157"/>
        <v>0</v>
      </c>
      <c r="W151">
        <f t="shared" si="135"/>
        <v>0</v>
      </c>
      <c r="X151">
        <f t="shared" si="136"/>
        <v>0</v>
      </c>
      <c r="Y151">
        <f t="shared" si="137"/>
        <v>0</v>
      </c>
      <c r="AA151">
        <v>334397161</v>
      </c>
      <c r="AB151">
        <f t="shared" si="138"/>
        <v>11.73</v>
      </c>
      <c r="AC151">
        <f>ROUND(((ES151*ROUND(1.02,7))),6)</f>
        <v>11.73</v>
      </c>
      <c r="AD151">
        <f t="shared" si="158"/>
        <v>0</v>
      </c>
      <c r="AE151">
        <f t="shared" si="159"/>
        <v>0</v>
      </c>
      <c r="AF151">
        <f t="shared" si="160"/>
        <v>0</v>
      </c>
      <c r="AG151">
        <f t="shared" si="139"/>
        <v>0</v>
      </c>
      <c r="AH151">
        <f t="shared" si="161"/>
        <v>0</v>
      </c>
      <c r="AI151">
        <f t="shared" si="162"/>
        <v>0</v>
      </c>
      <c r="AJ151">
        <f t="shared" si="140"/>
        <v>0</v>
      </c>
      <c r="AK151">
        <v>11.5</v>
      </c>
      <c r="AL151">
        <v>11.5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1100</v>
      </c>
      <c r="BN151">
        <v>0</v>
      </c>
      <c r="BO151" t="s">
        <v>3</v>
      </c>
      <c r="BP151">
        <v>0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41"/>
        <v>11.73</v>
      </c>
      <c r="CQ151">
        <f>(ROUND(AL151*BC151,2)*ROUND(1.02,7))</f>
        <v>11.73</v>
      </c>
      <c r="CR151">
        <f t="shared" si="163"/>
        <v>0</v>
      </c>
      <c r="CS151">
        <f t="shared" si="164"/>
        <v>0</v>
      </c>
      <c r="CT151">
        <f t="shared" si="165"/>
        <v>0</v>
      </c>
      <c r="CU151">
        <f t="shared" si="142"/>
        <v>0</v>
      </c>
      <c r="CV151">
        <f t="shared" si="166"/>
        <v>0</v>
      </c>
      <c r="CW151">
        <f t="shared" si="167"/>
        <v>0</v>
      </c>
      <c r="CX151">
        <f t="shared" si="143"/>
        <v>0</v>
      </c>
      <c r="CY151">
        <f>(((S151+R151)*AT151)/100)</f>
        <v>0</v>
      </c>
      <c r="CZ151">
        <f>(((S151+R151)*AU151)/100)</f>
        <v>0</v>
      </c>
      <c r="DC151" t="s">
        <v>3</v>
      </c>
      <c r="DD151" t="s">
        <v>243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20</v>
      </c>
      <c r="DW151" t="s">
        <v>20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293259530</v>
      </c>
      <c r="EF151">
        <v>8</v>
      </c>
      <c r="EG151" t="s">
        <v>229</v>
      </c>
      <c r="EH151">
        <v>0</v>
      </c>
      <c r="EI151" t="s">
        <v>3</v>
      </c>
      <c r="EJ151">
        <v>1</v>
      </c>
      <c r="EK151">
        <v>1100</v>
      </c>
      <c r="EL151" t="s">
        <v>230</v>
      </c>
      <c r="EM151" t="s">
        <v>231</v>
      </c>
      <c r="EO151" t="s">
        <v>3</v>
      </c>
      <c r="EQ151">
        <v>131072</v>
      </c>
      <c r="ER151">
        <v>11.5</v>
      </c>
      <c r="ES151">
        <v>11.5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si="128"/>
        <v>0</v>
      </c>
      <c r="FS151">
        <v>0</v>
      </c>
      <c r="FX151">
        <v>0</v>
      </c>
      <c r="FY151">
        <v>0</v>
      </c>
      <c r="GA151" t="s">
        <v>233</v>
      </c>
      <c r="GD151">
        <v>1</v>
      </c>
      <c r="GF151">
        <v>-1000886717</v>
      </c>
      <c r="GG151">
        <v>2</v>
      </c>
      <c r="GH151">
        <v>0</v>
      </c>
      <c r="GI151">
        <v>-2</v>
      </c>
      <c r="GJ151">
        <v>0</v>
      </c>
      <c r="GK151">
        <v>0</v>
      </c>
      <c r="GL151">
        <f t="shared" si="129"/>
        <v>0</v>
      </c>
      <c r="GM151">
        <f t="shared" si="144"/>
        <v>11.73</v>
      </c>
      <c r="GN151">
        <f t="shared" si="130"/>
        <v>11.73</v>
      </c>
      <c r="GO151">
        <f t="shared" si="131"/>
        <v>0</v>
      </c>
      <c r="GP151">
        <f t="shared" si="132"/>
        <v>0</v>
      </c>
      <c r="GR151">
        <v>0</v>
      </c>
      <c r="GS151">
        <v>4</v>
      </c>
      <c r="GT151">
        <v>0</v>
      </c>
      <c r="GU151" t="s">
        <v>3</v>
      </c>
      <c r="GV151">
        <f t="shared" si="145"/>
        <v>0</v>
      </c>
      <c r="GW151">
        <v>1</v>
      </c>
      <c r="GX151">
        <f t="shared" si="146"/>
        <v>0</v>
      </c>
      <c r="HA151">
        <v>0</v>
      </c>
      <c r="HB151">
        <v>0</v>
      </c>
      <c r="HC151">
        <f t="shared" si="147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E152" t="s">
        <v>313</v>
      </c>
      <c r="F152" t="s">
        <v>262</v>
      </c>
      <c r="G152" t="s">
        <v>263</v>
      </c>
      <c r="H152" t="s">
        <v>20</v>
      </c>
      <c r="I152">
        <v>2</v>
      </c>
      <c r="J152">
        <v>0</v>
      </c>
      <c r="K152">
        <v>2</v>
      </c>
      <c r="O152">
        <f t="shared" si="133"/>
        <v>316.33999999999997</v>
      </c>
      <c r="P152">
        <f t="shared" si="152"/>
        <v>316.33999999999997</v>
      </c>
      <c r="Q152">
        <f t="shared" si="153"/>
        <v>0</v>
      </c>
      <c r="R152">
        <f t="shared" si="154"/>
        <v>0</v>
      </c>
      <c r="S152">
        <f t="shared" si="155"/>
        <v>0</v>
      </c>
      <c r="T152">
        <f t="shared" si="134"/>
        <v>0</v>
      </c>
      <c r="U152">
        <f t="shared" si="156"/>
        <v>0</v>
      </c>
      <c r="V152">
        <f t="shared" si="157"/>
        <v>0</v>
      </c>
      <c r="W152">
        <f t="shared" si="135"/>
        <v>0</v>
      </c>
      <c r="X152">
        <f t="shared" si="136"/>
        <v>0</v>
      </c>
      <c r="Y152">
        <f t="shared" si="137"/>
        <v>0</v>
      </c>
      <c r="AA152">
        <v>334397161</v>
      </c>
      <c r="AB152">
        <f t="shared" si="138"/>
        <v>127.56</v>
      </c>
      <c r="AC152">
        <f>ROUND((ES152),6)</f>
        <v>127.56</v>
      </c>
      <c r="AD152">
        <f t="shared" si="158"/>
        <v>0</v>
      </c>
      <c r="AE152">
        <f t="shared" si="159"/>
        <v>0</v>
      </c>
      <c r="AF152">
        <f t="shared" si="160"/>
        <v>0</v>
      </c>
      <c r="AG152">
        <f t="shared" si="139"/>
        <v>0</v>
      </c>
      <c r="AH152">
        <f t="shared" si="161"/>
        <v>0</v>
      </c>
      <c r="AI152">
        <f t="shared" si="162"/>
        <v>0</v>
      </c>
      <c r="AJ152">
        <f t="shared" si="140"/>
        <v>0</v>
      </c>
      <c r="AK152">
        <v>127.56</v>
      </c>
      <c r="AL152">
        <v>127.56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1.24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264</v>
      </c>
      <c r="BM152">
        <v>500002</v>
      </c>
      <c r="BN152">
        <v>0</v>
      </c>
      <c r="BO152" t="s">
        <v>262</v>
      </c>
      <c r="BP152">
        <v>1</v>
      </c>
      <c r="BQ152">
        <v>12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41"/>
        <v>316.33999999999997</v>
      </c>
      <c r="CQ152">
        <f>ROUND(AL152*BC152,2)</f>
        <v>158.16999999999999</v>
      </c>
      <c r="CR152">
        <f t="shared" si="163"/>
        <v>0</v>
      </c>
      <c r="CS152">
        <f t="shared" si="164"/>
        <v>0</v>
      </c>
      <c r="CT152">
        <f t="shared" si="165"/>
        <v>0</v>
      </c>
      <c r="CU152">
        <f t="shared" si="142"/>
        <v>0</v>
      </c>
      <c r="CV152">
        <f t="shared" si="166"/>
        <v>0</v>
      </c>
      <c r="CW152">
        <f t="shared" si="167"/>
        <v>0</v>
      </c>
      <c r="CX152">
        <f t="shared" si="143"/>
        <v>0</v>
      </c>
      <c r="CY152">
        <f>0</f>
        <v>0</v>
      </c>
      <c r="CZ152">
        <f>0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20</v>
      </c>
      <c r="DW152" t="s">
        <v>20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293259285</v>
      </c>
      <c r="EF152">
        <v>12</v>
      </c>
      <c r="EG152" t="s">
        <v>256</v>
      </c>
      <c r="EH152">
        <v>0</v>
      </c>
      <c r="EI152" t="s">
        <v>3</v>
      </c>
      <c r="EJ152">
        <v>2</v>
      </c>
      <c r="EK152">
        <v>500002</v>
      </c>
      <c r="EL152" t="s">
        <v>257</v>
      </c>
      <c r="EM152" t="s">
        <v>258</v>
      </c>
      <c r="EO152" t="s">
        <v>3</v>
      </c>
      <c r="EQ152">
        <v>131072</v>
      </c>
      <c r="ER152">
        <v>127.56</v>
      </c>
      <c r="ES152">
        <v>127.56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f t="shared" si="128"/>
        <v>0</v>
      </c>
      <c r="FS152">
        <v>0</v>
      </c>
      <c r="FX152">
        <v>0</v>
      </c>
      <c r="FY152">
        <v>0</v>
      </c>
      <c r="GA152" t="s">
        <v>3</v>
      </c>
      <c r="GD152">
        <v>1</v>
      </c>
      <c r="GF152">
        <v>-1786456576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29"/>
        <v>0</v>
      </c>
      <c r="GM152">
        <f t="shared" si="144"/>
        <v>316.33999999999997</v>
      </c>
      <c r="GN152">
        <f t="shared" si="130"/>
        <v>0</v>
      </c>
      <c r="GO152">
        <f t="shared" si="131"/>
        <v>316.33999999999997</v>
      </c>
      <c r="GP152">
        <f t="shared" si="132"/>
        <v>0</v>
      </c>
      <c r="GR152">
        <v>0</v>
      </c>
      <c r="GS152">
        <v>3</v>
      </c>
      <c r="GT152">
        <v>0</v>
      </c>
      <c r="GU152" t="s">
        <v>3</v>
      </c>
      <c r="GV152">
        <f t="shared" si="145"/>
        <v>0</v>
      </c>
      <c r="GW152">
        <v>1</v>
      </c>
      <c r="GX152">
        <f t="shared" si="146"/>
        <v>0</v>
      </c>
      <c r="HA152">
        <v>0</v>
      </c>
      <c r="HB152">
        <v>0</v>
      </c>
      <c r="HC152">
        <f t="shared" si="147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C153">
        <f>ROW(SmtRes!A208)</f>
        <v>208</v>
      </c>
      <c r="D153">
        <f>ROW(EtalonRes!A264)</f>
        <v>264</v>
      </c>
      <c r="E153" t="s">
        <v>314</v>
      </c>
      <c r="F153" t="s">
        <v>315</v>
      </c>
      <c r="G153" t="s">
        <v>316</v>
      </c>
      <c r="H153" t="s">
        <v>20</v>
      </c>
      <c r="I153">
        <v>12</v>
      </c>
      <c r="J153">
        <v>0</v>
      </c>
      <c r="K153">
        <v>12</v>
      </c>
      <c r="O153">
        <f t="shared" si="133"/>
        <v>156572.18</v>
      </c>
      <c r="P153">
        <f>SUMIF(SmtRes!AQ199:'SmtRes'!AQ208,"=1",SmtRes!DF199:'SmtRes'!DF208)</f>
        <v>2096.4899999999998</v>
      </c>
      <c r="Q153">
        <f>SUMIF(SmtRes!AQ199:'SmtRes'!AQ208,"=1",SmtRes!DG199:'SmtRes'!DG208)</f>
        <v>72619.179999999993</v>
      </c>
      <c r="R153">
        <f>SUMIF(SmtRes!AQ199:'SmtRes'!AQ208,"=1",SmtRes!DH199:'SmtRes'!DH208)</f>
        <v>24765.120000000003</v>
      </c>
      <c r="S153">
        <f>SUMIF(SmtRes!AQ199:'SmtRes'!AQ208,"=1",SmtRes!DI199:'SmtRes'!DI208)</f>
        <v>57091.39</v>
      </c>
      <c r="T153">
        <f t="shared" si="134"/>
        <v>0</v>
      </c>
      <c r="U153">
        <f>SUMIF(SmtRes!AQ199:'SmtRes'!AQ208,"=1",SmtRes!CV199:'SmtRes'!CV208)</f>
        <v>129.6</v>
      </c>
      <c r="V153">
        <f>SUMIF(SmtRes!AQ199:'SmtRes'!AQ208,"=1",SmtRes!CW199:'SmtRes'!CW208)</f>
        <v>46.223999999999997</v>
      </c>
      <c r="W153">
        <f t="shared" si="135"/>
        <v>0</v>
      </c>
      <c r="X153">
        <f t="shared" si="136"/>
        <v>84312.21</v>
      </c>
      <c r="Y153">
        <f t="shared" si="137"/>
        <v>49113.91</v>
      </c>
      <c r="AA153">
        <v>334397161</v>
      </c>
      <c r="AB153">
        <f t="shared" si="138"/>
        <v>10930.978654</v>
      </c>
      <c r="AC153">
        <f>ROUND((SUM(SmtRes!BQ199:'SmtRes'!BQ208)),6)</f>
        <v>121.76385399999999</v>
      </c>
      <c r="AD153">
        <f>ROUND((((SUM(SmtRes!BR199:'SmtRes'!BR208))-(SUM(SmtRes!BS199:'SmtRes'!BS208)))+AE153),6)</f>
        <v>6051.5987999999998</v>
      </c>
      <c r="AE153">
        <f>ROUND((SUM(SmtRes!BS199:'SmtRes'!BS208)),6)</f>
        <v>2063.7597599999999</v>
      </c>
      <c r="AF153">
        <f>ROUND((SUM(SmtRes!BT199:'SmtRes'!BT208)),6)</f>
        <v>4757.616</v>
      </c>
      <c r="AG153">
        <f t="shared" si="139"/>
        <v>0</v>
      </c>
      <c r="AH153">
        <f>(SUM(SmtRes!BU199:'SmtRes'!BU208))</f>
        <v>10.799999999999999</v>
      </c>
      <c r="AI153">
        <f>(SUM(SmtRes!BV199:'SmtRes'!BV208))</f>
        <v>3.8520000000000003</v>
      </c>
      <c r="AJ153">
        <f t="shared" si="140"/>
        <v>0</v>
      </c>
      <c r="AK153">
        <v>10849.242654</v>
      </c>
      <c r="AL153">
        <v>121.76385400000001</v>
      </c>
      <c r="AM153">
        <v>5042.9989999999998</v>
      </c>
      <c r="AN153">
        <v>1719.7998000000002</v>
      </c>
      <c r="AO153">
        <v>3964.68</v>
      </c>
      <c r="AP153">
        <v>0</v>
      </c>
      <c r="AQ153">
        <v>9</v>
      </c>
      <c r="AR153">
        <v>3.21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317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858</v>
      </c>
      <c r="CO153">
        <v>0</v>
      </c>
      <c r="CP153">
        <f t="shared" si="141"/>
        <v>156572.18</v>
      </c>
      <c r="CQ153">
        <f>SUMIF(SmtRes!AQ199:'SmtRes'!AQ208,"=1",SmtRes!AA199:'SmtRes'!AA208)</f>
        <v>163324.25999999998</v>
      </c>
      <c r="CR153">
        <f>SUMIF(SmtRes!AQ199:'SmtRes'!AQ208,"=1",SmtRes!AB199:'SmtRes'!AB208)</f>
        <v>2356.52</v>
      </c>
      <c r="CS153">
        <f>SUMIF(SmtRes!AQ199:'SmtRes'!AQ208,"=1",SmtRes!AC199:'SmtRes'!AC208)</f>
        <v>1027.3000000000002</v>
      </c>
      <c r="CT153">
        <f>SUMIF(SmtRes!AQ199:'SmtRes'!AQ208,"=1",SmtRes!AD199:'SmtRes'!AD208)</f>
        <v>440.52</v>
      </c>
      <c r="CU153">
        <f t="shared" si="142"/>
        <v>0</v>
      </c>
      <c r="CV153">
        <f>SUMIF(SmtRes!AQ199:'SmtRes'!AQ208,"=1",SmtRes!BU199:'SmtRes'!BU208)</f>
        <v>10.799999999999999</v>
      </c>
      <c r="CW153">
        <f>SUMIF(SmtRes!AQ199:'SmtRes'!AQ208,"=1",SmtRes!BV199:'SmtRes'!BV208)</f>
        <v>3.8520000000000003</v>
      </c>
      <c r="CX153">
        <f t="shared" si="143"/>
        <v>0</v>
      </c>
      <c r="CY153">
        <f>(((S153+R153)*AT153)/100)</f>
        <v>84312.205300000016</v>
      </c>
      <c r="CZ153">
        <f>(((S153+R153)*AU153)/100)</f>
        <v>49113.906000000003</v>
      </c>
      <c r="DC153" t="s">
        <v>3</v>
      </c>
      <c r="DD153" t="s">
        <v>3</v>
      </c>
      <c r="DE153" t="s">
        <v>22</v>
      </c>
      <c r="DF153" t="s">
        <v>22</v>
      </c>
      <c r="DG153" t="s">
        <v>22</v>
      </c>
      <c r="DH153" t="s">
        <v>3</v>
      </c>
      <c r="DI153" t="s">
        <v>22</v>
      </c>
      <c r="DJ153" t="s">
        <v>22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20</v>
      </c>
      <c r="DW153" t="s">
        <v>20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293259405</v>
      </c>
      <c r="EF153">
        <v>2</v>
      </c>
      <c r="EG153" t="s">
        <v>23</v>
      </c>
      <c r="EH153">
        <v>27</v>
      </c>
      <c r="EI153" t="s">
        <v>24</v>
      </c>
      <c r="EJ153">
        <v>1</v>
      </c>
      <c r="EK153">
        <v>33001</v>
      </c>
      <c r="EL153" t="s">
        <v>24</v>
      </c>
      <c r="EM153" t="s">
        <v>25</v>
      </c>
      <c r="EO153" t="s">
        <v>26</v>
      </c>
      <c r="EQ153">
        <v>131072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9</v>
      </c>
      <c r="EX153">
        <v>3.21</v>
      </c>
      <c r="EY153">
        <v>0</v>
      </c>
      <c r="FQ153">
        <v>0</v>
      </c>
      <c r="FR153">
        <f t="shared" si="128"/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1744124755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29"/>
        <v>0</v>
      </c>
      <c r="GM153">
        <f t="shared" si="144"/>
        <v>289998.3</v>
      </c>
      <c r="GN153">
        <f t="shared" si="130"/>
        <v>289998.3</v>
      </c>
      <c r="GO153">
        <f t="shared" si="131"/>
        <v>0</v>
      </c>
      <c r="GP153">
        <f t="shared" si="132"/>
        <v>0</v>
      </c>
      <c r="GR153">
        <v>0</v>
      </c>
      <c r="GS153">
        <v>3</v>
      </c>
      <c r="GT153">
        <v>0</v>
      </c>
      <c r="GU153" t="s">
        <v>3</v>
      </c>
      <c r="GV153">
        <f t="shared" si="145"/>
        <v>0</v>
      </c>
      <c r="GW153">
        <v>1</v>
      </c>
      <c r="GX153">
        <f t="shared" si="146"/>
        <v>0</v>
      </c>
      <c r="HA153">
        <v>0</v>
      </c>
      <c r="HB153">
        <v>0</v>
      </c>
      <c r="HC153">
        <f t="shared" si="147"/>
        <v>0</v>
      </c>
      <c r="HE153" t="s">
        <v>3</v>
      </c>
      <c r="HF153" t="s">
        <v>3</v>
      </c>
      <c r="HM153" t="s">
        <v>3</v>
      </c>
      <c r="HN153" t="s">
        <v>27</v>
      </c>
      <c r="HO153" t="s">
        <v>28</v>
      </c>
      <c r="HP153" t="s">
        <v>24</v>
      </c>
      <c r="HQ153" t="s">
        <v>24</v>
      </c>
      <c r="IK153">
        <v>0</v>
      </c>
    </row>
    <row r="154" spans="1:245" x14ac:dyDescent="0.2">
      <c r="A154">
        <v>17</v>
      </c>
      <c r="B154">
        <v>1</v>
      </c>
      <c r="E154" t="s">
        <v>318</v>
      </c>
      <c r="F154" t="s">
        <v>225</v>
      </c>
      <c r="G154" t="s">
        <v>226</v>
      </c>
      <c r="H154" t="s">
        <v>20</v>
      </c>
      <c r="I154">
        <v>36</v>
      </c>
      <c r="J154">
        <v>0</v>
      </c>
      <c r="K154">
        <v>36</v>
      </c>
      <c r="O154">
        <f t="shared" si="133"/>
        <v>505580.42</v>
      </c>
      <c r="P154">
        <f t="shared" ref="P154:P170" si="172">ROUND(CQ154*I154,2)</f>
        <v>505580.42</v>
      </c>
      <c r="Q154">
        <f t="shared" ref="Q154:Q170" si="173">ROUND(CR154*I154,2)</f>
        <v>0</v>
      </c>
      <c r="R154">
        <f t="shared" ref="R154:R170" si="174">ROUND(CS154*I154,2)</f>
        <v>0</v>
      </c>
      <c r="S154">
        <f t="shared" ref="S154:S170" si="175">ROUND(CT154*I154,2)</f>
        <v>0</v>
      </c>
      <c r="T154">
        <f t="shared" si="134"/>
        <v>0</v>
      </c>
      <c r="U154">
        <f t="shared" ref="U154:U170" si="176">ROUND(CV154*I154,7)</f>
        <v>0</v>
      </c>
      <c r="V154">
        <f t="shared" ref="V154:V170" si="177">ROUND(CW154*I154,7)</f>
        <v>0</v>
      </c>
      <c r="W154">
        <f t="shared" si="135"/>
        <v>0</v>
      </c>
      <c r="X154">
        <f t="shared" si="136"/>
        <v>0</v>
      </c>
      <c r="Y154">
        <f t="shared" si="137"/>
        <v>0</v>
      </c>
      <c r="AA154">
        <v>334397161</v>
      </c>
      <c r="AB154">
        <f t="shared" si="138"/>
        <v>14043.900600000001</v>
      </c>
      <c r="AC154">
        <f>ROUND(((ES154*ROUND(1.02,7))),6)</f>
        <v>14043.900600000001</v>
      </c>
      <c r="AD154">
        <f t="shared" ref="AD154:AD170" si="178">ROUND((((ET154)-(EU154))+AE154),6)</f>
        <v>0</v>
      </c>
      <c r="AE154">
        <f t="shared" ref="AE154:AE170" si="179">ROUND((EU154),6)</f>
        <v>0</v>
      </c>
      <c r="AF154">
        <f t="shared" ref="AF154:AF170" si="180">ROUND((EV154),6)</f>
        <v>0</v>
      </c>
      <c r="AG154">
        <f t="shared" si="139"/>
        <v>0</v>
      </c>
      <c r="AH154">
        <f t="shared" ref="AH154:AH170" si="181">(EW154)</f>
        <v>0</v>
      </c>
      <c r="AI154">
        <f t="shared" ref="AI154:AI170" si="182">(EX154)</f>
        <v>0</v>
      </c>
      <c r="AJ154">
        <f t="shared" si="140"/>
        <v>0</v>
      </c>
      <c r="AK154">
        <v>13768.53</v>
      </c>
      <c r="AL154">
        <v>13768.53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1100</v>
      </c>
      <c r="BN154">
        <v>0</v>
      </c>
      <c r="BO154" t="s">
        <v>3</v>
      </c>
      <c r="BP154">
        <v>0</v>
      </c>
      <c r="BQ154">
        <v>8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227</v>
      </c>
      <c r="CO154">
        <v>0</v>
      </c>
      <c r="CP154">
        <f t="shared" si="141"/>
        <v>505580.42</v>
      </c>
      <c r="CQ154">
        <f>(ROUND(AL154*BC154,2)*ROUND(1.02,7))</f>
        <v>14043.900600000001</v>
      </c>
      <c r="CR154">
        <f t="shared" ref="CR154:CR170" si="183">ROUND(AM154*BB154,2)</f>
        <v>0</v>
      </c>
      <c r="CS154">
        <f t="shared" ref="CS154:CS170" si="184">ROUND(AN154*BS154,2)</f>
        <v>0</v>
      </c>
      <c r="CT154">
        <f t="shared" ref="CT154:CT170" si="185">ROUND(AO154*BA154,2)</f>
        <v>0</v>
      </c>
      <c r="CU154">
        <f t="shared" si="142"/>
        <v>0</v>
      </c>
      <c r="CV154">
        <f t="shared" ref="CV154:CV170" si="186">AH154</f>
        <v>0</v>
      </c>
      <c r="CW154">
        <f t="shared" ref="CW154:CW170" si="187">AI154</f>
        <v>0</v>
      </c>
      <c r="CX154">
        <f t="shared" si="143"/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228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20</v>
      </c>
      <c r="DW154" t="s">
        <v>20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293259530</v>
      </c>
      <c r="EF154">
        <v>8</v>
      </c>
      <c r="EG154" t="s">
        <v>229</v>
      </c>
      <c r="EH154">
        <v>0</v>
      </c>
      <c r="EI154" t="s">
        <v>3</v>
      </c>
      <c r="EJ154">
        <v>1</v>
      </c>
      <c r="EK154">
        <v>1100</v>
      </c>
      <c r="EL154" t="s">
        <v>230</v>
      </c>
      <c r="EM154" t="s">
        <v>231</v>
      </c>
      <c r="EO154" t="s">
        <v>232</v>
      </c>
      <c r="EQ154">
        <v>131072</v>
      </c>
      <c r="ER154">
        <v>13768.53</v>
      </c>
      <c r="ES154">
        <v>13768.53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28"/>
        <v>0</v>
      </c>
      <c r="FS154">
        <v>0</v>
      </c>
      <c r="FX154">
        <v>0</v>
      </c>
      <c r="FY154">
        <v>0</v>
      </c>
      <c r="GA154" t="s">
        <v>233</v>
      </c>
      <c r="GD154">
        <v>1</v>
      </c>
      <c r="GF154">
        <v>-291289590</v>
      </c>
      <c r="GG154">
        <v>2</v>
      </c>
      <c r="GH154">
        <v>0</v>
      </c>
      <c r="GI154">
        <v>-2</v>
      </c>
      <c r="GJ154">
        <v>0</v>
      </c>
      <c r="GK154">
        <v>0</v>
      </c>
      <c r="GL154">
        <f t="shared" si="129"/>
        <v>0</v>
      </c>
      <c r="GM154">
        <f t="shared" si="144"/>
        <v>505580.42</v>
      </c>
      <c r="GN154">
        <f t="shared" si="130"/>
        <v>505580.42</v>
      </c>
      <c r="GO154">
        <f t="shared" si="131"/>
        <v>0</v>
      </c>
      <c r="GP154">
        <f t="shared" si="132"/>
        <v>0</v>
      </c>
      <c r="GR154">
        <v>0</v>
      </c>
      <c r="GS154">
        <v>4</v>
      </c>
      <c r="GT154">
        <v>0</v>
      </c>
      <c r="GU154" t="s">
        <v>3</v>
      </c>
      <c r="GV154">
        <f t="shared" si="145"/>
        <v>0</v>
      </c>
      <c r="GW154">
        <v>1</v>
      </c>
      <c r="GX154">
        <f t="shared" si="146"/>
        <v>0</v>
      </c>
      <c r="HA154">
        <v>0</v>
      </c>
      <c r="HB154">
        <v>0</v>
      </c>
      <c r="HC154">
        <f t="shared" si="147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E155" t="s">
        <v>319</v>
      </c>
      <c r="F155" t="s">
        <v>225</v>
      </c>
      <c r="G155" t="s">
        <v>282</v>
      </c>
      <c r="H155" t="s">
        <v>20</v>
      </c>
      <c r="I155">
        <v>24</v>
      </c>
      <c r="J155">
        <v>0</v>
      </c>
      <c r="K155">
        <v>24</v>
      </c>
      <c r="O155">
        <f t="shared" si="133"/>
        <v>43697.04</v>
      </c>
      <c r="P155">
        <f t="shared" si="172"/>
        <v>43697.04</v>
      </c>
      <c r="Q155">
        <f t="shared" si="173"/>
        <v>0</v>
      </c>
      <c r="R155">
        <f t="shared" si="174"/>
        <v>0</v>
      </c>
      <c r="S155">
        <f t="shared" si="175"/>
        <v>0</v>
      </c>
      <c r="T155">
        <f t="shared" si="134"/>
        <v>0</v>
      </c>
      <c r="U155">
        <f t="shared" si="176"/>
        <v>0</v>
      </c>
      <c r="V155">
        <f t="shared" si="177"/>
        <v>0</v>
      </c>
      <c r="W155">
        <f t="shared" si="135"/>
        <v>0</v>
      </c>
      <c r="X155">
        <f t="shared" si="136"/>
        <v>0</v>
      </c>
      <c r="Y155">
        <f t="shared" si="137"/>
        <v>0</v>
      </c>
      <c r="AA155">
        <v>334397161</v>
      </c>
      <c r="AB155">
        <f t="shared" si="138"/>
        <v>1820.7102</v>
      </c>
      <c r="AC155">
        <f>ROUND(((ES155*ROUND(1.02,7))),6)</f>
        <v>1820.7102</v>
      </c>
      <c r="AD155">
        <f t="shared" si="178"/>
        <v>0</v>
      </c>
      <c r="AE155">
        <f t="shared" si="179"/>
        <v>0</v>
      </c>
      <c r="AF155">
        <f t="shared" si="180"/>
        <v>0</v>
      </c>
      <c r="AG155">
        <f t="shared" si="139"/>
        <v>0</v>
      </c>
      <c r="AH155">
        <f t="shared" si="181"/>
        <v>0</v>
      </c>
      <c r="AI155">
        <f t="shared" si="182"/>
        <v>0</v>
      </c>
      <c r="AJ155">
        <f t="shared" si="140"/>
        <v>0</v>
      </c>
      <c r="AK155">
        <v>1785.01</v>
      </c>
      <c r="AL155">
        <v>1785.01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1100</v>
      </c>
      <c r="BN155">
        <v>0</v>
      </c>
      <c r="BO155" t="s">
        <v>3</v>
      </c>
      <c r="BP155">
        <v>0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41"/>
        <v>43697.04</v>
      </c>
      <c r="CQ155">
        <f>(ROUND(AL155*BC155,2)*ROUND(1.02,7))</f>
        <v>1820.7102</v>
      </c>
      <c r="CR155">
        <f t="shared" si="183"/>
        <v>0</v>
      </c>
      <c r="CS155">
        <f t="shared" si="184"/>
        <v>0</v>
      </c>
      <c r="CT155">
        <f t="shared" si="185"/>
        <v>0</v>
      </c>
      <c r="CU155">
        <f t="shared" si="142"/>
        <v>0</v>
      </c>
      <c r="CV155">
        <f t="shared" si="186"/>
        <v>0</v>
      </c>
      <c r="CW155">
        <f t="shared" si="187"/>
        <v>0</v>
      </c>
      <c r="CX155">
        <f t="shared" si="143"/>
        <v>0</v>
      </c>
      <c r="CY155">
        <f>(((S155+R155)*AT155)/100)</f>
        <v>0</v>
      </c>
      <c r="CZ155">
        <f>(((S155+R155)*AU155)/100)</f>
        <v>0</v>
      </c>
      <c r="DC155" t="s">
        <v>3</v>
      </c>
      <c r="DD155" t="s">
        <v>243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20</v>
      </c>
      <c r="DW155" t="s">
        <v>20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293259530</v>
      </c>
      <c r="EF155">
        <v>8</v>
      </c>
      <c r="EG155" t="s">
        <v>229</v>
      </c>
      <c r="EH155">
        <v>0</v>
      </c>
      <c r="EI155" t="s">
        <v>3</v>
      </c>
      <c r="EJ155">
        <v>1</v>
      </c>
      <c r="EK155">
        <v>1100</v>
      </c>
      <c r="EL155" t="s">
        <v>230</v>
      </c>
      <c r="EM155" t="s">
        <v>231</v>
      </c>
      <c r="EO155" t="s">
        <v>3</v>
      </c>
      <c r="EQ155">
        <v>131072</v>
      </c>
      <c r="ER155">
        <v>1785.01</v>
      </c>
      <c r="ES155">
        <v>1785.01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f t="shared" si="128"/>
        <v>0</v>
      </c>
      <c r="FS155">
        <v>0</v>
      </c>
      <c r="FX155">
        <v>0</v>
      </c>
      <c r="FY155">
        <v>0</v>
      </c>
      <c r="GA155" t="s">
        <v>233</v>
      </c>
      <c r="GD155">
        <v>1</v>
      </c>
      <c r="GF155">
        <v>-1052389145</v>
      </c>
      <c r="GG155">
        <v>2</v>
      </c>
      <c r="GH155">
        <v>0</v>
      </c>
      <c r="GI155">
        <v>-2</v>
      </c>
      <c r="GJ155">
        <v>0</v>
      </c>
      <c r="GK155">
        <v>0</v>
      </c>
      <c r="GL155">
        <f t="shared" si="129"/>
        <v>0</v>
      </c>
      <c r="GM155">
        <f t="shared" si="144"/>
        <v>43697.04</v>
      </c>
      <c r="GN155">
        <f t="shared" si="130"/>
        <v>43697.04</v>
      </c>
      <c r="GO155">
        <f t="shared" si="131"/>
        <v>0</v>
      </c>
      <c r="GP155">
        <f t="shared" si="132"/>
        <v>0</v>
      </c>
      <c r="GR155">
        <v>0</v>
      </c>
      <c r="GS155">
        <v>4</v>
      </c>
      <c r="GT155">
        <v>0</v>
      </c>
      <c r="GU155" t="s">
        <v>3</v>
      </c>
      <c r="GV155">
        <f t="shared" si="145"/>
        <v>0</v>
      </c>
      <c r="GW155">
        <v>1</v>
      </c>
      <c r="GX155">
        <f t="shared" si="146"/>
        <v>0</v>
      </c>
      <c r="HA155">
        <v>0</v>
      </c>
      <c r="HB155">
        <v>0</v>
      </c>
      <c r="HC155">
        <f t="shared" si="147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E156" t="s">
        <v>320</v>
      </c>
      <c r="F156" t="s">
        <v>284</v>
      </c>
      <c r="G156" t="s">
        <v>285</v>
      </c>
      <c r="H156" t="s">
        <v>237</v>
      </c>
      <c r="I156">
        <v>9.1199999999999996E-3</v>
      </c>
      <c r="J156">
        <v>0</v>
      </c>
      <c r="K156">
        <v>9.1199999999999996E-3</v>
      </c>
      <c r="O156">
        <f t="shared" si="133"/>
        <v>912.45</v>
      </c>
      <c r="P156">
        <f t="shared" si="172"/>
        <v>912.45</v>
      </c>
      <c r="Q156">
        <f t="shared" si="173"/>
        <v>0</v>
      </c>
      <c r="R156">
        <f t="shared" si="174"/>
        <v>0</v>
      </c>
      <c r="S156">
        <f t="shared" si="175"/>
        <v>0</v>
      </c>
      <c r="T156">
        <f t="shared" si="134"/>
        <v>0</v>
      </c>
      <c r="U156">
        <f t="shared" si="176"/>
        <v>0</v>
      </c>
      <c r="V156">
        <f t="shared" si="177"/>
        <v>0</v>
      </c>
      <c r="W156">
        <f t="shared" si="135"/>
        <v>0</v>
      </c>
      <c r="X156">
        <f t="shared" si="136"/>
        <v>0</v>
      </c>
      <c r="Y156">
        <f t="shared" si="137"/>
        <v>0</v>
      </c>
      <c r="AA156">
        <v>334397161</v>
      </c>
      <c r="AB156">
        <f t="shared" si="138"/>
        <v>89330.06</v>
      </c>
      <c r="AC156">
        <f>ROUND((ES156),6)</f>
        <v>89330.06</v>
      </c>
      <c r="AD156">
        <f t="shared" si="178"/>
        <v>0</v>
      </c>
      <c r="AE156">
        <f t="shared" si="179"/>
        <v>0</v>
      </c>
      <c r="AF156">
        <f t="shared" si="180"/>
        <v>0</v>
      </c>
      <c r="AG156">
        <f t="shared" si="139"/>
        <v>0</v>
      </c>
      <c r="AH156">
        <f t="shared" si="181"/>
        <v>0</v>
      </c>
      <c r="AI156">
        <f t="shared" si="182"/>
        <v>0</v>
      </c>
      <c r="AJ156">
        <f t="shared" si="140"/>
        <v>0</v>
      </c>
      <c r="AK156">
        <v>89330.06</v>
      </c>
      <c r="AL156">
        <v>89330.06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1.1200000000000001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286</v>
      </c>
      <c r="BM156">
        <v>500001</v>
      </c>
      <c r="BN156">
        <v>0</v>
      </c>
      <c r="BO156" t="s">
        <v>284</v>
      </c>
      <c r="BP156">
        <v>1</v>
      </c>
      <c r="BQ156">
        <v>8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41"/>
        <v>912.45</v>
      </c>
      <c r="CQ156">
        <f>ROUND(AL156*BC156,2)</f>
        <v>100049.67</v>
      </c>
      <c r="CR156">
        <f t="shared" si="183"/>
        <v>0</v>
      </c>
      <c r="CS156">
        <f t="shared" si="184"/>
        <v>0</v>
      </c>
      <c r="CT156">
        <f t="shared" si="185"/>
        <v>0</v>
      </c>
      <c r="CU156">
        <f t="shared" si="142"/>
        <v>0</v>
      </c>
      <c r="CV156">
        <f t="shared" si="186"/>
        <v>0</v>
      </c>
      <c r="CW156">
        <f t="shared" si="187"/>
        <v>0</v>
      </c>
      <c r="CX156">
        <f t="shared" si="143"/>
        <v>0</v>
      </c>
      <c r="CY156">
        <f>0</f>
        <v>0</v>
      </c>
      <c r="CZ156">
        <f>0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1009</v>
      </c>
      <c r="DV156" t="s">
        <v>237</v>
      </c>
      <c r="DW156" t="s">
        <v>237</v>
      </c>
      <c r="DX156">
        <v>1000</v>
      </c>
      <c r="DZ156" t="s">
        <v>3</v>
      </c>
      <c r="EA156" t="s">
        <v>3</v>
      </c>
      <c r="EB156" t="s">
        <v>3</v>
      </c>
      <c r="EC156" t="s">
        <v>3</v>
      </c>
      <c r="EE156">
        <v>293259284</v>
      </c>
      <c r="EF156">
        <v>8</v>
      </c>
      <c r="EG156" t="s">
        <v>229</v>
      </c>
      <c r="EH156">
        <v>0</v>
      </c>
      <c r="EI156" t="s">
        <v>3</v>
      </c>
      <c r="EJ156">
        <v>1</v>
      </c>
      <c r="EK156">
        <v>500001</v>
      </c>
      <c r="EL156" t="s">
        <v>239</v>
      </c>
      <c r="EM156" t="s">
        <v>240</v>
      </c>
      <c r="EO156" t="s">
        <v>3</v>
      </c>
      <c r="EQ156">
        <v>131072</v>
      </c>
      <c r="ER156">
        <v>89330.06</v>
      </c>
      <c r="ES156">
        <v>89330.06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28"/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-1195737874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29"/>
        <v>0</v>
      </c>
      <c r="GM156">
        <f t="shared" si="144"/>
        <v>912.45</v>
      </c>
      <c r="GN156">
        <f t="shared" si="130"/>
        <v>912.45</v>
      </c>
      <c r="GO156">
        <f t="shared" si="131"/>
        <v>0</v>
      </c>
      <c r="GP156">
        <f t="shared" si="132"/>
        <v>0</v>
      </c>
      <c r="GR156">
        <v>0</v>
      </c>
      <c r="GS156">
        <v>3</v>
      </c>
      <c r="GT156">
        <v>0</v>
      </c>
      <c r="GU156" t="s">
        <v>3</v>
      </c>
      <c r="GV156">
        <f t="shared" si="145"/>
        <v>0</v>
      </c>
      <c r="GW156">
        <v>1</v>
      </c>
      <c r="GX156">
        <f t="shared" si="146"/>
        <v>0</v>
      </c>
      <c r="HA156">
        <v>0</v>
      </c>
      <c r="HB156">
        <v>0</v>
      </c>
      <c r="HC156">
        <f t="shared" si="147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E157" t="s">
        <v>321</v>
      </c>
      <c r="F157" t="s">
        <v>235</v>
      </c>
      <c r="G157" t="s">
        <v>236</v>
      </c>
      <c r="H157" t="s">
        <v>237</v>
      </c>
      <c r="I157">
        <v>1.0640000000000001E-3</v>
      </c>
      <c r="J157">
        <v>0</v>
      </c>
      <c r="K157">
        <v>1.0640000000000001E-3</v>
      </c>
      <c r="O157">
        <f t="shared" si="133"/>
        <v>146.91999999999999</v>
      </c>
      <c r="P157">
        <f t="shared" si="172"/>
        <v>146.91999999999999</v>
      </c>
      <c r="Q157">
        <f t="shared" si="173"/>
        <v>0</v>
      </c>
      <c r="R157">
        <f t="shared" si="174"/>
        <v>0</v>
      </c>
      <c r="S157">
        <f t="shared" si="175"/>
        <v>0</v>
      </c>
      <c r="T157">
        <f t="shared" si="134"/>
        <v>0</v>
      </c>
      <c r="U157">
        <f t="shared" si="176"/>
        <v>0</v>
      </c>
      <c r="V157">
        <f t="shared" si="177"/>
        <v>0</v>
      </c>
      <c r="W157">
        <f t="shared" si="135"/>
        <v>0</v>
      </c>
      <c r="X157">
        <f t="shared" si="136"/>
        <v>0</v>
      </c>
      <c r="Y157">
        <f t="shared" si="137"/>
        <v>0</v>
      </c>
      <c r="AA157">
        <v>334397161</v>
      </c>
      <c r="AB157">
        <f t="shared" si="138"/>
        <v>123285.2</v>
      </c>
      <c r="AC157">
        <f>ROUND((ES157),6)</f>
        <v>123285.2</v>
      </c>
      <c r="AD157">
        <f t="shared" si="178"/>
        <v>0</v>
      </c>
      <c r="AE157">
        <f t="shared" si="179"/>
        <v>0</v>
      </c>
      <c r="AF157">
        <f t="shared" si="180"/>
        <v>0</v>
      </c>
      <c r="AG157">
        <f t="shared" si="139"/>
        <v>0</v>
      </c>
      <c r="AH157">
        <f t="shared" si="181"/>
        <v>0</v>
      </c>
      <c r="AI157">
        <f t="shared" si="182"/>
        <v>0</v>
      </c>
      <c r="AJ157">
        <f t="shared" si="140"/>
        <v>0</v>
      </c>
      <c r="AK157">
        <v>123285.2</v>
      </c>
      <c r="AL157">
        <v>123285.2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1.1200000000000001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238</v>
      </c>
      <c r="BM157">
        <v>500001</v>
      </c>
      <c r="BN157">
        <v>0</v>
      </c>
      <c r="BO157" t="s">
        <v>235</v>
      </c>
      <c r="BP157">
        <v>1</v>
      </c>
      <c r="BQ157">
        <v>8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41"/>
        <v>146.91999999999999</v>
      </c>
      <c r="CQ157">
        <f>ROUND(AL157*BC157,2)</f>
        <v>138079.42000000001</v>
      </c>
      <c r="CR157">
        <f t="shared" si="183"/>
        <v>0</v>
      </c>
      <c r="CS157">
        <f t="shared" si="184"/>
        <v>0</v>
      </c>
      <c r="CT157">
        <f t="shared" si="185"/>
        <v>0</v>
      </c>
      <c r="CU157">
        <f t="shared" si="142"/>
        <v>0</v>
      </c>
      <c r="CV157">
        <f t="shared" si="186"/>
        <v>0</v>
      </c>
      <c r="CW157">
        <f t="shared" si="187"/>
        <v>0</v>
      </c>
      <c r="CX157">
        <f t="shared" si="143"/>
        <v>0</v>
      </c>
      <c r="CY157">
        <f>0</f>
        <v>0</v>
      </c>
      <c r="CZ157">
        <f>0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1009</v>
      </c>
      <c r="DV157" t="s">
        <v>237</v>
      </c>
      <c r="DW157" t="s">
        <v>237</v>
      </c>
      <c r="DX157">
        <v>1000</v>
      </c>
      <c r="DZ157" t="s">
        <v>3</v>
      </c>
      <c r="EA157" t="s">
        <v>3</v>
      </c>
      <c r="EB157" t="s">
        <v>3</v>
      </c>
      <c r="EC157" t="s">
        <v>3</v>
      </c>
      <c r="EE157">
        <v>293259284</v>
      </c>
      <c r="EF157">
        <v>8</v>
      </c>
      <c r="EG157" t="s">
        <v>229</v>
      </c>
      <c r="EH157">
        <v>0</v>
      </c>
      <c r="EI157" t="s">
        <v>3</v>
      </c>
      <c r="EJ157">
        <v>1</v>
      </c>
      <c r="EK157">
        <v>500001</v>
      </c>
      <c r="EL157" t="s">
        <v>239</v>
      </c>
      <c r="EM157" t="s">
        <v>240</v>
      </c>
      <c r="EO157" t="s">
        <v>3</v>
      </c>
      <c r="EQ157">
        <v>131072</v>
      </c>
      <c r="ER157">
        <v>123285.2</v>
      </c>
      <c r="ES157">
        <v>123285.2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128"/>
        <v>0</v>
      </c>
      <c r="FS157">
        <v>0</v>
      </c>
      <c r="FX157">
        <v>0</v>
      </c>
      <c r="FY157">
        <v>0</v>
      </c>
      <c r="GA157" t="s">
        <v>3</v>
      </c>
      <c r="GD157">
        <v>1</v>
      </c>
      <c r="GF157">
        <v>-2121436674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129"/>
        <v>0</v>
      </c>
      <c r="GM157">
        <f t="shared" si="144"/>
        <v>146.91999999999999</v>
      </c>
      <c r="GN157">
        <f t="shared" si="130"/>
        <v>146.91999999999999</v>
      </c>
      <c r="GO157">
        <f t="shared" si="131"/>
        <v>0</v>
      </c>
      <c r="GP157">
        <f t="shared" si="132"/>
        <v>0</v>
      </c>
      <c r="GR157">
        <v>0</v>
      </c>
      <c r="GS157">
        <v>3</v>
      </c>
      <c r="GT157">
        <v>0</v>
      </c>
      <c r="GU157" t="s">
        <v>3</v>
      </c>
      <c r="GV157">
        <f t="shared" si="145"/>
        <v>0</v>
      </c>
      <c r="GW157">
        <v>1</v>
      </c>
      <c r="GX157">
        <f t="shared" si="146"/>
        <v>0</v>
      </c>
      <c r="HA157">
        <v>0</v>
      </c>
      <c r="HB157">
        <v>0</v>
      </c>
      <c r="HC157">
        <f t="shared" si="147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E158" t="s">
        <v>322</v>
      </c>
      <c r="F158" t="s">
        <v>225</v>
      </c>
      <c r="G158" t="s">
        <v>242</v>
      </c>
      <c r="H158" t="s">
        <v>20</v>
      </c>
      <c r="I158">
        <v>50</v>
      </c>
      <c r="J158">
        <v>0</v>
      </c>
      <c r="K158">
        <v>50</v>
      </c>
      <c r="O158">
        <f t="shared" si="133"/>
        <v>4003.5</v>
      </c>
      <c r="P158">
        <f t="shared" si="172"/>
        <v>4003.5</v>
      </c>
      <c r="Q158">
        <f t="shared" si="173"/>
        <v>0</v>
      </c>
      <c r="R158">
        <f t="shared" si="174"/>
        <v>0</v>
      </c>
      <c r="S158">
        <f t="shared" si="175"/>
        <v>0</v>
      </c>
      <c r="T158">
        <f t="shared" si="134"/>
        <v>0</v>
      </c>
      <c r="U158">
        <f t="shared" si="176"/>
        <v>0</v>
      </c>
      <c r="V158">
        <f t="shared" si="177"/>
        <v>0</v>
      </c>
      <c r="W158">
        <f t="shared" si="135"/>
        <v>0</v>
      </c>
      <c r="X158">
        <f t="shared" si="136"/>
        <v>0</v>
      </c>
      <c r="Y158">
        <f t="shared" si="137"/>
        <v>0</v>
      </c>
      <c r="AA158">
        <v>334397161</v>
      </c>
      <c r="AB158">
        <f t="shared" si="138"/>
        <v>80.069999999999993</v>
      </c>
      <c r="AC158">
        <f t="shared" ref="AC158:AC167" si="188">ROUND(((ES158*ROUND(1.02,7))),6)</f>
        <v>80.069999999999993</v>
      </c>
      <c r="AD158">
        <f t="shared" si="178"/>
        <v>0</v>
      </c>
      <c r="AE158">
        <f t="shared" si="179"/>
        <v>0</v>
      </c>
      <c r="AF158">
        <f t="shared" si="180"/>
        <v>0</v>
      </c>
      <c r="AG158">
        <f t="shared" si="139"/>
        <v>0</v>
      </c>
      <c r="AH158">
        <f t="shared" si="181"/>
        <v>0</v>
      </c>
      <c r="AI158">
        <f t="shared" si="182"/>
        <v>0</v>
      </c>
      <c r="AJ158">
        <f t="shared" si="140"/>
        <v>0</v>
      </c>
      <c r="AK158">
        <v>78.5</v>
      </c>
      <c r="AL158">
        <v>78.5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41"/>
        <v>4003.5</v>
      </c>
      <c r="CQ158">
        <f t="shared" ref="CQ158:CQ167" si="189">(ROUND(AL158*BC158,2)*ROUND(1.02,7))</f>
        <v>80.070000000000007</v>
      </c>
      <c r="CR158">
        <f t="shared" si="183"/>
        <v>0</v>
      </c>
      <c r="CS158">
        <f t="shared" si="184"/>
        <v>0</v>
      </c>
      <c r="CT158">
        <f t="shared" si="185"/>
        <v>0</v>
      </c>
      <c r="CU158">
        <f t="shared" si="142"/>
        <v>0</v>
      </c>
      <c r="CV158">
        <f t="shared" si="186"/>
        <v>0</v>
      </c>
      <c r="CW158">
        <f t="shared" si="187"/>
        <v>0</v>
      </c>
      <c r="CX158">
        <f t="shared" si="143"/>
        <v>0</v>
      </c>
      <c r="CY158">
        <f t="shared" ref="CY158:CY167" si="190">(((S158+R158)*AT158)/100)</f>
        <v>0</v>
      </c>
      <c r="CZ158">
        <f t="shared" ref="CZ158:CZ167" si="191">(((S158+R158)*AU158)/100)</f>
        <v>0</v>
      </c>
      <c r="DC158" t="s">
        <v>3</v>
      </c>
      <c r="DD158" t="s">
        <v>243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20</v>
      </c>
      <c r="DW158" t="s">
        <v>20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293259530</v>
      </c>
      <c r="EF158">
        <v>8</v>
      </c>
      <c r="EG158" t="s">
        <v>229</v>
      </c>
      <c r="EH158">
        <v>0</v>
      </c>
      <c r="EI158" t="s">
        <v>3</v>
      </c>
      <c r="EJ158">
        <v>1</v>
      </c>
      <c r="EK158">
        <v>1100</v>
      </c>
      <c r="EL158" t="s">
        <v>230</v>
      </c>
      <c r="EM158" t="s">
        <v>231</v>
      </c>
      <c r="EO158" t="s">
        <v>3</v>
      </c>
      <c r="EQ158">
        <v>131072</v>
      </c>
      <c r="ER158">
        <v>78.5</v>
      </c>
      <c r="ES158">
        <v>78.5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28"/>
        <v>0</v>
      </c>
      <c r="FS158">
        <v>0</v>
      </c>
      <c r="FX158">
        <v>0</v>
      </c>
      <c r="FY158">
        <v>0</v>
      </c>
      <c r="GA158" t="s">
        <v>233</v>
      </c>
      <c r="GD158">
        <v>1</v>
      </c>
      <c r="GF158">
        <v>88803033</v>
      </c>
      <c r="GG158">
        <v>2</v>
      </c>
      <c r="GH158">
        <v>0</v>
      </c>
      <c r="GI158">
        <v>-2</v>
      </c>
      <c r="GJ158">
        <v>0</v>
      </c>
      <c r="GK158">
        <v>0</v>
      </c>
      <c r="GL158">
        <f t="shared" si="129"/>
        <v>0</v>
      </c>
      <c r="GM158">
        <f t="shared" si="144"/>
        <v>4003.5</v>
      </c>
      <c r="GN158">
        <f t="shared" si="130"/>
        <v>4003.5</v>
      </c>
      <c r="GO158">
        <f t="shared" si="131"/>
        <v>0</v>
      </c>
      <c r="GP158">
        <f t="shared" si="132"/>
        <v>0</v>
      </c>
      <c r="GR158">
        <v>0</v>
      </c>
      <c r="GS158">
        <v>4</v>
      </c>
      <c r="GT158">
        <v>0</v>
      </c>
      <c r="GU158" t="s">
        <v>3</v>
      </c>
      <c r="GV158">
        <f t="shared" si="145"/>
        <v>0</v>
      </c>
      <c r="GW158">
        <v>1</v>
      </c>
      <c r="GX158">
        <f t="shared" si="146"/>
        <v>0</v>
      </c>
      <c r="HA158">
        <v>0</v>
      </c>
      <c r="HB158">
        <v>0</v>
      </c>
      <c r="HC158">
        <f t="shared" si="147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E159" t="s">
        <v>323</v>
      </c>
      <c r="F159" t="s">
        <v>225</v>
      </c>
      <c r="G159" t="s">
        <v>290</v>
      </c>
      <c r="H159" t="s">
        <v>291</v>
      </c>
      <c r="I159">
        <v>36</v>
      </c>
      <c r="J159">
        <v>0</v>
      </c>
      <c r="K159">
        <v>36</v>
      </c>
      <c r="O159">
        <f t="shared" si="133"/>
        <v>10259.57</v>
      </c>
      <c r="P159">
        <f t="shared" si="172"/>
        <v>10259.57</v>
      </c>
      <c r="Q159">
        <f t="shared" si="173"/>
        <v>0</v>
      </c>
      <c r="R159">
        <f t="shared" si="174"/>
        <v>0</v>
      </c>
      <c r="S159">
        <f t="shared" si="175"/>
        <v>0</v>
      </c>
      <c r="T159">
        <f t="shared" si="134"/>
        <v>0</v>
      </c>
      <c r="U159">
        <f t="shared" si="176"/>
        <v>0</v>
      </c>
      <c r="V159">
        <f t="shared" si="177"/>
        <v>0</v>
      </c>
      <c r="W159">
        <f t="shared" si="135"/>
        <v>0</v>
      </c>
      <c r="X159">
        <f t="shared" si="136"/>
        <v>0</v>
      </c>
      <c r="Y159">
        <f t="shared" si="137"/>
        <v>0</v>
      </c>
      <c r="AA159">
        <v>334397161</v>
      </c>
      <c r="AB159">
        <f t="shared" si="138"/>
        <v>284.988</v>
      </c>
      <c r="AC159">
        <f t="shared" si="188"/>
        <v>284.988</v>
      </c>
      <c r="AD159">
        <f t="shared" si="178"/>
        <v>0</v>
      </c>
      <c r="AE159">
        <f t="shared" si="179"/>
        <v>0</v>
      </c>
      <c r="AF159">
        <f t="shared" si="180"/>
        <v>0</v>
      </c>
      <c r="AG159">
        <f t="shared" si="139"/>
        <v>0</v>
      </c>
      <c r="AH159">
        <f t="shared" si="181"/>
        <v>0</v>
      </c>
      <c r="AI159">
        <f t="shared" si="182"/>
        <v>0</v>
      </c>
      <c r="AJ159">
        <f t="shared" si="140"/>
        <v>0</v>
      </c>
      <c r="AK159">
        <v>279.39999999999998</v>
      </c>
      <c r="AL159">
        <v>279.39999999999998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41"/>
        <v>10259.57</v>
      </c>
      <c r="CQ159">
        <f t="shared" si="189"/>
        <v>284.988</v>
      </c>
      <c r="CR159">
        <f t="shared" si="183"/>
        <v>0</v>
      </c>
      <c r="CS159">
        <f t="shared" si="184"/>
        <v>0</v>
      </c>
      <c r="CT159">
        <f t="shared" si="185"/>
        <v>0</v>
      </c>
      <c r="CU159">
        <f t="shared" si="142"/>
        <v>0</v>
      </c>
      <c r="CV159">
        <f t="shared" si="186"/>
        <v>0</v>
      </c>
      <c r="CW159">
        <f t="shared" si="187"/>
        <v>0</v>
      </c>
      <c r="CX159">
        <f t="shared" si="143"/>
        <v>0</v>
      </c>
      <c r="CY159">
        <f t="shared" si="190"/>
        <v>0</v>
      </c>
      <c r="CZ159">
        <f t="shared" si="191"/>
        <v>0</v>
      </c>
      <c r="DC159" t="s">
        <v>3</v>
      </c>
      <c r="DD159" t="s">
        <v>243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1003</v>
      </c>
      <c r="DV159" t="s">
        <v>291</v>
      </c>
      <c r="DW159" t="s">
        <v>291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293259530</v>
      </c>
      <c r="EF159">
        <v>8</v>
      </c>
      <c r="EG159" t="s">
        <v>229</v>
      </c>
      <c r="EH159">
        <v>0</v>
      </c>
      <c r="EI159" t="s">
        <v>3</v>
      </c>
      <c r="EJ159">
        <v>1</v>
      </c>
      <c r="EK159">
        <v>1100</v>
      </c>
      <c r="EL159" t="s">
        <v>230</v>
      </c>
      <c r="EM159" t="s">
        <v>231</v>
      </c>
      <c r="EO159" t="s">
        <v>3</v>
      </c>
      <c r="EQ159">
        <v>131072</v>
      </c>
      <c r="ER159">
        <v>279.39999999999998</v>
      </c>
      <c r="ES159">
        <v>279.39999999999998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ref="FR159:FR190" si="192">ROUND(IF(BI159=3,GM159,0),2)</f>
        <v>0</v>
      </c>
      <c r="FS159">
        <v>0</v>
      </c>
      <c r="FX159">
        <v>0</v>
      </c>
      <c r="FY159">
        <v>0</v>
      </c>
      <c r="GA159" t="s">
        <v>233</v>
      </c>
      <c r="GD159">
        <v>1</v>
      </c>
      <c r="GF159">
        <v>487409565</v>
      </c>
      <c r="GG159">
        <v>2</v>
      </c>
      <c r="GH159">
        <v>0</v>
      </c>
      <c r="GI159">
        <v>-2</v>
      </c>
      <c r="GJ159">
        <v>0</v>
      </c>
      <c r="GK159">
        <v>0</v>
      </c>
      <c r="GL159">
        <f t="shared" ref="GL159:GL190" si="193">ROUND(IF(AND(BH159=3,BI159=3,FS159&lt;&gt;0),P159,0),2)</f>
        <v>0</v>
      </c>
      <c r="GM159">
        <f t="shared" si="144"/>
        <v>10259.57</v>
      </c>
      <c r="GN159">
        <f t="shared" ref="GN159:GN190" si="194">IF(OR(BI159=0,BI159=1),GM159-GX159,0)</f>
        <v>10259.57</v>
      </c>
      <c r="GO159">
        <f t="shared" ref="GO159:GO190" si="195">IF(BI159=2,GM159-GX159,0)</f>
        <v>0</v>
      </c>
      <c r="GP159">
        <f t="shared" ref="GP159:GP190" si="196">IF(BI159=4,GM159-GX159,0)</f>
        <v>0</v>
      </c>
      <c r="GR159">
        <v>0</v>
      </c>
      <c r="GS159">
        <v>4</v>
      </c>
      <c r="GT159">
        <v>0</v>
      </c>
      <c r="GU159" t="s">
        <v>3</v>
      </c>
      <c r="GV159">
        <f t="shared" si="145"/>
        <v>0</v>
      </c>
      <c r="GW159">
        <v>1</v>
      </c>
      <c r="GX159">
        <f t="shared" si="146"/>
        <v>0</v>
      </c>
      <c r="HA159">
        <v>0</v>
      </c>
      <c r="HB159">
        <v>0</v>
      </c>
      <c r="HC159">
        <f t="shared" si="147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E160" t="s">
        <v>324</v>
      </c>
      <c r="F160" t="s">
        <v>225</v>
      </c>
      <c r="G160" t="s">
        <v>293</v>
      </c>
      <c r="H160" t="s">
        <v>20</v>
      </c>
      <c r="I160">
        <v>2</v>
      </c>
      <c r="J160">
        <v>0</v>
      </c>
      <c r="K160">
        <v>2</v>
      </c>
      <c r="O160">
        <f t="shared" ref="O160:O191" si="197">ROUND(CP160,2)</f>
        <v>6985.16</v>
      </c>
      <c r="P160">
        <f t="shared" si="172"/>
        <v>6985.16</v>
      </c>
      <c r="Q160">
        <f t="shared" si="173"/>
        <v>0</v>
      </c>
      <c r="R160">
        <f t="shared" si="174"/>
        <v>0</v>
      </c>
      <c r="S160">
        <f t="shared" si="175"/>
        <v>0</v>
      </c>
      <c r="T160">
        <f t="shared" ref="T160:T191" si="198">ROUND(CU160*I160,2)</f>
        <v>0</v>
      </c>
      <c r="U160">
        <f t="shared" si="176"/>
        <v>0</v>
      </c>
      <c r="V160">
        <f t="shared" si="177"/>
        <v>0</v>
      </c>
      <c r="W160">
        <f t="shared" ref="W160:W191" si="199">ROUND(CX160*I160,2)</f>
        <v>0</v>
      </c>
      <c r="X160">
        <f t="shared" ref="X160:X191" si="200">ROUND(CY160,2)</f>
        <v>0</v>
      </c>
      <c r="Y160">
        <f t="shared" ref="Y160:Y191" si="201">ROUND(CZ160,2)</f>
        <v>0</v>
      </c>
      <c r="AA160">
        <v>334397161</v>
      </c>
      <c r="AB160">
        <f t="shared" ref="AB160:AB191" si="202">ROUND((AC160+AD160+AF160),6)</f>
        <v>3492.5819999999999</v>
      </c>
      <c r="AC160">
        <f t="shared" si="188"/>
        <v>3492.5819999999999</v>
      </c>
      <c r="AD160">
        <f t="shared" si="178"/>
        <v>0</v>
      </c>
      <c r="AE160">
        <f t="shared" si="179"/>
        <v>0</v>
      </c>
      <c r="AF160">
        <f t="shared" si="180"/>
        <v>0</v>
      </c>
      <c r="AG160">
        <f t="shared" ref="AG160:AG191" si="203">ROUND((AP160),6)</f>
        <v>0</v>
      </c>
      <c r="AH160">
        <f t="shared" si="181"/>
        <v>0</v>
      </c>
      <c r="AI160">
        <f t="shared" si="182"/>
        <v>0</v>
      </c>
      <c r="AJ160">
        <f t="shared" ref="AJ160:AJ191" si="204">(AS160)</f>
        <v>0</v>
      </c>
      <c r="AK160">
        <v>3424.1</v>
      </c>
      <c r="AL160">
        <v>3424.1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ref="CP160:CP191" si="205">(P160+Q160+S160+R160)</f>
        <v>6985.16</v>
      </c>
      <c r="CQ160">
        <f t="shared" si="189"/>
        <v>3492.5819999999999</v>
      </c>
      <c r="CR160">
        <f t="shared" si="183"/>
        <v>0</v>
      </c>
      <c r="CS160">
        <f t="shared" si="184"/>
        <v>0</v>
      </c>
      <c r="CT160">
        <f t="shared" si="185"/>
        <v>0</v>
      </c>
      <c r="CU160">
        <f t="shared" ref="CU160:CU191" si="206">AG160</f>
        <v>0</v>
      </c>
      <c r="CV160">
        <f t="shared" si="186"/>
        <v>0</v>
      </c>
      <c r="CW160">
        <f t="shared" si="187"/>
        <v>0</v>
      </c>
      <c r="CX160">
        <f t="shared" ref="CX160:CX191" si="207">AJ160</f>
        <v>0</v>
      </c>
      <c r="CY160">
        <f t="shared" si="190"/>
        <v>0</v>
      </c>
      <c r="CZ160">
        <f t="shared" si="191"/>
        <v>0</v>
      </c>
      <c r="DC160" t="s">
        <v>3</v>
      </c>
      <c r="DD160" t="s">
        <v>243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20</v>
      </c>
      <c r="DW160" t="s">
        <v>20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293259530</v>
      </c>
      <c r="EF160">
        <v>8</v>
      </c>
      <c r="EG160" t="s">
        <v>229</v>
      </c>
      <c r="EH160">
        <v>0</v>
      </c>
      <c r="EI160" t="s">
        <v>3</v>
      </c>
      <c r="EJ160">
        <v>1</v>
      </c>
      <c r="EK160">
        <v>1100</v>
      </c>
      <c r="EL160" t="s">
        <v>230</v>
      </c>
      <c r="EM160" t="s">
        <v>231</v>
      </c>
      <c r="EO160" t="s">
        <v>3</v>
      </c>
      <c r="EQ160">
        <v>131072</v>
      </c>
      <c r="ER160">
        <v>3424.1</v>
      </c>
      <c r="ES160">
        <v>3424.1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92"/>
        <v>0</v>
      </c>
      <c r="FS160">
        <v>0</v>
      </c>
      <c r="FX160">
        <v>0</v>
      </c>
      <c r="FY160">
        <v>0</v>
      </c>
      <c r="GA160" t="s">
        <v>233</v>
      </c>
      <c r="GD160">
        <v>1</v>
      </c>
      <c r="GF160">
        <v>954749420</v>
      </c>
      <c r="GG160">
        <v>2</v>
      </c>
      <c r="GH160">
        <v>0</v>
      </c>
      <c r="GI160">
        <v>-2</v>
      </c>
      <c r="GJ160">
        <v>0</v>
      </c>
      <c r="GK160">
        <v>0</v>
      </c>
      <c r="GL160">
        <f t="shared" si="193"/>
        <v>0</v>
      </c>
      <c r="GM160">
        <f t="shared" ref="GM160:GM191" si="208">ROUND(O160+X160+Y160,2)+GX160</f>
        <v>6985.16</v>
      </c>
      <c r="GN160">
        <f t="shared" si="194"/>
        <v>6985.16</v>
      </c>
      <c r="GO160">
        <f t="shared" si="195"/>
        <v>0</v>
      </c>
      <c r="GP160">
        <f t="shared" si="196"/>
        <v>0</v>
      </c>
      <c r="GR160">
        <v>0</v>
      </c>
      <c r="GS160">
        <v>4</v>
      </c>
      <c r="GT160">
        <v>0</v>
      </c>
      <c r="GU160" t="s">
        <v>3</v>
      </c>
      <c r="GV160">
        <f t="shared" ref="GV160:GV191" si="209">ROUND((GT160),6)</f>
        <v>0</v>
      </c>
      <c r="GW160">
        <v>1</v>
      </c>
      <c r="GX160">
        <f t="shared" ref="GX160:GX191" si="210">ROUND(HC160*I160,2)</f>
        <v>0</v>
      </c>
      <c r="HA160">
        <v>0</v>
      </c>
      <c r="HB160">
        <v>0</v>
      </c>
      <c r="HC160">
        <f t="shared" ref="HC160:HC191" si="211">GV160*GW160</f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E161" t="s">
        <v>325</v>
      </c>
      <c r="F161" t="s">
        <v>225</v>
      </c>
      <c r="G161" t="s">
        <v>295</v>
      </c>
      <c r="H161" t="s">
        <v>20</v>
      </c>
      <c r="I161">
        <v>2</v>
      </c>
      <c r="J161">
        <v>0</v>
      </c>
      <c r="K161">
        <v>2</v>
      </c>
      <c r="O161">
        <f t="shared" si="197"/>
        <v>5415.18</v>
      </c>
      <c r="P161">
        <f t="shared" si="172"/>
        <v>5415.18</v>
      </c>
      <c r="Q161">
        <f t="shared" si="173"/>
        <v>0</v>
      </c>
      <c r="R161">
        <f t="shared" si="174"/>
        <v>0</v>
      </c>
      <c r="S161">
        <f t="shared" si="175"/>
        <v>0</v>
      </c>
      <c r="T161">
        <f t="shared" si="198"/>
        <v>0</v>
      </c>
      <c r="U161">
        <f t="shared" si="176"/>
        <v>0</v>
      </c>
      <c r="V161">
        <f t="shared" si="177"/>
        <v>0</v>
      </c>
      <c r="W161">
        <f t="shared" si="199"/>
        <v>0</v>
      </c>
      <c r="X161">
        <f t="shared" si="200"/>
        <v>0</v>
      </c>
      <c r="Y161">
        <f t="shared" si="201"/>
        <v>0</v>
      </c>
      <c r="AA161">
        <v>334397161</v>
      </c>
      <c r="AB161">
        <f t="shared" si="202"/>
        <v>2707.59</v>
      </c>
      <c r="AC161">
        <f t="shared" si="188"/>
        <v>2707.59</v>
      </c>
      <c r="AD161">
        <f t="shared" si="178"/>
        <v>0</v>
      </c>
      <c r="AE161">
        <f t="shared" si="179"/>
        <v>0</v>
      </c>
      <c r="AF161">
        <f t="shared" si="180"/>
        <v>0</v>
      </c>
      <c r="AG161">
        <f t="shared" si="203"/>
        <v>0</v>
      </c>
      <c r="AH161">
        <f t="shared" si="181"/>
        <v>0</v>
      </c>
      <c r="AI161">
        <f t="shared" si="182"/>
        <v>0</v>
      </c>
      <c r="AJ161">
        <f t="shared" si="204"/>
        <v>0</v>
      </c>
      <c r="AK161">
        <v>2654.5</v>
      </c>
      <c r="AL161">
        <v>2654.5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05"/>
        <v>5415.18</v>
      </c>
      <c r="CQ161">
        <f t="shared" si="189"/>
        <v>2707.59</v>
      </c>
      <c r="CR161">
        <f t="shared" si="183"/>
        <v>0</v>
      </c>
      <c r="CS161">
        <f t="shared" si="184"/>
        <v>0</v>
      </c>
      <c r="CT161">
        <f t="shared" si="185"/>
        <v>0</v>
      </c>
      <c r="CU161">
        <f t="shared" si="206"/>
        <v>0</v>
      </c>
      <c r="CV161">
        <f t="shared" si="186"/>
        <v>0</v>
      </c>
      <c r="CW161">
        <f t="shared" si="187"/>
        <v>0</v>
      </c>
      <c r="CX161">
        <f t="shared" si="207"/>
        <v>0</v>
      </c>
      <c r="CY161">
        <f t="shared" si="190"/>
        <v>0</v>
      </c>
      <c r="CZ161">
        <f t="shared" si="191"/>
        <v>0</v>
      </c>
      <c r="DC161" t="s">
        <v>3</v>
      </c>
      <c r="DD161" t="s">
        <v>243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20</v>
      </c>
      <c r="DW161" t="s">
        <v>20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293259530</v>
      </c>
      <c r="EF161">
        <v>8</v>
      </c>
      <c r="EG161" t="s">
        <v>229</v>
      </c>
      <c r="EH161">
        <v>0</v>
      </c>
      <c r="EI161" t="s">
        <v>3</v>
      </c>
      <c r="EJ161">
        <v>1</v>
      </c>
      <c r="EK161">
        <v>1100</v>
      </c>
      <c r="EL161" t="s">
        <v>230</v>
      </c>
      <c r="EM161" t="s">
        <v>231</v>
      </c>
      <c r="EO161" t="s">
        <v>3</v>
      </c>
      <c r="EQ161">
        <v>131072</v>
      </c>
      <c r="ER161">
        <v>2654.5</v>
      </c>
      <c r="ES161">
        <v>2654.5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f t="shared" si="192"/>
        <v>0</v>
      </c>
      <c r="FS161">
        <v>0</v>
      </c>
      <c r="FX161">
        <v>0</v>
      </c>
      <c r="FY161">
        <v>0</v>
      </c>
      <c r="GA161" t="s">
        <v>233</v>
      </c>
      <c r="GD161">
        <v>1</v>
      </c>
      <c r="GF161">
        <v>1098406181</v>
      </c>
      <c r="GG161">
        <v>2</v>
      </c>
      <c r="GH161">
        <v>0</v>
      </c>
      <c r="GI161">
        <v>-2</v>
      </c>
      <c r="GJ161">
        <v>0</v>
      </c>
      <c r="GK161">
        <v>0</v>
      </c>
      <c r="GL161">
        <f t="shared" si="193"/>
        <v>0</v>
      </c>
      <c r="GM161">
        <f t="shared" si="208"/>
        <v>5415.18</v>
      </c>
      <c r="GN161">
        <f t="shared" si="194"/>
        <v>5415.18</v>
      </c>
      <c r="GO161">
        <f t="shared" si="195"/>
        <v>0</v>
      </c>
      <c r="GP161">
        <f t="shared" si="196"/>
        <v>0</v>
      </c>
      <c r="GR161">
        <v>0</v>
      </c>
      <c r="GS161">
        <v>4</v>
      </c>
      <c r="GT161">
        <v>0</v>
      </c>
      <c r="GU161" t="s">
        <v>3</v>
      </c>
      <c r="GV161">
        <f t="shared" si="209"/>
        <v>0</v>
      </c>
      <c r="GW161">
        <v>1</v>
      </c>
      <c r="GX161">
        <f t="shared" si="210"/>
        <v>0</v>
      </c>
      <c r="HA161">
        <v>0</v>
      </c>
      <c r="HB161">
        <v>0</v>
      </c>
      <c r="HC161">
        <f t="shared" si="211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E162" t="s">
        <v>326</v>
      </c>
      <c r="F162" t="s">
        <v>225</v>
      </c>
      <c r="G162" t="s">
        <v>245</v>
      </c>
      <c r="H162" t="s">
        <v>20</v>
      </c>
      <c r="I162">
        <v>2</v>
      </c>
      <c r="J162">
        <v>0</v>
      </c>
      <c r="K162">
        <v>2</v>
      </c>
      <c r="O162">
        <f t="shared" si="197"/>
        <v>7870.32</v>
      </c>
      <c r="P162">
        <f t="shared" si="172"/>
        <v>7870.32</v>
      </c>
      <c r="Q162">
        <f t="shared" si="173"/>
        <v>0</v>
      </c>
      <c r="R162">
        <f t="shared" si="174"/>
        <v>0</v>
      </c>
      <c r="S162">
        <f t="shared" si="175"/>
        <v>0</v>
      </c>
      <c r="T162">
        <f t="shared" si="198"/>
        <v>0</v>
      </c>
      <c r="U162">
        <f t="shared" si="176"/>
        <v>0</v>
      </c>
      <c r="V162">
        <f t="shared" si="177"/>
        <v>0</v>
      </c>
      <c r="W162">
        <f t="shared" si="199"/>
        <v>0</v>
      </c>
      <c r="X162">
        <f t="shared" si="200"/>
        <v>0</v>
      </c>
      <c r="Y162">
        <f t="shared" si="201"/>
        <v>0</v>
      </c>
      <c r="AA162">
        <v>334397161</v>
      </c>
      <c r="AB162">
        <f t="shared" si="202"/>
        <v>3935.16</v>
      </c>
      <c r="AC162">
        <f t="shared" si="188"/>
        <v>3935.16</v>
      </c>
      <c r="AD162">
        <f t="shared" si="178"/>
        <v>0</v>
      </c>
      <c r="AE162">
        <f t="shared" si="179"/>
        <v>0</v>
      </c>
      <c r="AF162">
        <f t="shared" si="180"/>
        <v>0</v>
      </c>
      <c r="AG162">
        <f t="shared" si="203"/>
        <v>0</v>
      </c>
      <c r="AH162">
        <f t="shared" si="181"/>
        <v>0</v>
      </c>
      <c r="AI162">
        <f t="shared" si="182"/>
        <v>0</v>
      </c>
      <c r="AJ162">
        <f t="shared" si="204"/>
        <v>0</v>
      </c>
      <c r="AK162">
        <v>3858</v>
      </c>
      <c r="AL162">
        <v>3858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205"/>
        <v>7870.32</v>
      </c>
      <c r="CQ162">
        <f t="shared" si="189"/>
        <v>3935.16</v>
      </c>
      <c r="CR162">
        <f t="shared" si="183"/>
        <v>0</v>
      </c>
      <c r="CS162">
        <f t="shared" si="184"/>
        <v>0</v>
      </c>
      <c r="CT162">
        <f t="shared" si="185"/>
        <v>0</v>
      </c>
      <c r="CU162">
        <f t="shared" si="206"/>
        <v>0</v>
      </c>
      <c r="CV162">
        <f t="shared" si="186"/>
        <v>0</v>
      </c>
      <c r="CW162">
        <f t="shared" si="187"/>
        <v>0</v>
      </c>
      <c r="CX162">
        <f t="shared" si="207"/>
        <v>0</v>
      </c>
      <c r="CY162">
        <f t="shared" si="190"/>
        <v>0</v>
      </c>
      <c r="CZ162">
        <f t="shared" si="191"/>
        <v>0</v>
      </c>
      <c r="DC162" t="s">
        <v>3</v>
      </c>
      <c r="DD162" t="s">
        <v>243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20</v>
      </c>
      <c r="DW162" t="s">
        <v>20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293259530</v>
      </c>
      <c r="EF162">
        <v>8</v>
      </c>
      <c r="EG162" t="s">
        <v>229</v>
      </c>
      <c r="EH162">
        <v>0</v>
      </c>
      <c r="EI162" t="s">
        <v>3</v>
      </c>
      <c r="EJ162">
        <v>1</v>
      </c>
      <c r="EK162">
        <v>1100</v>
      </c>
      <c r="EL162" t="s">
        <v>230</v>
      </c>
      <c r="EM162" t="s">
        <v>231</v>
      </c>
      <c r="EO162" t="s">
        <v>3</v>
      </c>
      <c r="EQ162">
        <v>131072</v>
      </c>
      <c r="ER162">
        <v>3858</v>
      </c>
      <c r="ES162">
        <v>3858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f t="shared" si="192"/>
        <v>0</v>
      </c>
      <c r="FS162">
        <v>0</v>
      </c>
      <c r="FX162">
        <v>0</v>
      </c>
      <c r="FY162">
        <v>0</v>
      </c>
      <c r="GA162" t="s">
        <v>233</v>
      </c>
      <c r="GD162">
        <v>1</v>
      </c>
      <c r="GF162">
        <v>-786767952</v>
      </c>
      <c r="GG162">
        <v>2</v>
      </c>
      <c r="GH162">
        <v>0</v>
      </c>
      <c r="GI162">
        <v>-2</v>
      </c>
      <c r="GJ162">
        <v>0</v>
      </c>
      <c r="GK162">
        <v>0</v>
      </c>
      <c r="GL162">
        <f t="shared" si="193"/>
        <v>0</v>
      </c>
      <c r="GM162">
        <f t="shared" si="208"/>
        <v>7870.32</v>
      </c>
      <c r="GN162">
        <f t="shared" si="194"/>
        <v>7870.32</v>
      </c>
      <c r="GO162">
        <f t="shared" si="195"/>
        <v>0</v>
      </c>
      <c r="GP162">
        <f t="shared" si="196"/>
        <v>0</v>
      </c>
      <c r="GR162">
        <v>0</v>
      </c>
      <c r="GS162">
        <v>4</v>
      </c>
      <c r="GT162">
        <v>0</v>
      </c>
      <c r="GU162" t="s">
        <v>3</v>
      </c>
      <c r="GV162">
        <f t="shared" si="209"/>
        <v>0</v>
      </c>
      <c r="GW162">
        <v>1</v>
      </c>
      <c r="GX162">
        <f t="shared" si="210"/>
        <v>0</v>
      </c>
      <c r="HA162">
        <v>0</v>
      </c>
      <c r="HB162">
        <v>0</v>
      </c>
      <c r="HC162">
        <f t="shared" si="211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E163" t="s">
        <v>327</v>
      </c>
      <c r="F163" t="s">
        <v>225</v>
      </c>
      <c r="G163" t="s">
        <v>328</v>
      </c>
      <c r="H163" t="s">
        <v>20</v>
      </c>
      <c r="I163">
        <v>10</v>
      </c>
      <c r="J163">
        <v>0</v>
      </c>
      <c r="K163">
        <v>10</v>
      </c>
      <c r="O163">
        <f t="shared" si="197"/>
        <v>58520.66</v>
      </c>
      <c r="P163">
        <f t="shared" si="172"/>
        <v>58520.66</v>
      </c>
      <c r="Q163">
        <f t="shared" si="173"/>
        <v>0</v>
      </c>
      <c r="R163">
        <f t="shared" si="174"/>
        <v>0</v>
      </c>
      <c r="S163">
        <f t="shared" si="175"/>
        <v>0</v>
      </c>
      <c r="T163">
        <f t="shared" si="198"/>
        <v>0</v>
      </c>
      <c r="U163">
        <f t="shared" si="176"/>
        <v>0</v>
      </c>
      <c r="V163">
        <f t="shared" si="177"/>
        <v>0</v>
      </c>
      <c r="W163">
        <f t="shared" si="199"/>
        <v>0</v>
      </c>
      <c r="X163">
        <f t="shared" si="200"/>
        <v>0</v>
      </c>
      <c r="Y163">
        <f t="shared" si="201"/>
        <v>0</v>
      </c>
      <c r="AA163">
        <v>334397161</v>
      </c>
      <c r="AB163">
        <f t="shared" si="202"/>
        <v>5852.0663999999997</v>
      </c>
      <c r="AC163">
        <f t="shared" si="188"/>
        <v>5852.0663999999997</v>
      </c>
      <c r="AD163">
        <f t="shared" si="178"/>
        <v>0</v>
      </c>
      <c r="AE163">
        <f t="shared" si="179"/>
        <v>0</v>
      </c>
      <c r="AF163">
        <f t="shared" si="180"/>
        <v>0</v>
      </c>
      <c r="AG163">
        <f t="shared" si="203"/>
        <v>0</v>
      </c>
      <c r="AH163">
        <f t="shared" si="181"/>
        <v>0</v>
      </c>
      <c r="AI163">
        <f t="shared" si="182"/>
        <v>0</v>
      </c>
      <c r="AJ163">
        <f t="shared" si="204"/>
        <v>0</v>
      </c>
      <c r="AK163">
        <v>5737.32</v>
      </c>
      <c r="AL163">
        <v>5737.32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05"/>
        <v>58520.66</v>
      </c>
      <c r="CQ163">
        <f t="shared" si="189"/>
        <v>5852.0663999999997</v>
      </c>
      <c r="CR163">
        <f t="shared" si="183"/>
        <v>0</v>
      </c>
      <c r="CS163">
        <f t="shared" si="184"/>
        <v>0</v>
      </c>
      <c r="CT163">
        <f t="shared" si="185"/>
        <v>0</v>
      </c>
      <c r="CU163">
        <f t="shared" si="206"/>
        <v>0</v>
      </c>
      <c r="CV163">
        <f t="shared" si="186"/>
        <v>0</v>
      </c>
      <c r="CW163">
        <f t="shared" si="187"/>
        <v>0</v>
      </c>
      <c r="CX163">
        <f t="shared" si="207"/>
        <v>0</v>
      </c>
      <c r="CY163">
        <f t="shared" si="190"/>
        <v>0</v>
      </c>
      <c r="CZ163">
        <f t="shared" si="191"/>
        <v>0</v>
      </c>
      <c r="DC163" t="s">
        <v>3</v>
      </c>
      <c r="DD163" t="s">
        <v>243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20</v>
      </c>
      <c r="DW163" t="s">
        <v>20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293259530</v>
      </c>
      <c r="EF163">
        <v>8</v>
      </c>
      <c r="EG163" t="s">
        <v>229</v>
      </c>
      <c r="EH163">
        <v>0</v>
      </c>
      <c r="EI163" t="s">
        <v>3</v>
      </c>
      <c r="EJ163">
        <v>1</v>
      </c>
      <c r="EK163">
        <v>1100</v>
      </c>
      <c r="EL163" t="s">
        <v>230</v>
      </c>
      <c r="EM163" t="s">
        <v>231</v>
      </c>
      <c r="EO163" t="s">
        <v>3</v>
      </c>
      <c r="EQ163">
        <v>131072</v>
      </c>
      <c r="ER163">
        <v>5737.32</v>
      </c>
      <c r="ES163">
        <v>5737.32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f t="shared" si="192"/>
        <v>0</v>
      </c>
      <c r="FS163">
        <v>0</v>
      </c>
      <c r="FX163">
        <v>0</v>
      </c>
      <c r="FY163">
        <v>0</v>
      </c>
      <c r="GA163" t="s">
        <v>233</v>
      </c>
      <c r="GD163">
        <v>1</v>
      </c>
      <c r="GF163">
        <v>579712854</v>
      </c>
      <c r="GG163">
        <v>2</v>
      </c>
      <c r="GH163">
        <v>0</v>
      </c>
      <c r="GI163">
        <v>-2</v>
      </c>
      <c r="GJ163">
        <v>0</v>
      </c>
      <c r="GK163">
        <v>0</v>
      </c>
      <c r="GL163">
        <f t="shared" si="193"/>
        <v>0</v>
      </c>
      <c r="GM163">
        <f t="shared" si="208"/>
        <v>58520.66</v>
      </c>
      <c r="GN163">
        <f t="shared" si="194"/>
        <v>58520.66</v>
      </c>
      <c r="GO163">
        <f t="shared" si="195"/>
        <v>0</v>
      </c>
      <c r="GP163">
        <f t="shared" si="196"/>
        <v>0</v>
      </c>
      <c r="GR163">
        <v>0</v>
      </c>
      <c r="GS163">
        <v>4</v>
      </c>
      <c r="GT163">
        <v>0</v>
      </c>
      <c r="GU163" t="s">
        <v>3</v>
      </c>
      <c r="GV163">
        <f t="shared" si="209"/>
        <v>0</v>
      </c>
      <c r="GW163">
        <v>1</v>
      </c>
      <c r="GX163">
        <f t="shared" si="210"/>
        <v>0</v>
      </c>
      <c r="HA163">
        <v>0</v>
      </c>
      <c r="HB163">
        <v>0</v>
      </c>
      <c r="HC163">
        <f t="shared" si="211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E164" t="s">
        <v>329</v>
      </c>
      <c r="F164" t="s">
        <v>225</v>
      </c>
      <c r="G164" t="s">
        <v>330</v>
      </c>
      <c r="H164" t="s">
        <v>20</v>
      </c>
      <c r="I164">
        <v>10</v>
      </c>
      <c r="J164">
        <v>0</v>
      </c>
      <c r="K164">
        <v>10</v>
      </c>
      <c r="O164">
        <f t="shared" si="197"/>
        <v>9883.7999999999993</v>
      </c>
      <c r="P164">
        <f t="shared" si="172"/>
        <v>9883.7999999999993</v>
      </c>
      <c r="Q164">
        <f t="shared" si="173"/>
        <v>0</v>
      </c>
      <c r="R164">
        <f t="shared" si="174"/>
        <v>0</v>
      </c>
      <c r="S164">
        <f t="shared" si="175"/>
        <v>0</v>
      </c>
      <c r="T164">
        <f t="shared" si="198"/>
        <v>0</v>
      </c>
      <c r="U164">
        <f t="shared" si="176"/>
        <v>0</v>
      </c>
      <c r="V164">
        <f t="shared" si="177"/>
        <v>0</v>
      </c>
      <c r="W164">
        <f t="shared" si="199"/>
        <v>0</v>
      </c>
      <c r="X164">
        <f t="shared" si="200"/>
        <v>0</v>
      </c>
      <c r="Y164">
        <f t="shared" si="201"/>
        <v>0</v>
      </c>
      <c r="AA164">
        <v>334397161</v>
      </c>
      <c r="AB164">
        <f t="shared" si="202"/>
        <v>988.38</v>
      </c>
      <c r="AC164">
        <f t="shared" si="188"/>
        <v>988.38</v>
      </c>
      <c r="AD164">
        <f t="shared" si="178"/>
        <v>0</v>
      </c>
      <c r="AE164">
        <f t="shared" si="179"/>
        <v>0</v>
      </c>
      <c r="AF164">
        <f t="shared" si="180"/>
        <v>0</v>
      </c>
      <c r="AG164">
        <f t="shared" si="203"/>
        <v>0</v>
      </c>
      <c r="AH164">
        <f t="shared" si="181"/>
        <v>0</v>
      </c>
      <c r="AI164">
        <f t="shared" si="182"/>
        <v>0</v>
      </c>
      <c r="AJ164">
        <f t="shared" si="204"/>
        <v>0</v>
      </c>
      <c r="AK164">
        <v>969</v>
      </c>
      <c r="AL164">
        <v>969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205"/>
        <v>9883.7999999999993</v>
      </c>
      <c r="CQ164">
        <f t="shared" si="189"/>
        <v>988.38</v>
      </c>
      <c r="CR164">
        <f t="shared" si="183"/>
        <v>0</v>
      </c>
      <c r="CS164">
        <f t="shared" si="184"/>
        <v>0</v>
      </c>
      <c r="CT164">
        <f t="shared" si="185"/>
        <v>0</v>
      </c>
      <c r="CU164">
        <f t="shared" si="206"/>
        <v>0</v>
      </c>
      <c r="CV164">
        <f t="shared" si="186"/>
        <v>0</v>
      </c>
      <c r="CW164">
        <f t="shared" si="187"/>
        <v>0</v>
      </c>
      <c r="CX164">
        <f t="shared" si="207"/>
        <v>0</v>
      </c>
      <c r="CY164">
        <f t="shared" si="190"/>
        <v>0</v>
      </c>
      <c r="CZ164">
        <f t="shared" si="191"/>
        <v>0</v>
      </c>
      <c r="DC164" t="s">
        <v>3</v>
      </c>
      <c r="DD164" t="s">
        <v>243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20</v>
      </c>
      <c r="DW164" t="s">
        <v>20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293259530</v>
      </c>
      <c r="EF164">
        <v>8</v>
      </c>
      <c r="EG164" t="s">
        <v>229</v>
      </c>
      <c r="EH164">
        <v>0</v>
      </c>
      <c r="EI164" t="s">
        <v>3</v>
      </c>
      <c r="EJ164">
        <v>1</v>
      </c>
      <c r="EK164">
        <v>1100</v>
      </c>
      <c r="EL164" t="s">
        <v>230</v>
      </c>
      <c r="EM164" t="s">
        <v>231</v>
      </c>
      <c r="EO164" t="s">
        <v>3</v>
      </c>
      <c r="EQ164">
        <v>131072</v>
      </c>
      <c r="ER164">
        <v>969</v>
      </c>
      <c r="ES164">
        <v>969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f t="shared" si="192"/>
        <v>0</v>
      </c>
      <c r="FS164">
        <v>0</v>
      </c>
      <c r="FX164">
        <v>0</v>
      </c>
      <c r="FY164">
        <v>0</v>
      </c>
      <c r="GA164" t="s">
        <v>233</v>
      </c>
      <c r="GD164">
        <v>1</v>
      </c>
      <c r="GF164">
        <v>-314672733</v>
      </c>
      <c r="GG164">
        <v>2</v>
      </c>
      <c r="GH164">
        <v>0</v>
      </c>
      <c r="GI164">
        <v>-2</v>
      </c>
      <c r="GJ164">
        <v>0</v>
      </c>
      <c r="GK164">
        <v>0</v>
      </c>
      <c r="GL164">
        <f t="shared" si="193"/>
        <v>0</v>
      </c>
      <c r="GM164">
        <f t="shared" si="208"/>
        <v>9883.7999999999993</v>
      </c>
      <c r="GN164">
        <f t="shared" si="194"/>
        <v>9883.7999999999993</v>
      </c>
      <c r="GO164">
        <f t="shared" si="195"/>
        <v>0</v>
      </c>
      <c r="GP164">
        <f t="shared" si="196"/>
        <v>0</v>
      </c>
      <c r="GR164">
        <v>0</v>
      </c>
      <c r="GS164">
        <v>4</v>
      </c>
      <c r="GT164">
        <v>0</v>
      </c>
      <c r="GU164" t="s">
        <v>3</v>
      </c>
      <c r="GV164">
        <f t="shared" si="209"/>
        <v>0</v>
      </c>
      <c r="GW164">
        <v>1</v>
      </c>
      <c r="GX164">
        <f t="shared" si="210"/>
        <v>0</v>
      </c>
      <c r="HA164">
        <v>0</v>
      </c>
      <c r="HB164">
        <v>0</v>
      </c>
      <c r="HC164">
        <f t="shared" si="211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331</v>
      </c>
      <c r="F165" t="s">
        <v>225</v>
      </c>
      <c r="G165" t="s">
        <v>247</v>
      </c>
      <c r="H165" t="s">
        <v>20</v>
      </c>
      <c r="I165">
        <v>2</v>
      </c>
      <c r="J165">
        <v>0</v>
      </c>
      <c r="K165">
        <v>2</v>
      </c>
      <c r="O165">
        <f t="shared" si="197"/>
        <v>756.23</v>
      </c>
      <c r="P165">
        <f t="shared" si="172"/>
        <v>756.23</v>
      </c>
      <c r="Q165">
        <f t="shared" si="173"/>
        <v>0</v>
      </c>
      <c r="R165">
        <f t="shared" si="174"/>
        <v>0</v>
      </c>
      <c r="S165">
        <f t="shared" si="175"/>
        <v>0</v>
      </c>
      <c r="T165">
        <f t="shared" si="198"/>
        <v>0</v>
      </c>
      <c r="U165">
        <f t="shared" si="176"/>
        <v>0</v>
      </c>
      <c r="V165">
        <f t="shared" si="177"/>
        <v>0</v>
      </c>
      <c r="W165">
        <f t="shared" si="199"/>
        <v>0</v>
      </c>
      <c r="X165">
        <f t="shared" si="200"/>
        <v>0</v>
      </c>
      <c r="Y165">
        <f t="shared" si="201"/>
        <v>0</v>
      </c>
      <c r="AA165">
        <v>334397161</v>
      </c>
      <c r="AB165">
        <f t="shared" si="202"/>
        <v>378.11399999999998</v>
      </c>
      <c r="AC165">
        <f t="shared" si="188"/>
        <v>378.11399999999998</v>
      </c>
      <c r="AD165">
        <f t="shared" si="178"/>
        <v>0</v>
      </c>
      <c r="AE165">
        <f t="shared" si="179"/>
        <v>0</v>
      </c>
      <c r="AF165">
        <f t="shared" si="180"/>
        <v>0</v>
      </c>
      <c r="AG165">
        <f t="shared" si="203"/>
        <v>0</v>
      </c>
      <c r="AH165">
        <f t="shared" si="181"/>
        <v>0</v>
      </c>
      <c r="AI165">
        <f t="shared" si="182"/>
        <v>0</v>
      </c>
      <c r="AJ165">
        <f t="shared" si="204"/>
        <v>0</v>
      </c>
      <c r="AK165">
        <v>370.7</v>
      </c>
      <c r="AL165">
        <v>370.7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1100</v>
      </c>
      <c r="BN165">
        <v>0</v>
      </c>
      <c r="BO165" t="s">
        <v>3</v>
      </c>
      <c r="BP165">
        <v>0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05"/>
        <v>756.23</v>
      </c>
      <c r="CQ165">
        <f t="shared" si="189"/>
        <v>378.11399999999998</v>
      </c>
      <c r="CR165">
        <f t="shared" si="183"/>
        <v>0</v>
      </c>
      <c r="CS165">
        <f t="shared" si="184"/>
        <v>0</v>
      </c>
      <c r="CT165">
        <f t="shared" si="185"/>
        <v>0</v>
      </c>
      <c r="CU165">
        <f t="shared" si="206"/>
        <v>0</v>
      </c>
      <c r="CV165">
        <f t="shared" si="186"/>
        <v>0</v>
      </c>
      <c r="CW165">
        <f t="shared" si="187"/>
        <v>0</v>
      </c>
      <c r="CX165">
        <f t="shared" si="207"/>
        <v>0</v>
      </c>
      <c r="CY165">
        <f t="shared" si="190"/>
        <v>0</v>
      </c>
      <c r="CZ165">
        <f t="shared" si="191"/>
        <v>0</v>
      </c>
      <c r="DC165" t="s">
        <v>3</v>
      </c>
      <c r="DD165" t="s">
        <v>243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20</v>
      </c>
      <c r="DW165" t="s">
        <v>20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293259530</v>
      </c>
      <c r="EF165">
        <v>8</v>
      </c>
      <c r="EG165" t="s">
        <v>229</v>
      </c>
      <c r="EH165">
        <v>0</v>
      </c>
      <c r="EI165" t="s">
        <v>3</v>
      </c>
      <c r="EJ165">
        <v>1</v>
      </c>
      <c r="EK165">
        <v>1100</v>
      </c>
      <c r="EL165" t="s">
        <v>230</v>
      </c>
      <c r="EM165" t="s">
        <v>231</v>
      </c>
      <c r="EO165" t="s">
        <v>3</v>
      </c>
      <c r="EQ165">
        <v>131072</v>
      </c>
      <c r="ER165">
        <v>370.7</v>
      </c>
      <c r="ES165">
        <v>370.7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 t="shared" si="192"/>
        <v>0</v>
      </c>
      <c r="FS165">
        <v>0</v>
      </c>
      <c r="FX165">
        <v>0</v>
      </c>
      <c r="FY165">
        <v>0</v>
      </c>
      <c r="GA165" t="s">
        <v>233</v>
      </c>
      <c r="GD165">
        <v>1</v>
      </c>
      <c r="GF165">
        <v>1580735775</v>
      </c>
      <c r="GG165">
        <v>2</v>
      </c>
      <c r="GH165">
        <v>0</v>
      </c>
      <c r="GI165">
        <v>-2</v>
      </c>
      <c r="GJ165">
        <v>0</v>
      </c>
      <c r="GK165">
        <v>0</v>
      </c>
      <c r="GL165">
        <f t="shared" si="193"/>
        <v>0</v>
      </c>
      <c r="GM165">
        <f t="shared" si="208"/>
        <v>756.23</v>
      </c>
      <c r="GN165">
        <f t="shared" si="194"/>
        <v>756.23</v>
      </c>
      <c r="GO165">
        <f t="shared" si="195"/>
        <v>0</v>
      </c>
      <c r="GP165">
        <f t="shared" si="196"/>
        <v>0</v>
      </c>
      <c r="GR165">
        <v>0</v>
      </c>
      <c r="GS165">
        <v>4</v>
      </c>
      <c r="GT165">
        <v>0</v>
      </c>
      <c r="GU165" t="s">
        <v>3</v>
      </c>
      <c r="GV165">
        <f t="shared" si="209"/>
        <v>0</v>
      </c>
      <c r="GW165">
        <v>1</v>
      </c>
      <c r="GX165">
        <f t="shared" si="210"/>
        <v>0</v>
      </c>
      <c r="HA165">
        <v>0</v>
      </c>
      <c r="HB165">
        <v>0</v>
      </c>
      <c r="HC165">
        <f t="shared" si="211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E166" t="s">
        <v>332</v>
      </c>
      <c r="F166" t="s">
        <v>225</v>
      </c>
      <c r="G166" t="s">
        <v>249</v>
      </c>
      <c r="H166" t="s">
        <v>20</v>
      </c>
      <c r="I166">
        <v>28</v>
      </c>
      <c r="J166">
        <v>0</v>
      </c>
      <c r="K166">
        <v>28</v>
      </c>
      <c r="O166">
        <f t="shared" si="197"/>
        <v>999.6</v>
      </c>
      <c r="P166">
        <f t="shared" si="172"/>
        <v>999.6</v>
      </c>
      <c r="Q166">
        <f t="shared" si="173"/>
        <v>0</v>
      </c>
      <c r="R166">
        <f t="shared" si="174"/>
        <v>0</v>
      </c>
      <c r="S166">
        <f t="shared" si="175"/>
        <v>0</v>
      </c>
      <c r="T166">
        <f t="shared" si="198"/>
        <v>0</v>
      </c>
      <c r="U166">
        <f t="shared" si="176"/>
        <v>0</v>
      </c>
      <c r="V166">
        <f t="shared" si="177"/>
        <v>0</v>
      </c>
      <c r="W166">
        <f t="shared" si="199"/>
        <v>0</v>
      </c>
      <c r="X166">
        <f t="shared" si="200"/>
        <v>0</v>
      </c>
      <c r="Y166">
        <f t="shared" si="201"/>
        <v>0</v>
      </c>
      <c r="AA166">
        <v>334397161</v>
      </c>
      <c r="AB166">
        <f t="shared" si="202"/>
        <v>35.700000000000003</v>
      </c>
      <c r="AC166">
        <f t="shared" si="188"/>
        <v>35.700000000000003</v>
      </c>
      <c r="AD166">
        <f t="shared" si="178"/>
        <v>0</v>
      </c>
      <c r="AE166">
        <f t="shared" si="179"/>
        <v>0</v>
      </c>
      <c r="AF166">
        <f t="shared" si="180"/>
        <v>0</v>
      </c>
      <c r="AG166">
        <f t="shared" si="203"/>
        <v>0</v>
      </c>
      <c r="AH166">
        <f t="shared" si="181"/>
        <v>0</v>
      </c>
      <c r="AI166">
        <f t="shared" si="182"/>
        <v>0</v>
      </c>
      <c r="AJ166">
        <f t="shared" si="204"/>
        <v>0</v>
      </c>
      <c r="AK166">
        <v>35</v>
      </c>
      <c r="AL166">
        <v>35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1100</v>
      </c>
      <c r="BN166">
        <v>0</v>
      </c>
      <c r="BO166" t="s">
        <v>3</v>
      </c>
      <c r="BP166">
        <v>0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05"/>
        <v>999.6</v>
      </c>
      <c r="CQ166">
        <f t="shared" si="189"/>
        <v>35.700000000000003</v>
      </c>
      <c r="CR166">
        <f t="shared" si="183"/>
        <v>0</v>
      </c>
      <c r="CS166">
        <f t="shared" si="184"/>
        <v>0</v>
      </c>
      <c r="CT166">
        <f t="shared" si="185"/>
        <v>0</v>
      </c>
      <c r="CU166">
        <f t="shared" si="206"/>
        <v>0</v>
      </c>
      <c r="CV166">
        <f t="shared" si="186"/>
        <v>0</v>
      </c>
      <c r="CW166">
        <f t="shared" si="187"/>
        <v>0</v>
      </c>
      <c r="CX166">
        <f t="shared" si="207"/>
        <v>0</v>
      </c>
      <c r="CY166">
        <f t="shared" si="190"/>
        <v>0</v>
      </c>
      <c r="CZ166">
        <f t="shared" si="191"/>
        <v>0</v>
      </c>
      <c r="DC166" t="s">
        <v>3</v>
      </c>
      <c r="DD166" t="s">
        <v>243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20</v>
      </c>
      <c r="DW166" t="s">
        <v>20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293259530</v>
      </c>
      <c r="EF166">
        <v>8</v>
      </c>
      <c r="EG166" t="s">
        <v>229</v>
      </c>
      <c r="EH166">
        <v>0</v>
      </c>
      <c r="EI166" t="s">
        <v>3</v>
      </c>
      <c r="EJ166">
        <v>1</v>
      </c>
      <c r="EK166">
        <v>1100</v>
      </c>
      <c r="EL166" t="s">
        <v>230</v>
      </c>
      <c r="EM166" t="s">
        <v>231</v>
      </c>
      <c r="EO166" t="s">
        <v>3</v>
      </c>
      <c r="EQ166">
        <v>131072</v>
      </c>
      <c r="ER166">
        <v>35</v>
      </c>
      <c r="ES166">
        <v>35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 t="shared" si="192"/>
        <v>0</v>
      </c>
      <c r="FS166">
        <v>0</v>
      </c>
      <c r="FX166">
        <v>0</v>
      </c>
      <c r="FY166">
        <v>0</v>
      </c>
      <c r="GA166" t="s">
        <v>233</v>
      </c>
      <c r="GD166">
        <v>1</v>
      </c>
      <c r="GF166">
        <v>-43936984</v>
      </c>
      <c r="GG166">
        <v>2</v>
      </c>
      <c r="GH166">
        <v>0</v>
      </c>
      <c r="GI166">
        <v>-2</v>
      </c>
      <c r="GJ166">
        <v>0</v>
      </c>
      <c r="GK166">
        <v>0</v>
      </c>
      <c r="GL166">
        <f t="shared" si="193"/>
        <v>0</v>
      </c>
      <c r="GM166">
        <f t="shared" si="208"/>
        <v>999.6</v>
      </c>
      <c r="GN166">
        <f t="shared" si="194"/>
        <v>999.6</v>
      </c>
      <c r="GO166">
        <f t="shared" si="195"/>
        <v>0</v>
      </c>
      <c r="GP166">
        <f t="shared" si="196"/>
        <v>0</v>
      </c>
      <c r="GR166">
        <v>0</v>
      </c>
      <c r="GS166">
        <v>4</v>
      </c>
      <c r="GT166">
        <v>0</v>
      </c>
      <c r="GU166" t="s">
        <v>3</v>
      </c>
      <c r="GV166">
        <f t="shared" si="209"/>
        <v>0</v>
      </c>
      <c r="GW166">
        <v>1</v>
      </c>
      <c r="GX166">
        <f t="shared" si="210"/>
        <v>0</v>
      </c>
      <c r="HA166">
        <v>0</v>
      </c>
      <c r="HB166">
        <v>0</v>
      </c>
      <c r="HC166">
        <f t="shared" si="211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E167" t="s">
        <v>333</v>
      </c>
      <c r="F167" t="s">
        <v>225</v>
      </c>
      <c r="G167" t="s">
        <v>251</v>
      </c>
      <c r="H167" t="s">
        <v>20</v>
      </c>
      <c r="I167">
        <v>38</v>
      </c>
      <c r="J167">
        <v>0</v>
      </c>
      <c r="K167">
        <v>38</v>
      </c>
      <c r="O167">
        <f t="shared" si="197"/>
        <v>80907.62</v>
      </c>
      <c r="P167">
        <f t="shared" si="172"/>
        <v>80907.62</v>
      </c>
      <c r="Q167">
        <f t="shared" si="173"/>
        <v>0</v>
      </c>
      <c r="R167">
        <f t="shared" si="174"/>
        <v>0</v>
      </c>
      <c r="S167">
        <f t="shared" si="175"/>
        <v>0</v>
      </c>
      <c r="T167">
        <f t="shared" si="198"/>
        <v>0</v>
      </c>
      <c r="U167">
        <f t="shared" si="176"/>
        <v>0</v>
      </c>
      <c r="V167">
        <f t="shared" si="177"/>
        <v>0</v>
      </c>
      <c r="W167">
        <f t="shared" si="199"/>
        <v>0</v>
      </c>
      <c r="X167">
        <f t="shared" si="200"/>
        <v>0</v>
      </c>
      <c r="Y167">
        <f t="shared" si="201"/>
        <v>0</v>
      </c>
      <c r="AA167">
        <v>334397161</v>
      </c>
      <c r="AB167">
        <f t="shared" si="202"/>
        <v>2129.1480000000001</v>
      </c>
      <c r="AC167">
        <f t="shared" si="188"/>
        <v>2129.1480000000001</v>
      </c>
      <c r="AD167">
        <f t="shared" si="178"/>
        <v>0</v>
      </c>
      <c r="AE167">
        <f t="shared" si="179"/>
        <v>0</v>
      </c>
      <c r="AF167">
        <f t="shared" si="180"/>
        <v>0</v>
      </c>
      <c r="AG167">
        <f t="shared" si="203"/>
        <v>0</v>
      </c>
      <c r="AH167">
        <f t="shared" si="181"/>
        <v>0</v>
      </c>
      <c r="AI167">
        <f t="shared" si="182"/>
        <v>0</v>
      </c>
      <c r="AJ167">
        <f t="shared" si="204"/>
        <v>0</v>
      </c>
      <c r="AK167">
        <v>2087.4</v>
      </c>
      <c r="AL167">
        <v>2087.4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1100</v>
      </c>
      <c r="BN167">
        <v>0</v>
      </c>
      <c r="BO167" t="s">
        <v>3</v>
      </c>
      <c r="BP167">
        <v>0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205"/>
        <v>80907.62</v>
      </c>
      <c r="CQ167">
        <f t="shared" si="189"/>
        <v>2129.1480000000001</v>
      </c>
      <c r="CR167">
        <f t="shared" si="183"/>
        <v>0</v>
      </c>
      <c r="CS167">
        <f t="shared" si="184"/>
        <v>0</v>
      </c>
      <c r="CT167">
        <f t="shared" si="185"/>
        <v>0</v>
      </c>
      <c r="CU167">
        <f t="shared" si="206"/>
        <v>0</v>
      </c>
      <c r="CV167">
        <f t="shared" si="186"/>
        <v>0</v>
      </c>
      <c r="CW167">
        <f t="shared" si="187"/>
        <v>0</v>
      </c>
      <c r="CX167">
        <f t="shared" si="207"/>
        <v>0</v>
      </c>
      <c r="CY167">
        <f t="shared" si="190"/>
        <v>0</v>
      </c>
      <c r="CZ167">
        <f t="shared" si="191"/>
        <v>0</v>
      </c>
      <c r="DC167" t="s">
        <v>3</v>
      </c>
      <c r="DD167" t="s">
        <v>243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20</v>
      </c>
      <c r="DW167" t="s">
        <v>20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293259530</v>
      </c>
      <c r="EF167">
        <v>8</v>
      </c>
      <c r="EG167" t="s">
        <v>229</v>
      </c>
      <c r="EH167">
        <v>0</v>
      </c>
      <c r="EI167" t="s">
        <v>3</v>
      </c>
      <c r="EJ167">
        <v>1</v>
      </c>
      <c r="EK167">
        <v>1100</v>
      </c>
      <c r="EL167" t="s">
        <v>230</v>
      </c>
      <c r="EM167" t="s">
        <v>231</v>
      </c>
      <c r="EO167" t="s">
        <v>3</v>
      </c>
      <c r="EQ167">
        <v>0</v>
      </c>
      <c r="ER167">
        <v>2087.4</v>
      </c>
      <c r="ES167">
        <v>2087.4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f t="shared" si="192"/>
        <v>0</v>
      </c>
      <c r="FS167">
        <v>0</v>
      </c>
      <c r="FX167">
        <v>0</v>
      </c>
      <c r="FY167">
        <v>0</v>
      </c>
      <c r="GA167" t="s">
        <v>233</v>
      </c>
      <c r="GD167">
        <v>1</v>
      </c>
      <c r="GF167">
        <v>-1900821260</v>
      </c>
      <c r="GG167">
        <v>2</v>
      </c>
      <c r="GH167">
        <v>0</v>
      </c>
      <c r="GI167">
        <v>-2</v>
      </c>
      <c r="GJ167">
        <v>0</v>
      </c>
      <c r="GK167">
        <v>0</v>
      </c>
      <c r="GL167">
        <f t="shared" si="193"/>
        <v>0</v>
      </c>
      <c r="GM167">
        <f t="shared" si="208"/>
        <v>80907.62</v>
      </c>
      <c r="GN167">
        <f t="shared" si="194"/>
        <v>80907.62</v>
      </c>
      <c r="GO167">
        <f t="shared" si="195"/>
        <v>0</v>
      </c>
      <c r="GP167">
        <f t="shared" si="196"/>
        <v>0</v>
      </c>
      <c r="GR167">
        <v>0</v>
      </c>
      <c r="GS167">
        <v>4</v>
      </c>
      <c r="GT167">
        <v>0</v>
      </c>
      <c r="GU167" t="s">
        <v>3</v>
      </c>
      <c r="GV167">
        <f t="shared" si="209"/>
        <v>0</v>
      </c>
      <c r="GW167">
        <v>1</v>
      </c>
      <c r="GX167">
        <f t="shared" si="210"/>
        <v>0</v>
      </c>
      <c r="HA167">
        <v>0</v>
      </c>
      <c r="HB167">
        <v>0</v>
      </c>
      <c r="HC167">
        <f t="shared" si="211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E168" t="s">
        <v>3</v>
      </c>
      <c r="F168" t="s">
        <v>252</v>
      </c>
      <c r="G168" t="s">
        <v>253</v>
      </c>
      <c r="H168" t="s">
        <v>254</v>
      </c>
      <c r="I168">
        <f>ROUND(38/100,7)</f>
        <v>0.38</v>
      </c>
      <c r="J168">
        <v>0</v>
      </c>
      <c r="K168">
        <f>ROUND(38/100,7)</f>
        <v>0.38</v>
      </c>
      <c r="O168">
        <f t="shared" si="197"/>
        <v>15388.27</v>
      </c>
      <c r="P168">
        <f t="shared" si="172"/>
        <v>15388.27</v>
      </c>
      <c r="Q168">
        <f t="shared" si="173"/>
        <v>0</v>
      </c>
      <c r="R168">
        <f t="shared" si="174"/>
        <v>0</v>
      </c>
      <c r="S168">
        <f t="shared" si="175"/>
        <v>0</v>
      </c>
      <c r="T168">
        <f t="shared" si="198"/>
        <v>0</v>
      </c>
      <c r="U168">
        <f t="shared" si="176"/>
        <v>0</v>
      </c>
      <c r="V168">
        <f t="shared" si="177"/>
        <v>0</v>
      </c>
      <c r="W168">
        <f t="shared" si="199"/>
        <v>0</v>
      </c>
      <c r="X168">
        <f t="shared" si="200"/>
        <v>0</v>
      </c>
      <c r="Y168">
        <f t="shared" si="201"/>
        <v>0</v>
      </c>
      <c r="AA168">
        <v>-1</v>
      </c>
      <c r="AB168">
        <f t="shared" si="202"/>
        <v>43543.49</v>
      </c>
      <c r="AC168">
        <f>ROUND((ES168),6)</f>
        <v>43543.49</v>
      </c>
      <c r="AD168">
        <f t="shared" si="178"/>
        <v>0</v>
      </c>
      <c r="AE168">
        <f t="shared" si="179"/>
        <v>0</v>
      </c>
      <c r="AF168">
        <f t="shared" si="180"/>
        <v>0</v>
      </c>
      <c r="AG168">
        <f t="shared" si="203"/>
        <v>0</v>
      </c>
      <c r="AH168">
        <f t="shared" si="181"/>
        <v>0</v>
      </c>
      <c r="AI168">
        <f t="shared" si="182"/>
        <v>0</v>
      </c>
      <c r="AJ168">
        <f t="shared" si="204"/>
        <v>0</v>
      </c>
      <c r="AK168">
        <v>43543.49</v>
      </c>
      <c r="AL168">
        <v>43543.49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0.93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2</v>
      </c>
      <c r="BJ168" t="s">
        <v>255</v>
      </c>
      <c r="BM168">
        <v>500002</v>
      </c>
      <c r="BN168">
        <v>0</v>
      </c>
      <c r="BO168" t="s">
        <v>252</v>
      </c>
      <c r="BP168">
        <v>1</v>
      </c>
      <c r="BQ168">
        <v>12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205"/>
        <v>15388.27</v>
      </c>
      <c r="CQ168">
        <f>ROUND(AL168*BC168,2)</f>
        <v>40495.449999999997</v>
      </c>
      <c r="CR168">
        <f t="shared" si="183"/>
        <v>0</v>
      </c>
      <c r="CS168">
        <f t="shared" si="184"/>
        <v>0</v>
      </c>
      <c r="CT168">
        <f t="shared" si="185"/>
        <v>0</v>
      </c>
      <c r="CU168">
        <f t="shared" si="206"/>
        <v>0</v>
      </c>
      <c r="CV168">
        <f t="shared" si="186"/>
        <v>0</v>
      </c>
      <c r="CW168">
        <f t="shared" si="187"/>
        <v>0</v>
      </c>
      <c r="CX168">
        <f t="shared" si="207"/>
        <v>0</v>
      </c>
      <c r="CY168">
        <f>0</f>
        <v>0</v>
      </c>
      <c r="CZ168">
        <f>0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254</v>
      </c>
      <c r="DW168" t="s">
        <v>254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293259285</v>
      </c>
      <c r="EF168">
        <v>12</v>
      </c>
      <c r="EG168" t="s">
        <v>256</v>
      </c>
      <c r="EH168">
        <v>0</v>
      </c>
      <c r="EI168" t="s">
        <v>3</v>
      </c>
      <c r="EJ168">
        <v>2</v>
      </c>
      <c r="EK168">
        <v>500002</v>
      </c>
      <c r="EL168" t="s">
        <v>257</v>
      </c>
      <c r="EM168" t="s">
        <v>258</v>
      </c>
      <c r="EO168" t="s">
        <v>3</v>
      </c>
      <c r="EQ168">
        <v>132096</v>
      </c>
      <c r="ER168">
        <v>43543.49</v>
      </c>
      <c r="ES168">
        <v>43543.49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92"/>
        <v>0</v>
      </c>
      <c r="FS168">
        <v>0</v>
      </c>
      <c r="FX168">
        <v>0</v>
      </c>
      <c r="FY168">
        <v>0</v>
      </c>
      <c r="GA168" t="s">
        <v>3</v>
      </c>
      <c r="GD168">
        <v>1</v>
      </c>
      <c r="GF168">
        <v>1383073086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93"/>
        <v>0</v>
      </c>
      <c r="GM168">
        <f t="shared" si="208"/>
        <v>15388.27</v>
      </c>
      <c r="GN168">
        <f t="shared" si="194"/>
        <v>0</v>
      </c>
      <c r="GO168">
        <f t="shared" si="195"/>
        <v>15388.27</v>
      </c>
      <c r="GP168">
        <f t="shared" si="196"/>
        <v>0</v>
      </c>
      <c r="GR168">
        <v>0</v>
      </c>
      <c r="GS168">
        <v>3</v>
      </c>
      <c r="GT168">
        <v>0</v>
      </c>
      <c r="GU168" t="s">
        <v>3</v>
      </c>
      <c r="GV168">
        <f t="shared" si="209"/>
        <v>0</v>
      </c>
      <c r="GW168">
        <v>1</v>
      </c>
      <c r="GX168">
        <f t="shared" si="210"/>
        <v>0</v>
      </c>
      <c r="HA168">
        <v>0</v>
      </c>
      <c r="HB168">
        <v>0</v>
      </c>
      <c r="HC168">
        <f t="shared" si="211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E169" t="s">
        <v>334</v>
      </c>
      <c r="F169" t="s">
        <v>225</v>
      </c>
      <c r="G169" t="s">
        <v>260</v>
      </c>
      <c r="H169" t="s">
        <v>20</v>
      </c>
      <c r="I169">
        <v>38</v>
      </c>
      <c r="J169">
        <v>0</v>
      </c>
      <c r="K169">
        <v>38</v>
      </c>
      <c r="O169">
        <f t="shared" si="197"/>
        <v>445.74</v>
      </c>
      <c r="P169">
        <f t="shared" si="172"/>
        <v>445.74</v>
      </c>
      <c r="Q169">
        <f t="shared" si="173"/>
        <v>0</v>
      </c>
      <c r="R169">
        <f t="shared" si="174"/>
        <v>0</v>
      </c>
      <c r="S169">
        <f t="shared" si="175"/>
        <v>0</v>
      </c>
      <c r="T169">
        <f t="shared" si="198"/>
        <v>0</v>
      </c>
      <c r="U169">
        <f t="shared" si="176"/>
        <v>0</v>
      </c>
      <c r="V169">
        <f t="shared" si="177"/>
        <v>0</v>
      </c>
      <c r="W169">
        <f t="shared" si="199"/>
        <v>0</v>
      </c>
      <c r="X169">
        <f t="shared" si="200"/>
        <v>0</v>
      </c>
      <c r="Y169">
        <f t="shared" si="201"/>
        <v>0</v>
      </c>
      <c r="AA169">
        <v>334397161</v>
      </c>
      <c r="AB169">
        <f t="shared" si="202"/>
        <v>11.73</v>
      </c>
      <c r="AC169">
        <f>ROUND(((ES169*ROUND(1.02,7))),6)</f>
        <v>11.73</v>
      </c>
      <c r="AD169">
        <f t="shared" si="178"/>
        <v>0</v>
      </c>
      <c r="AE169">
        <f t="shared" si="179"/>
        <v>0</v>
      </c>
      <c r="AF169">
        <f t="shared" si="180"/>
        <v>0</v>
      </c>
      <c r="AG169">
        <f t="shared" si="203"/>
        <v>0</v>
      </c>
      <c r="AH169">
        <f t="shared" si="181"/>
        <v>0</v>
      </c>
      <c r="AI169">
        <f t="shared" si="182"/>
        <v>0</v>
      </c>
      <c r="AJ169">
        <f t="shared" si="204"/>
        <v>0</v>
      </c>
      <c r="AK169">
        <v>11.5</v>
      </c>
      <c r="AL169">
        <v>11.5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1100</v>
      </c>
      <c r="BN169">
        <v>0</v>
      </c>
      <c r="BO169" t="s">
        <v>3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205"/>
        <v>445.74</v>
      </c>
      <c r="CQ169">
        <f>(ROUND(AL169*BC169,2)*ROUND(1.02,7))</f>
        <v>11.73</v>
      </c>
      <c r="CR169">
        <f t="shared" si="183"/>
        <v>0</v>
      </c>
      <c r="CS169">
        <f t="shared" si="184"/>
        <v>0</v>
      </c>
      <c r="CT169">
        <f t="shared" si="185"/>
        <v>0</v>
      </c>
      <c r="CU169">
        <f t="shared" si="206"/>
        <v>0</v>
      </c>
      <c r="CV169">
        <f t="shared" si="186"/>
        <v>0</v>
      </c>
      <c r="CW169">
        <f t="shared" si="187"/>
        <v>0</v>
      </c>
      <c r="CX169">
        <f t="shared" si="207"/>
        <v>0</v>
      </c>
      <c r="CY169">
        <f>(((S169+R169)*AT169)/100)</f>
        <v>0</v>
      </c>
      <c r="CZ169">
        <f>(((S169+R169)*AU169)/100)</f>
        <v>0</v>
      </c>
      <c r="DC169" t="s">
        <v>3</v>
      </c>
      <c r="DD169" t="s">
        <v>243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20</v>
      </c>
      <c r="DW169" t="s">
        <v>20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293259530</v>
      </c>
      <c r="EF169">
        <v>8</v>
      </c>
      <c r="EG169" t="s">
        <v>229</v>
      </c>
      <c r="EH169">
        <v>0</v>
      </c>
      <c r="EI169" t="s">
        <v>3</v>
      </c>
      <c r="EJ169">
        <v>1</v>
      </c>
      <c r="EK169">
        <v>1100</v>
      </c>
      <c r="EL169" t="s">
        <v>230</v>
      </c>
      <c r="EM169" t="s">
        <v>231</v>
      </c>
      <c r="EO169" t="s">
        <v>3</v>
      </c>
      <c r="EQ169">
        <v>131072</v>
      </c>
      <c r="ER169">
        <v>11.5</v>
      </c>
      <c r="ES169">
        <v>11.5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f t="shared" si="192"/>
        <v>0</v>
      </c>
      <c r="FS169">
        <v>0</v>
      </c>
      <c r="FX169">
        <v>0</v>
      </c>
      <c r="FY169">
        <v>0</v>
      </c>
      <c r="GA169" t="s">
        <v>233</v>
      </c>
      <c r="GD169">
        <v>1</v>
      </c>
      <c r="GF169">
        <v>-1000886717</v>
      </c>
      <c r="GG169">
        <v>2</v>
      </c>
      <c r="GH169">
        <v>0</v>
      </c>
      <c r="GI169">
        <v>-2</v>
      </c>
      <c r="GJ169">
        <v>0</v>
      </c>
      <c r="GK169">
        <v>0</v>
      </c>
      <c r="GL169">
        <f t="shared" si="193"/>
        <v>0</v>
      </c>
      <c r="GM169">
        <f t="shared" si="208"/>
        <v>445.74</v>
      </c>
      <c r="GN169">
        <f t="shared" si="194"/>
        <v>445.74</v>
      </c>
      <c r="GO169">
        <f t="shared" si="195"/>
        <v>0</v>
      </c>
      <c r="GP169">
        <f t="shared" si="196"/>
        <v>0</v>
      </c>
      <c r="GR169">
        <v>0</v>
      </c>
      <c r="GS169">
        <v>4</v>
      </c>
      <c r="GT169">
        <v>0</v>
      </c>
      <c r="GU169" t="s">
        <v>3</v>
      </c>
      <c r="GV169">
        <f t="shared" si="209"/>
        <v>0</v>
      </c>
      <c r="GW169">
        <v>1</v>
      </c>
      <c r="GX169">
        <f t="shared" si="210"/>
        <v>0</v>
      </c>
      <c r="HA169">
        <v>0</v>
      </c>
      <c r="HB169">
        <v>0</v>
      </c>
      <c r="HC169">
        <f t="shared" si="211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E170" t="s">
        <v>335</v>
      </c>
      <c r="F170" t="s">
        <v>262</v>
      </c>
      <c r="G170" t="s">
        <v>263</v>
      </c>
      <c r="H170" t="s">
        <v>20</v>
      </c>
      <c r="I170">
        <v>76</v>
      </c>
      <c r="J170">
        <v>0</v>
      </c>
      <c r="K170">
        <v>76</v>
      </c>
      <c r="O170">
        <f t="shared" si="197"/>
        <v>12020.92</v>
      </c>
      <c r="P170">
        <f t="shared" si="172"/>
        <v>12020.92</v>
      </c>
      <c r="Q170">
        <f t="shared" si="173"/>
        <v>0</v>
      </c>
      <c r="R170">
        <f t="shared" si="174"/>
        <v>0</v>
      </c>
      <c r="S170">
        <f t="shared" si="175"/>
        <v>0</v>
      </c>
      <c r="T170">
        <f t="shared" si="198"/>
        <v>0</v>
      </c>
      <c r="U170">
        <f t="shared" si="176"/>
        <v>0</v>
      </c>
      <c r="V170">
        <f t="shared" si="177"/>
        <v>0</v>
      </c>
      <c r="W170">
        <f t="shared" si="199"/>
        <v>0</v>
      </c>
      <c r="X170">
        <f t="shared" si="200"/>
        <v>0</v>
      </c>
      <c r="Y170">
        <f t="shared" si="201"/>
        <v>0</v>
      </c>
      <c r="AA170">
        <v>334397161</v>
      </c>
      <c r="AB170">
        <f t="shared" si="202"/>
        <v>127.56</v>
      </c>
      <c r="AC170">
        <f>ROUND((ES170),6)</f>
        <v>127.56</v>
      </c>
      <c r="AD170">
        <f t="shared" si="178"/>
        <v>0</v>
      </c>
      <c r="AE170">
        <f t="shared" si="179"/>
        <v>0</v>
      </c>
      <c r="AF170">
        <f t="shared" si="180"/>
        <v>0</v>
      </c>
      <c r="AG170">
        <f t="shared" si="203"/>
        <v>0</v>
      </c>
      <c r="AH170">
        <f t="shared" si="181"/>
        <v>0</v>
      </c>
      <c r="AI170">
        <f t="shared" si="182"/>
        <v>0</v>
      </c>
      <c r="AJ170">
        <f t="shared" si="204"/>
        <v>0</v>
      </c>
      <c r="AK170">
        <v>127.56</v>
      </c>
      <c r="AL170">
        <v>127.56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1.24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264</v>
      </c>
      <c r="BM170">
        <v>500002</v>
      </c>
      <c r="BN170">
        <v>0</v>
      </c>
      <c r="BO170" t="s">
        <v>262</v>
      </c>
      <c r="BP170">
        <v>1</v>
      </c>
      <c r="BQ170">
        <v>12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205"/>
        <v>12020.92</v>
      </c>
      <c r="CQ170">
        <f>ROUND(AL170*BC170,2)</f>
        <v>158.16999999999999</v>
      </c>
      <c r="CR170">
        <f t="shared" si="183"/>
        <v>0</v>
      </c>
      <c r="CS170">
        <f t="shared" si="184"/>
        <v>0</v>
      </c>
      <c r="CT170">
        <f t="shared" si="185"/>
        <v>0</v>
      </c>
      <c r="CU170">
        <f t="shared" si="206"/>
        <v>0</v>
      </c>
      <c r="CV170">
        <f t="shared" si="186"/>
        <v>0</v>
      </c>
      <c r="CW170">
        <f t="shared" si="187"/>
        <v>0</v>
      </c>
      <c r="CX170">
        <f t="shared" si="207"/>
        <v>0</v>
      </c>
      <c r="CY170">
        <f>0</f>
        <v>0</v>
      </c>
      <c r="CZ170">
        <f>0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20</v>
      </c>
      <c r="DW170" t="s">
        <v>20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293259285</v>
      </c>
      <c r="EF170">
        <v>12</v>
      </c>
      <c r="EG170" t="s">
        <v>256</v>
      </c>
      <c r="EH170">
        <v>0</v>
      </c>
      <c r="EI170" t="s">
        <v>3</v>
      </c>
      <c r="EJ170">
        <v>2</v>
      </c>
      <c r="EK170">
        <v>500002</v>
      </c>
      <c r="EL170" t="s">
        <v>257</v>
      </c>
      <c r="EM170" t="s">
        <v>258</v>
      </c>
      <c r="EO170" t="s">
        <v>3</v>
      </c>
      <c r="EQ170">
        <v>131072</v>
      </c>
      <c r="ER170">
        <v>127.56</v>
      </c>
      <c r="ES170">
        <v>127.56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92"/>
        <v>0</v>
      </c>
      <c r="FS170">
        <v>0</v>
      </c>
      <c r="FX170">
        <v>0</v>
      </c>
      <c r="FY170">
        <v>0</v>
      </c>
      <c r="GA170" t="s">
        <v>3</v>
      </c>
      <c r="GD170">
        <v>1</v>
      </c>
      <c r="GF170">
        <v>-1786456576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93"/>
        <v>0</v>
      </c>
      <c r="GM170">
        <f t="shared" si="208"/>
        <v>12020.92</v>
      </c>
      <c r="GN170">
        <f t="shared" si="194"/>
        <v>0</v>
      </c>
      <c r="GO170">
        <f t="shared" si="195"/>
        <v>12020.92</v>
      </c>
      <c r="GP170">
        <f t="shared" si="196"/>
        <v>0</v>
      </c>
      <c r="GR170">
        <v>0</v>
      </c>
      <c r="GS170">
        <v>3</v>
      </c>
      <c r="GT170">
        <v>0</v>
      </c>
      <c r="GU170" t="s">
        <v>3</v>
      </c>
      <c r="GV170">
        <f t="shared" si="209"/>
        <v>0</v>
      </c>
      <c r="GW170">
        <v>1</v>
      </c>
      <c r="GX170">
        <f t="shared" si="210"/>
        <v>0</v>
      </c>
      <c r="HA170">
        <v>0</v>
      </c>
      <c r="HB170">
        <v>0</v>
      </c>
      <c r="HC170">
        <f t="shared" si="211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C171">
        <f>ROW(SmtRes!A218)</f>
        <v>218</v>
      </c>
      <c r="D171">
        <f>ROW(EtalonRes!A284)</f>
        <v>284</v>
      </c>
      <c r="E171" t="s">
        <v>336</v>
      </c>
      <c r="F171" t="s">
        <v>315</v>
      </c>
      <c r="G171" t="s">
        <v>316</v>
      </c>
      <c r="H171" t="s">
        <v>20</v>
      </c>
      <c r="I171">
        <v>1</v>
      </c>
      <c r="J171">
        <v>0</v>
      </c>
      <c r="K171">
        <v>1</v>
      </c>
      <c r="O171">
        <f t="shared" si="197"/>
        <v>14978.63</v>
      </c>
      <c r="P171">
        <f>SUMIF(SmtRes!AQ209:'SmtRes'!AQ218,"=1",SmtRes!DF209:'SmtRes'!DF218)</f>
        <v>174.71</v>
      </c>
      <c r="Q171">
        <f>SUMIF(SmtRes!AQ209:'SmtRes'!AQ218,"=1",SmtRes!DG209:'SmtRes'!DG218)</f>
        <v>6959.34</v>
      </c>
      <c r="R171">
        <f>SUMIF(SmtRes!AQ209:'SmtRes'!AQ218,"=1",SmtRes!DH209:'SmtRes'!DH218)</f>
        <v>2373.3200000000002</v>
      </c>
      <c r="S171">
        <f>SUMIF(SmtRes!AQ209:'SmtRes'!AQ218,"=1",SmtRes!DI209:'SmtRes'!DI218)</f>
        <v>5471.26</v>
      </c>
      <c r="T171">
        <f t="shared" si="198"/>
        <v>0</v>
      </c>
      <c r="U171">
        <f>SUMIF(SmtRes!AQ209:'SmtRes'!AQ218,"=1",SmtRes!CV209:'SmtRes'!CV218)</f>
        <v>12.42</v>
      </c>
      <c r="V171">
        <f>SUMIF(SmtRes!AQ209:'SmtRes'!AQ218,"=1",SmtRes!CW209:'SmtRes'!CW218)</f>
        <v>4.4298000000000002</v>
      </c>
      <c r="W171">
        <f t="shared" si="199"/>
        <v>0</v>
      </c>
      <c r="X171">
        <f t="shared" si="200"/>
        <v>8079.92</v>
      </c>
      <c r="Y171">
        <f t="shared" si="201"/>
        <v>4706.75</v>
      </c>
      <c r="AA171">
        <v>334397161</v>
      </c>
      <c r="AB171">
        <f t="shared" si="202"/>
        <v>12552.360874</v>
      </c>
      <c r="AC171">
        <f>ROUND((SUM(SmtRes!BQ209:'SmtRes'!BQ218)),6)</f>
        <v>121.76385399999999</v>
      </c>
      <c r="AD171">
        <f>ROUND((((SUM(SmtRes!BR209:'SmtRes'!BR218))-(SUM(SmtRes!BS209:'SmtRes'!BS218)))+AE171),6)</f>
        <v>6959.3386200000004</v>
      </c>
      <c r="AE171">
        <f>ROUND((SUM(SmtRes!BS209:'SmtRes'!BS218)),6)</f>
        <v>2373.3237239999999</v>
      </c>
      <c r="AF171">
        <f>ROUND((SUM(SmtRes!BT209:'SmtRes'!BT218)),6)</f>
        <v>5471.2583999999997</v>
      </c>
      <c r="AG171">
        <f t="shared" si="203"/>
        <v>0</v>
      </c>
      <c r="AH171">
        <f>(SUM(SmtRes!BU209:'SmtRes'!BU218))</f>
        <v>12.419999999999998</v>
      </c>
      <c r="AI171">
        <f>(SUM(SmtRes!BV209:'SmtRes'!BV218))</f>
        <v>4.4297999999999993</v>
      </c>
      <c r="AJ171">
        <f t="shared" si="204"/>
        <v>0</v>
      </c>
      <c r="AK171">
        <v>10849.242654</v>
      </c>
      <c r="AL171">
        <v>121.76385400000001</v>
      </c>
      <c r="AM171">
        <v>5042.9989999999998</v>
      </c>
      <c r="AN171">
        <v>1719.7998000000002</v>
      </c>
      <c r="AO171">
        <v>3964.68</v>
      </c>
      <c r="AP171">
        <v>0</v>
      </c>
      <c r="AQ171">
        <v>9</v>
      </c>
      <c r="AR171">
        <v>3.21</v>
      </c>
      <c r="AS171">
        <v>0</v>
      </c>
      <c r="AT171">
        <v>103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317</v>
      </c>
      <c r="BM171">
        <v>33001</v>
      </c>
      <c r="BN171">
        <v>0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103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860</v>
      </c>
      <c r="CO171">
        <v>0</v>
      </c>
      <c r="CP171">
        <f t="shared" si="205"/>
        <v>14978.630000000001</v>
      </c>
      <c r="CQ171">
        <f>SUMIF(SmtRes!AQ209:'SmtRes'!AQ218,"=1",SmtRes!AA209:'SmtRes'!AA218)</f>
        <v>163324.25999999998</v>
      </c>
      <c r="CR171">
        <f>SUMIF(SmtRes!AQ209:'SmtRes'!AQ218,"=1",SmtRes!AB209:'SmtRes'!AB218)</f>
        <v>2356.52</v>
      </c>
      <c r="CS171">
        <f>SUMIF(SmtRes!AQ209:'SmtRes'!AQ218,"=1",SmtRes!AC209:'SmtRes'!AC218)</f>
        <v>1027.3000000000002</v>
      </c>
      <c r="CT171">
        <f>SUMIF(SmtRes!AQ209:'SmtRes'!AQ218,"=1",SmtRes!AD209:'SmtRes'!AD218)</f>
        <v>440.52</v>
      </c>
      <c r="CU171">
        <f t="shared" si="206"/>
        <v>0</v>
      </c>
      <c r="CV171">
        <f>SUMIF(SmtRes!AQ209:'SmtRes'!AQ218,"=1",SmtRes!BU209:'SmtRes'!BU218)</f>
        <v>12.419999999999998</v>
      </c>
      <c r="CW171">
        <f>SUMIF(SmtRes!AQ209:'SmtRes'!AQ218,"=1",SmtRes!BV209:'SmtRes'!BV218)</f>
        <v>4.4297999999999993</v>
      </c>
      <c r="CX171">
        <f t="shared" si="207"/>
        <v>0</v>
      </c>
      <c r="CY171">
        <f>(((S171+R171)*AT171)/100)</f>
        <v>8079.9174000000003</v>
      </c>
      <c r="CZ171">
        <f>(((S171+R171)*AU171)/100)</f>
        <v>4706.7479999999996</v>
      </c>
      <c r="DC171" t="s">
        <v>3</v>
      </c>
      <c r="DD171" t="s">
        <v>3</v>
      </c>
      <c r="DE171" t="s">
        <v>88</v>
      </c>
      <c r="DF171" t="s">
        <v>88</v>
      </c>
      <c r="DG171" t="s">
        <v>88</v>
      </c>
      <c r="DH171" t="s">
        <v>3</v>
      </c>
      <c r="DI171" t="s">
        <v>88</v>
      </c>
      <c r="DJ171" t="s">
        <v>88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20</v>
      </c>
      <c r="DW171" t="s">
        <v>20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293259405</v>
      </c>
      <c r="EF171">
        <v>2</v>
      </c>
      <c r="EG171" t="s">
        <v>23</v>
      </c>
      <c r="EH171">
        <v>27</v>
      </c>
      <c r="EI171" t="s">
        <v>24</v>
      </c>
      <c r="EJ171">
        <v>1</v>
      </c>
      <c r="EK171">
        <v>33001</v>
      </c>
      <c r="EL171" t="s">
        <v>24</v>
      </c>
      <c r="EM171" t="s">
        <v>25</v>
      </c>
      <c r="EO171" t="s">
        <v>89</v>
      </c>
      <c r="EQ171">
        <v>131072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9</v>
      </c>
      <c r="EX171">
        <v>3.21</v>
      </c>
      <c r="EY171">
        <v>0</v>
      </c>
      <c r="FQ171">
        <v>0</v>
      </c>
      <c r="FR171">
        <f t="shared" si="192"/>
        <v>0</v>
      </c>
      <c r="FS171">
        <v>0</v>
      </c>
      <c r="FX171">
        <v>103</v>
      </c>
      <c r="FY171">
        <v>60</v>
      </c>
      <c r="GA171" t="s">
        <v>3</v>
      </c>
      <c r="GD171">
        <v>1</v>
      </c>
      <c r="GF171">
        <v>1744124755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193"/>
        <v>0</v>
      </c>
      <c r="GM171">
        <f t="shared" si="208"/>
        <v>27765.3</v>
      </c>
      <c r="GN171">
        <f t="shared" si="194"/>
        <v>27765.3</v>
      </c>
      <c r="GO171">
        <f t="shared" si="195"/>
        <v>0</v>
      </c>
      <c r="GP171">
        <f t="shared" si="196"/>
        <v>0</v>
      </c>
      <c r="GR171">
        <v>0</v>
      </c>
      <c r="GS171">
        <v>3</v>
      </c>
      <c r="GT171">
        <v>0</v>
      </c>
      <c r="GU171" t="s">
        <v>3</v>
      </c>
      <c r="GV171">
        <f t="shared" si="209"/>
        <v>0</v>
      </c>
      <c r="GW171">
        <v>1</v>
      </c>
      <c r="GX171">
        <f t="shared" si="210"/>
        <v>0</v>
      </c>
      <c r="HA171">
        <v>0</v>
      </c>
      <c r="HB171">
        <v>0</v>
      </c>
      <c r="HC171">
        <f t="shared" si="211"/>
        <v>0</v>
      </c>
      <c r="HE171" t="s">
        <v>3</v>
      </c>
      <c r="HF171" t="s">
        <v>3</v>
      </c>
      <c r="HM171" t="s">
        <v>3</v>
      </c>
      <c r="HN171" t="s">
        <v>27</v>
      </c>
      <c r="HO171" t="s">
        <v>28</v>
      </c>
      <c r="HP171" t="s">
        <v>24</v>
      </c>
      <c r="HQ171" t="s">
        <v>24</v>
      </c>
      <c r="IK171">
        <v>0</v>
      </c>
    </row>
    <row r="172" spans="1:245" x14ac:dyDescent="0.2">
      <c r="A172">
        <v>17</v>
      </c>
      <c r="B172">
        <v>1</v>
      </c>
      <c r="E172" t="s">
        <v>337</v>
      </c>
      <c r="F172" t="s">
        <v>225</v>
      </c>
      <c r="G172" t="s">
        <v>226</v>
      </c>
      <c r="H172" t="s">
        <v>20</v>
      </c>
      <c r="I172">
        <v>3</v>
      </c>
      <c r="J172">
        <v>0</v>
      </c>
      <c r="K172">
        <v>3</v>
      </c>
      <c r="O172">
        <f t="shared" si="197"/>
        <v>42131.7</v>
      </c>
      <c r="P172">
        <f t="shared" ref="P172:P184" si="212">ROUND(CQ172*I172,2)</f>
        <v>42131.7</v>
      </c>
      <c r="Q172">
        <f t="shared" ref="Q172:Q184" si="213">ROUND(CR172*I172,2)</f>
        <v>0</v>
      </c>
      <c r="R172">
        <f t="shared" ref="R172:R184" si="214">ROUND(CS172*I172,2)</f>
        <v>0</v>
      </c>
      <c r="S172">
        <f t="shared" ref="S172:S184" si="215">ROUND(CT172*I172,2)</f>
        <v>0</v>
      </c>
      <c r="T172">
        <f t="shared" si="198"/>
        <v>0</v>
      </c>
      <c r="U172">
        <f t="shared" ref="U172:U184" si="216">ROUND(CV172*I172,7)</f>
        <v>0</v>
      </c>
      <c r="V172">
        <f t="shared" ref="V172:V184" si="217">ROUND(CW172*I172,7)</f>
        <v>0</v>
      </c>
      <c r="W172">
        <f t="shared" si="199"/>
        <v>0</v>
      </c>
      <c r="X172">
        <f t="shared" si="200"/>
        <v>0</v>
      </c>
      <c r="Y172">
        <f t="shared" si="201"/>
        <v>0</v>
      </c>
      <c r="AA172">
        <v>334397161</v>
      </c>
      <c r="AB172">
        <f t="shared" si="202"/>
        <v>14043.900600000001</v>
      </c>
      <c r="AC172">
        <f>ROUND(((ES172*ROUND(1.02,7))),6)</f>
        <v>14043.900600000001</v>
      </c>
      <c r="AD172">
        <f t="shared" ref="AD172:AD184" si="218">ROUND((((ET172)-(EU172))+AE172),6)</f>
        <v>0</v>
      </c>
      <c r="AE172">
        <f t="shared" ref="AE172:AE184" si="219">ROUND((EU172),6)</f>
        <v>0</v>
      </c>
      <c r="AF172">
        <f t="shared" ref="AF172:AF184" si="220">ROUND((EV172),6)</f>
        <v>0</v>
      </c>
      <c r="AG172">
        <f t="shared" si="203"/>
        <v>0</v>
      </c>
      <c r="AH172">
        <f t="shared" ref="AH172:AH184" si="221">(EW172)</f>
        <v>0</v>
      </c>
      <c r="AI172">
        <f t="shared" ref="AI172:AI184" si="222">(EX172)</f>
        <v>0</v>
      </c>
      <c r="AJ172">
        <f t="shared" si="204"/>
        <v>0</v>
      </c>
      <c r="AK172">
        <v>13768.53</v>
      </c>
      <c r="AL172">
        <v>13768.53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1100</v>
      </c>
      <c r="BN172">
        <v>0</v>
      </c>
      <c r="BO172" t="s">
        <v>3</v>
      </c>
      <c r="BP172">
        <v>0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227</v>
      </c>
      <c r="CO172">
        <v>0</v>
      </c>
      <c r="CP172">
        <f t="shared" si="205"/>
        <v>42131.7</v>
      </c>
      <c r="CQ172">
        <f>(ROUND(AL172*BC172,2)*ROUND(1.02,7))</f>
        <v>14043.900600000001</v>
      </c>
      <c r="CR172">
        <f t="shared" ref="CR172:CR184" si="223">ROUND(AM172*BB172,2)</f>
        <v>0</v>
      </c>
      <c r="CS172">
        <f t="shared" ref="CS172:CS184" si="224">ROUND(AN172*BS172,2)</f>
        <v>0</v>
      </c>
      <c r="CT172">
        <f t="shared" ref="CT172:CT184" si="225">ROUND(AO172*BA172,2)</f>
        <v>0</v>
      </c>
      <c r="CU172">
        <f t="shared" si="206"/>
        <v>0</v>
      </c>
      <c r="CV172">
        <f t="shared" ref="CV172:CV184" si="226">AH172</f>
        <v>0</v>
      </c>
      <c r="CW172">
        <f t="shared" ref="CW172:CW184" si="227">AI172</f>
        <v>0</v>
      </c>
      <c r="CX172">
        <f t="shared" si="207"/>
        <v>0</v>
      </c>
      <c r="CY172">
        <f>(((S172+R172)*AT172)/100)</f>
        <v>0</v>
      </c>
      <c r="CZ172">
        <f>(((S172+R172)*AU172)/100)</f>
        <v>0</v>
      </c>
      <c r="DC172" t="s">
        <v>3</v>
      </c>
      <c r="DD172" t="s">
        <v>228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20</v>
      </c>
      <c r="DW172" t="s">
        <v>20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293259530</v>
      </c>
      <c r="EF172">
        <v>8</v>
      </c>
      <c r="EG172" t="s">
        <v>229</v>
      </c>
      <c r="EH172">
        <v>0</v>
      </c>
      <c r="EI172" t="s">
        <v>3</v>
      </c>
      <c r="EJ172">
        <v>1</v>
      </c>
      <c r="EK172">
        <v>1100</v>
      </c>
      <c r="EL172" t="s">
        <v>230</v>
      </c>
      <c r="EM172" t="s">
        <v>231</v>
      </c>
      <c r="EO172" t="s">
        <v>232</v>
      </c>
      <c r="EQ172">
        <v>131072</v>
      </c>
      <c r="ER172">
        <v>13768.53</v>
      </c>
      <c r="ES172">
        <v>13768.53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92"/>
        <v>0</v>
      </c>
      <c r="FS172">
        <v>0</v>
      </c>
      <c r="FX172">
        <v>0</v>
      </c>
      <c r="FY172">
        <v>0</v>
      </c>
      <c r="GA172" t="s">
        <v>233</v>
      </c>
      <c r="GD172">
        <v>1</v>
      </c>
      <c r="GF172">
        <v>-291289590</v>
      </c>
      <c r="GG172">
        <v>2</v>
      </c>
      <c r="GH172">
        <v>0</v>
      </c>
      <c r="GI172">
        <v>-2</v>
      </c>
      <c r="GJ172">
        <v>0</v>
      </c>
      <c r="GK172">
        <v>0</v>
      </c>
      <c r="GL172">
        <f t="shared" si="193"/>
        <v>0</v>
      </c>
      <c r="GM172">
        <f t="shared" si="208"/>
        <v>42131.7</v>
      </c>
      <c r="GN172">
        <f t="shared" si="194"/>
        <v>42131.7</v>
      </c>
      <c r="GO172">
        <f t="shared" si="195"/>
        <v>0</v>
      </c>
      <c r="GP172">
        <f t="shared" si="196"/>
        <v>0</v>
      </c>
      <c r="GR172">
        <v>0</v>
      </c>
      <c r="GS172">
        <v>4</v>
      </c>
      <c r="GT172">
        <v>0</v>
      </c>
      <c r="GU172" t="s">
        <v>3</v>
      </c>
      <c r="GV172">
        <f t="shared" si="209"/>
        <v>0</v>
      </c>
      <c r="GW172">
        <v>1</v>
      </c>
      <c r="GX172">
        <f t="shared" si="210"/>
        <v>0</v>
      </c>
      <c r="HA172">
        <v>0</v>
      </c>
      <c r="HB172">
        <v>0</v>
      </c>
      <c r="HC172">
        <f t="shared" si="211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E173" t="s">
        <v>338</v>
      </c>
      <c r="F173" t="s">
        <v>225</v>
      </c>
      <c r="G173" t="s">
        <v>282</v>
      </c>
      <c r="H173" t="s">
        <v>20</v>
      </c>
      <c r="I173">
        <v>2</v>
      </c>
      <c r="J173">
        <v>0</v>
      </c>
      <c r="K173">
        <v>2</v>
      </c>
      <c r="O173">
        <f t="shared" si="197"/>
        <v>3641.42</v>
      </c>
      <c r="P173">
        <f t="shared" si="212"/>
        <v>3641.42</v>
      </c>
      <c r="Q173">
        <f t="shared" si="213"/>
        <v>0</v>
      </c>
      <c r="R173">
        <f t="shared" si="214"/>
        <v>0</v>
      </c>
      <c r="S173">
        <f t="shared" si="215"/>
        <v>0</v>
      </c>
      <c r="T173">
        <f t="shared" si="198"/>
        <v>0</v>
      </c>
      <c r="U173">
        <f t="shared" si="216"/>
        <v>0</v>
      </c>
      <c r="V173">
        <f t="shared" si="217"/>
        <v>0</v>
      </c>
      <c r="W173">
        <f t="shared" si="199"/>
        <v>0</v>
      </c>
      <c r="X173">
        <f t="shared" si="200"/>
        <v>0</v>
      </c>
      <c r="Y173">
        <f t="shared" si="201"/>
        <v>0</v>
      </c>
      <c r="AA173">
        <v>334397161</v>
      </c>
      <c r="AB173">
        <f t="shared" si="202"/>
        <v>1820.7102</v>
      </c>
      <c r="AC173">
        <f>ROUND(((ES173*ROUND(1.02,7))),6)</f>
        <v>1820.7102</v>
      </c>
      <c r="AD173">
        <f t="shared" si="218"/>
        <v>0</v>
      </c>
      <c r="AE173">
        <f t="shared" si="219"/>
        <v>0</v>
      </c>
      <c r="AF173">
        <f t="shared" si="220"/>
        <v>0</v>
      </c>
      <c r="AG173">
        <f t="shared" si="203"/>
        <v>0</v>
      </c>
      <c r="AH173">
        <f t="shared" si="221"/>
        <v>0</v>
      </c>
      <c r="AI173">
        <f t="shared" si="222"/>
        <v>0</v>
      </c>
      <c r="AJ173">
        <f t="shared" si="204"/>
        <v>0</v>
      </c>
      <c r="AK173">
        <v>1785.01</v>
      </c>
      <c r="AL173">
        <v>1785.01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1100</v>
      </c>
      <c r="BN173">
        <v>0</v>
      </c>
      <c r="BO173" t="s">
        <v>3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205"/>
        <v>3641.42</v>
      </c>
      <c r="CQ173">
        <f>(ROUND(AL173*BC173,2)*ROUND(1.02,7))</f>
        <v>1820.7102</v>
      </c>
      <c r="CR173">
        <f t="shared" si="223"/>
        <v>0</v>
      </c>
      <c r="CS173">
        <f t="shared" si="224"/>
        <v>0</v>
      </c>
      <c r="CT173">
        <f t="shared" si="225"/>
        <v>0</v>
      </c>
      <c r="CU173">
        <f t="shared" si="206"/>
        <v>0</v>
      </c>
      <c r="CV173">
        <f t="shared" si="226"/>
        <v>0</v>
      </c>
      <c r="CW173">
        <f t="shared" si="227"/>
        <v>0</v>
      </c>
      <c r="CX173">
        <f t="shared" si="207"/>
        <v>0</v>
      </c>
      <c r="CY173">
        <f>(((S173+R173)*AT173)/100)</f>
        <v>0</v>
      </c>
      <c r="CZ173">
        <f>(((S173+R173)*AU173)/100)</f>
        <v>0</v>
      </c>
      <c r="DC173" t="s">
        <v>3</v>
      </c>
      <c r="DD173" t="s">
        <v>243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20</v>
      </c>
      <c r="DW173" t="s">
        <v>20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293259530</v>
      </c>
      <c r="EF173">
        <v>8</v>
      </c>
      <c r="EG173" t="s">
        <v>229</v>
      </c>
      <c r="EH173">
        <v>0</v>
      </c>
      <c r="EI173" t="s">
        <v>3</v>
      </c>
      <c r="EJ173">
        <v>1</v>
      </c>
      <c r="EK173">
        <v>1100</v>
      </c>
      <c r="EL173" t="s">
        <v>230</v>
      </c>
      <c r="EM173" t="s">
        <v>231</v>
      </c>
      <c r="EO173" t="s">
        <v>3</v>
      </c>
      <c r="EQ173">
        <v>131072</v>
      </c>
      <c r="ER173">
        <v>1785.01</v>
      </c>
      <c r="ES173">
        <v>1785.01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FQ173">
        <v>0</v>
      </c>
      <c r="FR173">
        <f t="shared" si="192"/>
        <v>0</v>
      </c>
      <c r="FS173">
        <v>0</v>
      </c>
      <c r="FX173">
        <v>0</v>
      </c>
      <c r="FY173">
        <v>0</v>
      </c>
      <c r="GA173" t="s">
        <v>233</v>
      </c>
      <c r="GD173">
        <v>1</v>
      </c>
      <c r="GF173">
        <v>-1052389145</v>
      </c>
      <c r="GG173">
        <v>2</v>
      </c>
      <c r="GH173">
        <v>0</v>
      </c>
      <c r="GI173">
        <v>-2</v>
      </c>
      <c r="GJ173">
        <v>0</v>
      </c>
      <c r="GK173">
        <v>0</v>
      </c>
      <c r="GL173">
        <f t="shared" si="193"/>
        <v>0</v>
      </c>
      <c r="GM173">
        <f t="shared" si="208"/>
        <v>3641.42</v>
      </c>
      <c r="GN173">
        <f t="shared" si="194"/>
        <v>3641.42</v>
      </c>
      <c r="GO173">
        <f t="shared" si="195"/>
        <v>0</v>
      </c>
      <c r="GP173">
        <f t="shared" si="196"/>
        <v>0</v>
      </c>
      <c r="GR173">
        <v>0</v>
      </c>
      <c r="GS173">
        <v>4</v>
      </c>
      <c r="GT173">
        <v>0</v>
      </c>
      <c r="GU173" t="s">
        <v>3</v>
      </c>
      <c r="GV173">
        <f t="shared" si="209"/>
        <v>0</v>
      </c>
      <c r="GW173">
        <v>1</v>
      </c>
      <c r="GX173">
        <f t="shared" si="210"/>
        <v>0</v>
      </c>
      <c r="HA173">
        <v>0</v>
      </c>
      <c r="HB173">
        <v>0</v>
      </c>
      <c r="HC173">
        <f t="shared" si="211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E174" t="s">
        <v>339</v>
      </c>
      <c r="F174" t="s">
        <v>284</v>
      </c>
      <c r="G174" t="s">
        <v>285</v>
      </c>
      <c r="H174" t="s">
        <v>237</v>
      </c>
      <c r="I174">
        <v>7.6000000000000004E-4</v>
      </c>
      <c r="J174">
        <v>0</v>
      </c>
      <c r="K174">
        <v>7.6000000000000004E-4</v>
      </c>
      <c r="O174">
        <f t="shared" si="197"/>
        <v>76.040000000000006</v>
      </c>
      <c r="P174">
        <f t="shared" si="212"/>
        <v>76.040000000000006</v>
      </c>
      <c r="Q174">
        <f t="shared" si="213"/>
        <v>0</v>
      </c>
      <c r="R174">
        <f t="shared" si="214"/>
        <v>0</v>
      </c>
      <c r="S174">
        <f t="shared" si="215"/>
        <v>0</v>
      </c>
      <c r="T174">
        <f t="shared" si="198"/>
        <v>0</v>
      </c>
      <c r="U174">
        <f t="shared" si="216"/>
        <v>0</v>
      </c>
      <c r="V174">
        <f t="shared" si="217"/>
        <v>0</v>
      </c>
      <c r="W174">
        <f t="shared" si="199"/>
        <v>0</v>
      </c>
      <c r="X174">
        <f t="shared" si="200"/>
        <v>0</v>
      </c>
      <c r="Y174">
        <f t="shared" si="201"/>
        <v>0</v>
      </c>
      <c r="AA174">
        <v>334397161</v>
      </c>
      <c r="AB174">
        <f t="shared" si="202"/>
        <v>89330.06</v>
      </c>
      <c r="AC174">
        <f>ROUND((ES174),6)</f>
        <v>89330.06</v>
      </c>
      <c r="AD174">
        <f t="shared" si="218"/>
        <v>0</v>
      </c>
      <c r="AE174">
        <f t="shared" si="219"/>
        <v>0</v>
      </c>
      <c r="AF174">
        <f t="shared" si="220"/>
        <v>0</v>
      </c>
      <c r="AG174">
        <f t="shared" si="203"/>
        <v>0</v>
      </c>
      <c r="AH174">
        <f t="shared" si="221"/>
        <v>0</v>
      </c>
      <c r="AI174">
        <f t="shared" si="222"/>
        <v>0</v>
      </c>
      <c r="AJ174">
        <f t="shared" si="204"/>
        <v>0</v>
      </c>
      <c r="AK174">
        <v>89330.06</v>
      </c>
      <c r="AL174">
        <v>89330.06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1.1200000000000001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286</v>
      </c>
      <c r="BM174">
        <v>500001</v>
      </c>
      <c r="BN174">
        <v>0</v>
      </c>
      <c r="BO174" t="s">
        <v>284</v>
      </c>
      <c r="BP174">
        <v>1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05"/>
        <v>76.040000000000006</v>
      </c>
      <c r="CQ174">
        <f>ROUND(AL174*BC174,2)</f>
        <v>100049.67</v>
      </c>
      <c r="CR174">
        <f t="shared" si="223"/>
        <v>0</v>
      </c>
      <c r="CS174">
        <f t="shared" si="224"/>
        <v>0</v>
      </c>
      <c r="CT174">
        <f t="shared" si="225"/>
        <v>0</v>
      </c>
      <c r="CU174">
        <f t="shared" si="206"/>
        <v>0</v>
      </c>
      <c r="CV174">
        <f t="shared" si="226"/>
        <v>0</v>
      </c>
      <c r="CW174">
        <f t="shared" si="227"/>
        <v>0</v>
      </c>
      <c r="CX174">
        <f t="shared" si="207"/>
        <v>0</v>
      </c>
      <c r="CY174">
        <f>0</f>
        <v>0</v>
      </c>
      <c r="CZ174">
        <f>0</f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1009</v>
      </c>
      <c r="DV174" t="s">
        <v>237</v>
      </c>
      <c r="DW174" t="s">
        <v>237</v>
      </c>
      <c r="DX174">
        <v>1000</v>
      </c>
      <c r="DZ174" t="s">
        <v>3</v>
      </c>
      <c r="EA174" t="s">
        <v>3</v>
      </c>
      <c r="EB174" t="s">
        <v>3</v>
      </c>
      <c r="EC174" t="s">
        <v>3</v>
      </c>
      <c r="EE174">
        <v>293259284</v>
      </c>
      <c r="EF174">
        <v>8</v>
      </c>
      <c r="EG174" t="s">
        <v>229</v>
      </c>
      <c r="EH174">
        <v>0</v>
      </c>
      <c r="EI174" t="s">
        <v>3</v>
      </c>
      <c r="EJ174">
        <v>1</v>
      </c>
      <c r="EK174">
        <v>500001</v>
      </c>
      <c r="EL174" t="s">
        <v>239</v>
      </c>
      <c r="EM174" t="s">
        <v>240</v>
      </c>
      <c r="EO174" t="s">
        <v>3</v>
      </c>
      <c r="EQ174">
        <v>131072</v>
      </c>
      <c r="ER174">
        <v>89330.06</v>
      </c>
      <c r="ES174">
        <v>89330.06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192"/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-1195737874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93"/>
        <v>0</v>
      </c>
      <c r="GM174">
        <f t="shared" si="208"/>
        <v>76.040000000000006</v>
      </c>
      <c r="GN174">
        <f t="shared" si="194"/>
        <v>76.040000000000006</v>
      </c>
      <c r="GO174">
        <f t="shared" si="195"/>
        <v>0</v>
      </c>
      <c r="GP174">
        <f t="shared" si="196"/>
        <v>0</v>
      </c>
      <c r="GR174">
        <v>0</v>
      </c>
      <c r="GS174">
        <v>3</v>
      </c>
      <c r="GT174">
        <v>0</v>
      </c>
      <c r="GU174" t="s">
        <v>3</v>
      </c>
      <c r="GV174">
        <f t="shared" si="209"/>
        <v>0</v>
      </c>
      <c r="GW174">
        <v>1</v>
      </c>
      <c r="GX174">
        <f t="shared" si="210"/>
        <v>0</v>
      </c>
      <c r="HA174">
        <v>0</v>
      </c>
      <c r="HB174">
        <v>0</v>
      </c>
      <c r="HC174">
        <f t="shared" si="211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340</v>
      </c>
      <c r="F175" t="s">
        <v>235</v>
      </c>
      <c r="G175" t="s">
        <v>236</v>
      </c>
      <c r="H175" t="s">
        <v>237</v>
      </c>
      <c r="I175">
        <v>7.6000000000000004E-5</v>
      </c>
      <c r="J175">
        <v>0</v>
      </c>
      <c r="K175">
        <v>7.6000000000000004E-5</v>
      </c>
      <c r="O175">
        <f t="shared" si="197"/>
        <v>10.49</v>
      </c>
      <c r="P175">
        <f t="shared" si="212"/>
        <v>10.49</v>
      </c>
      <c r="Q175">
        <f t="shared" si="213"/>
        <v>0</v>
      </c>
      <c r="R175">
        <f t="shared" si="214"/>
        <v>0</v>
      </c>
      <c r="S175">
        <f t="shared" si="215"/>
        <v>0</v>
      </c>
      <c r="T175">
        <f t="shared" si="198"/>
        <v>0</v>
      </c>
      <c r="U175">
        <f t="shared" si="216"/>
        <v>0</v>
      </c>
      <c r="V175">
        <f t="shared" si="217"/>
        <v>0</v>
      </c>
      <c r="W175">
        <f t="shared" si="199"/>
        <v>0</v>
      </c>
      <c r="X175">
        <f t="shared" si="200"/>
        <v>0</v>
      </c>
      <c r="Y175">
        <f t="shared" si="201"/>
        <v>0</v>
      </c>
      <c r="AA175">
        <v>334397161</v>
      </c>
      <c r="AB175">
        <f t="shared" si="202"/>
        <v>123285.2</v>
      </c>
      <c r="AC175">
        <f>ROUND((ES175),6)</f>
        <v>123285.2</v>
      </c>
      <c r="AD175">
        <f t="shared" si="218"/>
        <v>0</v>
      </c>
      <c r="AE175">
        <f t="shared" si="219"/>
        <v>0</v>
      </c>
      <c r="AF175">
        <f t="shared" si="220"/>
        <v>0</v>
      </c>
      <c r="AG175">
        <f t="shared" si="203"/>
        <v>0</v>
      </c>
      <c r="AH175">
        <f t="shared" si="221"/>
        <v>0</v>
      </c>
      <c r="AI175">
        <f t="shared" si="222"/>
        <v>0</v>
      </c>
      <c r="AJ175">
        <f t="shared" si="204"/>
        <v>0</v>
      </c>
      <c r="AK175">
        <v>123285.2</v>
      </c>
      <c r="AL175">
        <v>123285.2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1.1200000000000001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238</v>
      </c>
      <c r="BM175">
        <v>500001</v>
      </c>
      <c r="BN175">
        <v>0</v>
      </c>
      <c r="BO175" t="s">
        <v>235</v>
      </c>
      <c r="BP175">
        <v>1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05"/>
        <v>10.49</v>
      </c>
      <c r="CQ175">
        <f>ROUND(AL175*BC175,2)</f>
        <v>138079.42000000001</v>
      </c>
      <c r="CR175">
        <f t="shared" si="223"/>
        <v>0</v>
      </c>
      <c r="CS175">
        <f t="shared" si="224"/>
        <v>0</v>
      </c>
      <c r="CT175">
        <f t="shared" si="225"/>
        <v>0</v>
      </c>
      <c r="CU175">
        <f t="shared" si="206"/>
        <v>0</v>
      </c>
      <c r="CV175">
        <f t="shared" si="226"/>
        <v>0</v>
      </c>
      <c r="CW175">
        <f t="shared" si="227"/>
        <v>0</v>
      </c>
      <c r="CX175">
        <f t="shared" si="207"/>
        <v>0</v>
      </c>
      <c r="CY175">
        <f>0</f>
        <v>0</v>
      </c>
      <c r="CZ175">
        <f>0</f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1009</v>
      </c>
      <c r="DV175" t="s">
        <v>237</v>
      </c>
      <c r="DW175" t="s">
        <v>237</v>
      </c>
      <c r="DX175">
        <v>1000</v>
      </c>
      <c r="DZ175" t="s">
        <v>3</v>
      </c>
      <c r="EA175" t="s">
        <v>3</v>
      </c>
      <c r="EB175" t="s">
        <v>3</v>
      </c>
      <c r="EC175" t="s">
        <v>3</v>
      </c>
      <c r="EE175">
        <v>293259284</v>
      </c>
      <c r="EF175">
        <v>8</v>
      </c>
      <c r="EG175" t="s">
        <v>229</v>
      </c>
      <c r="EH175">
        <v>0</v>
      </c>
      <c r="EI175" t="s">
        <v>3</v>
      </c>
      <c r="EJ175">
        <v>1</v>
      </c>
      <c r="EK175">
        <v>500001</v>
      </c>
      <c r="EL175" t="s">
        <v>239</v>
      </c>
      <c r="EM175" t="s">
        <v>240</v>
      </c>
      <c r="EO175" t="s">
        <v>3</v>
      </c>
      <c r="EQ175">
        <v>131072</v>
      </c>
      <c r="ER175">
        <v>123285.2</v>
      </c>
      <c r="ES175">
        <v>123285.2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92"/>
        <v>0</v>
      </c>
      <c r="FS175">
        <v>0</v>
      </c>
      <c r="FX175">
        <v>0</v>
      </c>
      <c r="FY175">
        <v>0</v>
      </c>
      <c r="GA175" t="s">
        <v>3</v>
      </c>
      <c r="GD175">
        <v>1</v>
      </c>
      <c r="GF175">
        <v>-2121436674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93"/>
        <v>0</v>
      </c>
      <c r="GM175">
        <f t="shared" si="208"/>
        <v>10.49</v>
      </c>
      <c r="GN175">
        <f t="shared" si="194"/>
        <v>10.49</v>
      </c>
      <c r="GO175">
        <f t="shared" si="195"/>
        <v>0</v>
      </c>
      <c r="GP175">
        <f t="shared" si="196"/>
        <v>0</v>
      </c>
      <c r="GR175">
        <v>0</v>
      </c>
      <c r="GS175">
        <v>3</v>
      </c>
      <c r="GT175">
        <v>0</v>
      </c>
      <c r="GU175" t="s">
        <v>3</v>
      </c>
      <c r="GV175">
        <f t="shared" si="209"/>
        <v>0</v>
      </c>
      <c r="GW175">
        <v>1</v>
      </c>
      <c r="GX175">
        <f t="shared" si="210"/>
        <v>0</v>
      </c>
      <c r="HA175">
        <v>0</v>
      </c>
      <c r="HB175">
        <v>0</v>
      </c>
      <c r="HC175">
        <f t="shared" si="211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E176" t="s">
        <v>341</v>
      </c>
      <c r="F176" t="s">
        <v>225</v>
      </c>
      <c r="G176" t="s">
        <v>242</v>
      </c>
      <c r="H176" t="s">
        <v>20</v>
      </c>
      <c r="I176">
        <v>4</v>
      </c>
      <c r="J176">
        <v>0</v>
      </c>
      <c r="K176">
        <v>4</v>
      </c>
      <c r="O176">
        <f t="shared" si="197"/>
        <v>320.27999999999997</v>
      </c>
      <c r="P176">
        <f t="shared" si="212"/>
        <v>320.27999999999997</v>
      </c>
      <c r="Q176">
        <f t="shared" si="213"/>
        <v>0</v>
      </c>
      <c r="R176">
        <f t="shared" si="214"/>
        <v>0</v>
      </c>
      <c r="S176">
        <f t="shared" si="215"/>
        <v>0</v>
      </c>
      <c r="T176">
        <f t="shared" si="198"/>
        <v>0</v>
      </c>
      <c r="U176">
        <f t="shared" si="216"/>
        <v>0</v>
      </c>
      <c r="V176">
        <f t="shared" si="217"/>
        <v>0</v>
      </c>
      <c r="W176">
        <f t="shared" si="199"/>
        <v>0</v>
      </c>
      <c r="X176">
        <f t="shared" si="200"/>
        <v>0</v>
      </c>
      <c r="Y176">
        <f t="shared" si="201"/>
        <v>0</v>
      </c>
      <c r="AA176">
        <v>334397161</v>
      </c>
      <c r="AB176">
        <f t="shared" si="202"/>
        <v>80.069999999999993</v>
      </c>
      <c r="AC176">
        <f t="shared" ref="AC176:AC181" si="228">ROUND(((ES176*ROUND(1.02,7))),6)</f>
        <v>80.069999999999993</v>
      </c>
      <c r="AD176">
        <f t="shared" si="218"/>
        <v>0</v>
      </c>
      <c r="AE176">
        <f t="shared" si="219"/>
        <v>0</v>
      </c>
      <c r="AF176">
        <f t="shared" si="220"/>
        <v>0</v>
      </c>
      <c r="AG176">
        <f t="shared" si="203"/>
        <v>0</v>
      </c>
      <c r="AH176">
        <f t="shared" si="221"/>
        <v>0</v>
      </c>
      <c r="AI176">
        <f t="shared" si="222"/>
        <v>0</v>
      </c>
      <c r="AJ176">
        <f t="shared" si="204"/>
        <v>0</v>
      </c>
      <c r="AK176">
        <v>78.5</v>
      </c>
      <c r="AL176">
        <v>78.5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1100</v>
      </c>
      <c r="BN176">
        <v>0</v>
      </c>
      <c r="BO176" t="s">
        <v>3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05"/>
        <v>320.27999999999997</v>
      </c>
      <c r="CQ176">
        <f t="shared" ref="CQ176:CQ181" si="229">(ROUND(AL176*BC176,2)*ROUND(1.02,7))</f>
        <v>80.070000000000007</v>
      </c>
      <c r="CR176">
        <f t="shared" si="223"/>
        <v>0</v>
      </c>
      <c r="CS176">
        <f t="shared" si="224"/>
        <v>0</v>
      </c>
      <c r="CT176">
        <f t="shared" si="225"/>
        <v>0</v>
      </c>
      <c r="CU176">
        <f t="shared" si="206"/>
        <v>0</v>
      </c>
      <c r="CV176">
        <f t="shared" si="226"/>
        <v>0</v>
      </c>
      <c r="CW176">
        <f t="shared" si="227"/>
        <v>0</v>
      </c>
      <c r="CX176">
        <f t="shared" si="207"/>
        <v>0</v>
      </c>
      <c r="CY176">
        <f t="shared" ref="CY176:CY181" si="230">(((S176+R176)*AT176)/100)</f>
        <v>0</v>
      </c>
      <c r="CZ176">
        <f t="shared" ref="CZ176:CZ181" si="231">(((S176+R176)*AU176)/100)</f>
        <v>0</v>
      </c>
      <c r="DC176" t="s">
        <v>3</v>
      </c>
      <c r="DD176" t="s">
        <v>243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20</v>
      </c>
      <c r="DW176" t="s">
        <v>20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293259530</v>
      </c>
      <c r="EF176">
        <v>8</v>
      </c>
      <c r="EG176" t="s">
        <v>229</v>
      </c>
      <c r="EH176">
        <v>0</v>
      </c>
      <c r="EI176" t="s">
        <v>3</v>
      </c>
      <c r="EJ176">
        <v>1</v>
      </c>
      <c r="EK176">
        <v>1100</v>
      </c>
      <c r="EL176" t="s">
        <v>230</v>
      </c>
      <c r="EM176" t="s">
        <v>231</v>
      </c>
      <c r="EO176" t="s">
        <v>3</v>
      </c>
      <c r="EQ176">
        <v>131072</v>
      </c>
      <c r="ER176">
        <v>78.5</v>
      </c>
      <c r="ES176">
        <v>78.5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f t="shared" si="192"/>
        <v>0</v>
      </c>
      <c r="FS176">
        <v>0</v>
      </c>
      <c r="FX176">
        <v>0</v>
      </c>
      <c r="FY176">
        <v>0</v>
      </c>
      <c r="GA176" t="s">
        <v>233</v>
      </c>
      <c r="GD176">
        <v>1</v>
      </c>
      <c r="GF176">
        <v>88803033</v>
      </c>
      <c r="GG176">
        <v>2</v>
      </c>
      <c r="GH176">
        <v>0</v>
      </c>
      <c r="GI176">
        <v>-2</v>
      </c>
      <c r="GJ176">
        <v>0</v>
      </c>
      <c r="GK176">
        <v>0</v>
      </c>
      <c r="GL176">
        <f t="shared" si="193"/>
        <v>0</v>
      </c>
      <c r="GM176">
        <f t="shared" si="208"/>
        <v>320.27999999999997</v>
      </c>
      <c r="GN176">
        <f t="shared" si="194"/>
        <v>320.27999999999997</v>
      </c>
      <c r="GO176">
        <f t="shared" si="195"/>
        <v>0</v>
      </c>
      <c r="GP176">
        <f t="shared" si="196"/>
        <v>0</v>
      </c>
      <c r="GR176">
        <v>0</v>
      </c>
      <c r="GS176">
        <v>4</v>
      </c>
      <c r="GT176">
        <v>0</v>
      </c>
      <c r="GU176" t="s">
        <v>3</v>
      </c>
      <c r="GV176">
        <f t="shared" si="209"/>
        <v>0</v>
      </c>
      <c r="GW176">
        <v>1</v>
      </c>
      <c r="GX176">
        <f t="shared" si="210"/>
        <v>0</v>
      </c>
      <c r="HA176">
        <v>0</v>
      </c>
      <c r="HB176">
        <v>0</v>
      </c>
      <c r="HC176">
        <f t="shared" si="211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E177" t="s">
        <v>342</v>
      </c>
      <c r="F177" t="s">
        <v>225</v>
      </c>
      <c r="G177" t="s">
        <v>290</v>
      </c>
      <c r="H177" t="s">
        <v>291</v>
      </c>
      <c r="I177">
        <v>3</v>
      </c>
      <c r="J177">
        <v>0</v>
      </c>
      <c r="K177">
        <v>3</v>
      </c>
      <c r="O177">
        <f t="shared" si="197"/>
        <v>854.96</v>
      </c>
      <c r="P177">
        <f t="shared" si="212"/>
        <v>854.96</v>
      </c>
      <c r="Q177">
        <f t="shared" si="213"/>
        <v>0</v>
      </c>
      <c r="R177">
        <f t="shared" si="214"/>
        <v>0</v>
      </c>
      <c r="S177">
        <f t="shared" si="215"/>
        <v>0</v>
      </c>
      <c r="T177">
        <f t="shared" si="198"/>
        <v>0</v>
      </c>
      <c r="U177">
        <f t="shared" si="216"/>
        <v>0</v>
      </c>
      <c r="V177">
        <f t="shared" si="217"/>
        <v>0</v>
      </c>
      <c r="W177">
        <f t="shared" si="199"/>
        <v>0</v>
      </c>
      <c r="X177">
        <f t="shared" si="200"/>
        <v>0</v>
      </c>
      <c r="Y177">
        <f t="shared" si="201"/>
        <v>0</v>
      </c>
      <c r="AA177">
        <v>334397161</v>
      </c>
      <c r="AB177">
        <f t="shared" si="202"/>
        <v>284.988</v>
      </c>
      <c r="AC177">
        <f t="shared" si="228"/>
        <v>284.988</v>
      </c>
      <c r="AD177">
        <f t="shared" si="218"/>
        <v>0</v>
      </c>
      <c r="AE177">
        <f t="shared" si="219"/>
        <v>0</v>
      </c>
      <c r="AF177">
        <f t="shared" si="220"/>
        <v>0</v>
      </c>
      <c r="AG177">
        <f t="shared" si="203"/>
        <v>0</v>
      </c>
      <c r="AH177">
        <f t="shared" si="221"/>
        <v>0</v>
      </c>
      <c r="AI177">
        <f t="shared" si="222"/>
        <v>0</v>
      </c>
      <c r="AJ177">
        <f t="shared" si="204"/>
        <v>0</v>
      </c>
      <c r="AK177">
        <v>279.39999999999998</v>
      </c>
      <c r="AL177">
        <v>279.39999999999998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1100</v>
      </c>
      <c r="BN177">
        <v>0</v>
      </c>
      <c r="BO177" t="s">
        <v>3</v>
      </c>
      <c r="BP177">
        <v>0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05"/>
        <v>854.96</v>
      </c>
      <c r="CQ177">
        <f t="shared" si="229"/>
        <v>284.988</v>
      </c>
      <c r="CR177">
        <f t="shared" si="223"/>
        <v>0</v>
      </c>
      <c r="CS177">
        <f t="shared" si="224"/>
        <v>0</v>
      </c>
      <c r="CT177">
        <f t="shared" si="225"/>
        <v>0</v>
      </c>
      <c r="CU177">
        <f t="shared" si="206"/>
        <v>0</v>
      </c>
      <c r="CV177">
        <f t="shared" si="226"/>
        <v>0</v>
      </c>
      <c r="CW177">
        <f t="shared" si="227"/>
        <v>0</v>
      </c>
      <c r="CX177">
        <f t="shared" si="207"/>
        <v>0</v>
      </c>
      <c r="CY177">
        <f t="shared" si="230"/>
        <v>0</v>
      </c>
      <c r="CZ177">
        <f t="shared" si="231"/>
        <v>0</v>
      </c>
      <c r="DC177" t="s">
        <v>3</v>
      </c>
      <c r="DD177" t="s">
        <v>243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1003</v>
      </c>
      <c r="DV177" t="s">
        <v>291</v>
      </c>
      <c r="DW177" t="s">
        <v>291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293259530</v>
      </c>
      <c r="EF177">
        <v>8</v>
      </c>
      <c r="EG177" t="s">
        <v>229</v>
      </c>
      <c r="EH177">
        <v>0</v>
      </c>
      <c r="EI177" t="s">
        <v>3</v>
      </c>
      <c r="EJ177">
        <v>1</v>
      </c>
      <c r="EK177">
        <v>1100</v>
      </c>
      <c r="EL177" t="s">
        <v>230</v>
      </c>
      <c r="EM177" t="s">
        <v>231</v>
      </c>
      <c r="EO177" t="s">
        <v>3</v>
      </c>
      <c r="EQ177">
        <v>131072</v>
      </c>
      <c r="ER177">
        <v>279.39999999999998</v>
      </c>
      <c r="ES177">
        <v>279.39999999999998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f t="shared" si="192"/>
        <v>0</v>
      </c>
      <c r="FS177">
        <v>0</v>
      </c>
      <c r="FX177">
        <v>0</v>
      </c>
      <c r="FY177">
        <v>0</v>
      </c>
      <c r="GA177" t="s">
        <v>233</v>
      </c>
      <c r="GD177">
        <v>1</v>
      </c>
      <c r="GF177">
        <v>487409565</v>
      </c>
      <c r="GG177">
        <v>2</v>
      </c>
      <c r="GH177">
        <v>0</v>
      </c>
      <c r="GI177">
        <v>-2</v>
      </c>
      <c r="GJ177">
        <v>0</v>
      </c>
      <c r="GK177">
        <v>0</v>
      </c>
      <c r="GL177">
        <f t="shared" si="193"/>
        <v>0</v>
      </c>
      <c r="GM177">
        <f t="shared" si="208"/>
        <v>854.96</v>
      </c>
      <c r="GN177">
        <f t="shared" si="194"/>
        <v>854.96</v>
      </c>
      <c r="GO177">
        <f t="shared" si="195"/>
        <v>0</v>
      </c>
      <c r="GP177">
        <f t="shared" si="196"/>
        <v>0</v>
      </c>
      <c r="GR177">
        <v>0</v>
      </c>
      <c r="GS177">
        <v>4</v>
      </c>
      <c r="GT177">
        <v>0</v>
      </c>
      <c r="GU177" t="s">
        <v>3</v>
      </c>
      <c r="GV177">
        <f t="shared" si="209"/>
        <v>0</v>
      </c>
      <c r="GW177">
        <v>1</v>
      </c>
      <c r="GX177">
        <f t="shared" si="210"/>
        <v>0</v>
      </c>
      <c r="HA177">
        <v>0</v>
      </c>
      <c r="HB177">
        <v>0</v>
      </c>
      <c r="HC177">
        <f t="shared" si="211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E178" t="s">
        <v>343</v>
      </c>
      <c r="F178" t="s">
        <v>225</v>
      </c>
      <c r="G178" t="s">
        <v>328</v>
      </c>
      <c r="H178" t="s">
        <v>20</v>
      </c>
      <c r="I178">
        <v>1</v>
      </c>
      <c r="J178">
        <v>0</v>
      </c>
      <c r="K178">
        <v>1</v>
      </c>
      <c r="O178">
        <f t="shared" si="197"/>
        <v>5852.07</v>
      </c>
      <c r="P178">
        <f t="shared" si="212"/>
        <v>5852.07</v>
      </c>
      <c r="Q178">
        <f t="shared" si="213"/>
        <v>0</v>
      </c>
      <c r="R178">
        <f t="shared" si="214"/>
        <v>0</v>
      </c>
      <c r="S178">
        <f t="shared" si="215"/>
        <v>0</v>
      </c>
      <c r="T178">
        <f t="shared" si="198"/>
        <v>0</v>
      </c>
      <c r="U178">
        <f t="shared" si="216"/>
        <v>0</v>
      </c>
      <c r="V178">
        <f t="shared" si="217"/>
        <v>0</v>
      </c>
      <c r="W178">
        <f t="shared" si="199"/>
        <v>0</v>
      </c>
      <c r="X178">
        <f t="shared" si="200"/>
        <v>0</v>
      </c>
      <c r="Y178">
        <f t="shared" si="201"/>
        <v>0</v>
      </c>
      <c r="AA178">
        <v>334397161</v>
      </c>
      <c r="AB178">
        <f t="shared" si="202"/>
        <v>5852.0663999999997</v>
      </c>
      <c r="AC178">
        <f t="shared" si="228"/>
        <v>5852.0663999999997</v>
      </c>
      <c r="AD178">
        <f t="shared" si="218"/>
        <v>0</v>
      </c>
      <c r="AE178">
        <f t="shared" si="219"/>
        <v>0</v>
      </c>
      <c r="AF178">
        <f t="shared" si="220"/>
        <v>0</v>
      </c>
      <c r="AG178">
        <f t="shared" si="203"/>
        <v>0</v>
      </c>
      <c r="AH178">
        <f t="shared" si="221"/>
        <v>0</v>
      </c>
      <c r="AI178">
        <f t="shared" si="222"/>
        <v>0</v>
      </c>
      <c r="AJ178">
        <f t="shared" si="204"/>
        <v>0</v>
      </c>
      <c r="AK178">
        <v>5737.32</v>
      </c>
      <c r="AL178">
        <v>5737.32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1100</v>
      </c>
      <c r="BN178">
        <v>0</v>
      </c>
      <c r="BO178" t="s">
        <v>3</v>
      </c>
      <c r="BP178">
        <v>0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05"/>
        <v>5852.07</v>
      </c>
      <c r="CQ178">
        <f t="shared" si="229"/>
        <v>5852.0663999999997</v>
      </c>
      <c r="CR178">
        <f t="shared" si="223"/>
        <v>0</v>
      </c>
      <c r="CS178">
        <f t="shared" si="224"/>
        <v>0</v>
      </c>
      <c r="CT178">
        <f t="shared" si="225"/>
        <v>0</v>
      </c>
      <c r="CU178">
        <f t="shared" si="206"/>
        <v>0</v>
      </c>
      <c r="CV178">
        <f t="shared" si="226"/>
        <v>0</v>
      </c>
      <c r="CW178">
        <f t="shared" si="227"/>
        <v>0</v>
      </c>
      <c r="CX178">
        <f t="shared" si="207"/>
        <v>0</v>
      </c>
      <c r="CY178">
        <f t="shared" si="230"/>
        <v>0</v>
      </c>
      <c r="CZ178">
        <f t="shared" si="231"/>
        <v>0</v>
      </c>
      <c r="DC178" t="s">
        <v>3</v>
      </c>
      <c r="DD178" t="s">
        <v>243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20</v>
      </c>
      <c r="DW178" t="s">
        <v>20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293259530</v>
      </c>
      <c r="EF178">
        <v>8</v>
      </c>
      <c r="EG178" t="s">
        <v>229</v>
      </c>
      <c r="EH178">
        <v>0</v>
      </c>
      <c r="EI178" t="s">
        <v>3</v>
      </c>
      <c r="EJ178">
        <v>1</v>
      </c>
      <c r="EK178">
        <v>1100</v>
      </c>
      <c r="EL178" t="s">
        <v>230</v>
      </c>
      <c r="EM178" t="s">
        <v>231</v>
      </c>
      <c r="EO178" t="s">
        <v>3</v>
      </c>
      <c r="EQ178">
        <v>131072</v>
      </c>
      <c r="ER178">
        <v>5737.32</v>
      </c>
      <c r="ES178">
        <v>5737.32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92"/>
        <v>0</v>
      </c>
      <c r="FS178">
        <v>0</v>
      </c>
      <c r="FX178">
        <v>0</v>
      </c>
      <c r="FY178">
        <v>0</v>
      </c>
      <c r="GA178" t="s">
        <v>233</v>
      </c>
      <c r="GD178">
        <v>1</v>
      </c>
      <c r="GF178">
        <v>579712854</v>
      </c>
      <c r="GG178">
        <v>2</v>
      </c>
      <c r="GH178">
        <v>0</v>
      </c>
      <c r="GI178">
        <v>-2</v>
      </c>
      <c r="GJ178">
        <v>0</v>
      </c>
      <c r="GK178">
        <v>0</v>
      </c>
      <c r="GL178">
        <f t="shared" si="193"/>
        <v>0</v>
      </c>
      <c r="GM178">
        <f t="shared" si="208"/>
        <v>5852.07</v>
      </c>
      <c r="GN178">
        <f t="shared" si="194"/>
        <v>5852.07</v>
      </c>
      <c r="GO178">
        <f t="shared" si="195"/>
        <v>0</v>
      </c>
      <c r="GP178">
        <f t="shared" si="196"/>
        <v>0</v>
      </c>
      <c r="GR178">
        <v>0</v>
      </c>
      <c r="GS178">
        <v>4</v>
      </c>
      <c r="GT178">
        <v>0</v>
      </c>
      <c r="GU178" t="s">
        <v>3</v>
      </c>
      <c r="GV178">
        <f t="shared" si="209"/>
        <v>0</v>
      </c>
      <c r="GW178">
        <v>1</v>
      </c>
      <c r="GX178">
        <f t="shared" si="210"/>
        <v>0</v>
      </c>
      <c r="HA178">
        <v>0</v>
      </c>
      <c r="HB178">
        <v>0</v>
      </c>
      <c r="HC178">
        <f t="shared" si="211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E179" t="s">
        <v>344</v>
      </c>
      <c r="F179" t="s">
        <v>225</v>
      </c>
      <c r="G179" t="s">
        <v>330</v>
      </c>
      <c r="H179" t="s">
        <v>20</v>
      </c>
      <c r="I179">
        <v>1</v>
      </c>
      <c r="J179">
        <v>0</v>
      </c>
      <c r="K179">
        <v>1</v>
      </c>
      <c r="O179">
        <f t="shared" si="197"/>
        <v>988.38</v>
      </c>
      <c r="P179">
        <f t="shared" si="212"/>
        <v>988.38</v>
      </c>
      <c r="Q179">
        <f t="shared" si="213"/>
        <v>0</v>
      </c>
      <c r="R179">
        <f t="shared" si="214"/>
        <v>0</v>
      </c>
      <c r="S179">
        <f t="shared" si="215"/>
        <v>0</v>
      </c>
      <c r="T179">
        <f t="shared" si="198"/>
        <v>0</v>
      </c>
      <c r="U179">
        <f t="shared" si="216"/>
        <v>0</v>
      </c>
      <c r="V179">
        <f t="shared" si="217"/>
        <v>0</v>
      </c>
      <c r="W179">
        <f t="shared" si="199"/>
        <v>0</v>
      </c>
      <c r="X179">
        <f t="shared" si="200"/>
        <v>0</v>
      </c>
      <c r="Y179">
        <f t="shared" si="201"/>
        <v>0</v>
      </c>
      <c r="AA179">
        <v>334397161</v>
      </c>
      <c r="AB179">
        <f t="shared" si="202"/>
        <v>988.38</v>
      </c>
      <c r="AC179">
        <f t="shared" si="228"/>
        <v>988.38</v>
      </c>
      <c r="AD179">
        <f t="shared" si="218"/>
        <v>0</v>
      </c>
      <c r="AE179">
        <f t="shared" si="219"/>
        <v>0</v>
      </c>
      <c r="AF179">
        <f t="shared" si="220"/>
        <v>0</v>
      </c>
      <c r="AG179">
        <f t="shared" si="203"/>
        <v>0</v>
      </c>
      <c r="AH179">
        <f t="shared" si="221"/>
        <v>0</v>
      </c>
      <c r="AI179">
        <f t="shared" si="222"/>
        <v>0</v>
      </c>
      <c r="AJ179">
        <f t="shared" si="204"/>
        <v>0</v>
      </c>
      <c r="AK179">
        <v>969</v>
      </c>
      <c r="AL179">
        <v>969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1100</v>
      </c>
      <c r="BN179">
        <v>0</v>
      </c>
      <c r="BO179" t="s">
        <v>3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05"/>
        <v>988.38</v>
      </c>
      <c r="CQ179">
        <f t="shared" si="229"/>
        <v>988.38</v>
      </c>
      <c r="CR179">
        <f t="shared" si="223"/>
        <v>0</v>
      </c>
      <c r="CS179">
        <f t="shared" si="224"/>
        <v>0</v>
      </c>
      <c r="CT179">
        <f t="shared" si="225"/>
        <v>0</v>
      </c>
      <c r="CU179">
        <f t="shared" si="206"/>
        <v>0</v>
      </c>
      <c r="CV179">
        <f t="shared" si="226"/>
        <v>0</v>
      </c>
      <c r="CW179">
        <f t="shared" si="227"/>
        <v>0</v>
      </c>
      <c r="CX179">
        <f t="shared" si="207"/>
        <v>0</v>
      </c>
      <c r="CY179">
        <f t="shared" si="230"/>
        <v>0</v>
      </c>
      <c r="CZ179">
        <f t="shared" si="231"/>
        <v>0</v>
      </c>
      <c r="DC179" t="s">
        <v>3</v>
      </c>
      <c r="DD179" t="s">
        <v>243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20</v>
      </c>
      <c r="DW179" t="s">
        <v>20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293259530</v>
      </c>
      <c r="EF179">
        <v>8</v>
      </c>
      <c r="EG179" t="s">
        <v>229</v>
      </c>
      <c r="EH179">
        <v>0</v>
      </c>
      <c r="EI179" t="s">
        <v>3</v>
      </c>
      <c r="EJ179">
        <v>1</v>
      </c>
      <c r="EK179">
        <v>1100</v>
      </c>
      <c r="EL179" t="s">
        <v>230</v>
      </c>
      <c r="EM179" t="s">
        <v>231</v>
      </c>
      <c r="EO179" t="s">
        <v>3</v>
      </c>
      <c r="EQ179">
        <v>131072</v>
      </c>
      <c r="ER179">
        <v>969</v>
      </c>
      <c r="ES179">
        <v>969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192"/>
        <v>0</v>
      </c>
      <c r="FS179">
        <v>0</v>
      </c>
      <c r="FX179">
        <v>0</v>
      </c>
      <c r="FY179">
        <v>0</v>
      </c>
      <c r="GA179" t="s">
        <v>233</v>
      </c>
      <c r="GD179">
        <v>1</v>
      </c>
      <c r="GF179">
        <v>-314672733</v>
      </c>
      <c r="GG179">
        <v>2</v>
      </c>
      <c r="GH179">
        <v>0</v>
      </c>
      <c r="GI179">
        <v>-2</v>
      </c>
      <c r="GJ179">
        <v>0</v>
      </c>
      <c r="GK179">
        <v>0</v>
      </c>
      <c r="GL179">
        <f t="shared" si="193"/>
        <v>0</v>
      </c>
      <c r="GM179">
        <f t="shared" si="208"/>
        <v>988.38</v>
      </c>
      <c r="GN179">
        <f t="shared" si="194"/>
        <v>988.38</v>
      </c>
      <c r="GO179">
        <f t="shared" si="195"/>
        <v>0</v>
      </c>
      <c r="GP179">
        <f t="shared" si="196"/>
        <v>0</v>
      </c>
      <c r="GR179">
        <v>0</v>
      </c>
      <c r="GS179">
        <v>4</v>
      </c>
      <c r="GT179">
        <v>0</v>
      </c>
      <c r="GU179" t="s">
        <v>3</v>
      </c>
      <c r="GV179">
        <f t="shared" si="209"/>
        <v>0</v>
      </c>
      <c r="GW179">
        <v>1</v>
      </c>
      <c r="GX179">
        <f t="shared" si="210"/>
        <v>0</v>
      </c>
      <c r="HA179">
        <v>0</v>
      </c>
      <c r="HB179">
        <v>0</v>
      </c>
      <c r="HC179">
        <f t="shared" si="211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345</v>
      </c>
      <c r="F180" t="s">
        <v>225</v>
      </c>
      <c r="G180" t="s">
        <v>249</v>
      </c>
      <c r="H180" t="s">
        <v>20</v>
      </c>
      <c r="I180">
        <v>2</v>
      </c>
      <c r="J180">
        <v>0</v>
      </c>
      <c r="K180">
        <v>2</v>
      </c>
      <c r="O180">
        <f t="shared" si="197"/>
        <v>71.400000000000006</v>
      </c>
      <c r="P180">
        <f t="shared" si="212"/>
        <v>71.400000000000006</v>
      </c>
      <c r="Q180">
        <f t="shared" si="213"/>
        <v>0</v>
      </c>
      <c r="R180">
        <f t="shared" si="214"/>
        <v>0</v>
      </c>
      <c r="S180">
        <f t="shared" si="215"/>
        <v>0</v>
      </c>
      <c r="T180">
        <f t="shared" si="198"/>
        <v>0</v>
      </c>
      <c r="U180">
        <f t="shared" si="216"/>
        <v>0</v>
      </c>
      <c r="V180">
        <f t="shared" si="217"/>
        <v>0</v>
      </c>
      <c r="W180">
        <f t="shared" si="199"/>
        <v>0</v>
      </c>
      <c r="X180">
        <f t="shared" si="200"/>
        <v>0</v>
      </c>
      <c r="Y180">
        <f t="shared" si="201"/>
        <v>0</v>
      </c>
      <c r="AA180">
        <v>334397161</v>
      </c>
      <c r="AB180">
        <f t="shared" si="202"/>
        <v>35.700000000000003</v>
      </c>
      <c r="AC180">
        <f t="shared" si="228"/>
        <v>35.700000000000003</v>
      </c>
      <c r="AD180">
        <f t="shared" si="218"/>
        <v>0</v>
      </c>
      <c r="AE180">
        <f t="shared" si="219"/>
        <v>0</v>
      </c>
      <c r="AF180">
        <f t="shared" si="220"/>
        <v>0</v>
      </c>
      <c r="AG180">
        <f t="shared" si="203"/>
        <v>0</v>
      </c>
      <c r="AH180">
        <f t="shared" si="221"/>
        <v>0</v>
      </c>
      <c r="AI180">
        <f t="shared" si="222"/>
        <v>0</v>
      </c>
      <c r="AJ180">
        <f t="shared" si="204"/>
        <v>0</v>
      </c>
      <c r="AK180">
        <v>35</v>
      </c>
      <c r="AL180">
        <v>35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1100</v>
      </c>
      <c r="BN180">
        <v>0</v>
      </c>
      <c r="BO180" t="s">
        <v>3</v>
      </c>
      <c r="BP180">
        <v>0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05"/>
        <v>71.400000000000006</v>
      </c>
      <c r="CQ180">
        <f t="shared" si="229"/>
        <v>35.700000000000003</v>
      </c>
      <c r="CR180">
        <f t="shared" si="223"/>
        <v>0</v>
      </c>
      <c r="CS180">
        <f t="shared" si="224"/>
        <v>0</v>
      </c>
      <c r="CT180">
        <f t="shared" si="225"/>
        <v>0</v>
      </c>
      <c r="CU180">
        <f t="shared" si="206"/>
        <v>0</v>
      </c>
      <c r="CV180">
        <f t="shared" si="226"/>
        <v>0</v>
      </c>
      <c r="CW180">
        <f t="shared" si="227"/>
        <v>0</v>
      </c>
      <c r="CX180">
        <f t="shared" si="207"/>
        <v>0</v>
      </c>
      <c r="CY180">
        <f t="shared" si="230"/>
        <v>0</v>
      </c>
      <c r="CZ180">
        <f t="shared" si="231"/>
        <v>0</v>
      </c>
      <c r="DC180" t="s">
        <v>3</v>
      </c>
      <c r="DD180" t="s">
        <v>243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20</v>
      </c>
      <c r="DW180" t="s">
        <v>20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293259530</v>
      </c>
      <c r="EF180">
        <v>8</v>
      </c>
      <c r="EG180" t="s">
        <v>229</v>
      </c>
      <c r="EH180">
        <v>0</v>
      </c>
      <c r="EI180" t="s">
        <v>3</v>
      </c>
      <c r="EJ180">
        <v>1</v>
      </c>
      <c r="EK180">
        <v>1100</v>
      </c>
      <c r="EL180" t="s">
        <v>230</v>
      </c>
      <c r="EM180" t="s">
        <v>231</v>
      </c>
      <c r="EO180" t="s">
        <v>3</v>
      </c>
      <c r="EQ180">
        <v>131072</v>
      </c>
      <c r="ER180">
        <v>35</v>
      </c>
      <c r="ES180">
        <v>35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92"/>
        <v>0</v>
      </c>
      <c r="FS180">
        <v>0</v>
      </c>
      <c r="FX180">
        <v>0</v>
      </c>
      <c r="FY180">
        <v>0</v>
      </c>
      <c r="GA180" t="s">
        <v>233</v>
      </c>
      <c r="GD180">
        <v>1</v>
      </c>
      <c r="GF180">
        <v>-43936984</v>
      </c>
      <c r="GG180">
        <v>2</v>
      </c>
      <c r="GH180">
        <v>0</v>
      </c>
      <c r="GI180">
        <v>-2</v>
      </c>
      <c r="GJ180">
        <v>0</v>
      </c>
      <c r="GK180">
        <v>0</v>
      </c>
      <c r="GL180">
        <f t="shared" si="193"/>
        <v>0</v>
      </c>
      <c r="GM180">
        <f t="shared" si="208"/>
        <v>71.400000000000006</v>
      </c>
      <c r="GN180">
        <f t="shared" si="194"/>
        <v>71.400000000000006</v>
      </c>
      <c r="GO180">
        <f t="shared" si="195"/>
        <v>0</v>
      </c>
      <c r="GP180">
        <f t="shared" si="196"/>
        <v>0</v>
      </c>
      <c r="GR180">
        <v>0</v>
      </c>
      <c r="GS180">
        <v>4</v>
      </c>
      <c r="GT180">
        <v>0</v>
      </c>
      <c r="GU180" t="s">
        <v>3</v>
      </c>
      <c r="GV180">
        <f t="shared" si="209"/>
        <v>0</v>
      </c>
      <c r="GW180">
        <v>1</v>
      </c>
      <c r="GX180">
        <f t="shared" si="210"/>
        <v>0</v>
      </c>
      <c r="HA180">
        <v>0</v>
      </c>
      <c r="HB180">
        <v>0</v>
      </c>
      <c r="HC180">
        <f t="shared" si="211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346</v>
      </c>
      <c r="F181" t="s">
        <v>225</v>
      </c>
      <c r="G181" t="s">
        <v>251</v>
      </c>
      <c r="H181" t="s">
        <v>20</v>
      </c>
      <c r="I181">
        <v>3</v>
      </c>
      <c r="J181">
        <v>0</v>
      </c>
      <c r="K181">
        <v>3</v>
      </c>
      <c r="O181">
        <f t="shared" si="197"/>
        <v>6387.44</v>
      </c>
      <c r="P181">
        <f t="shared" si="212"/>
        <v>6387.44</v>
      </c>
      <c r="Q181">
        <f t="shared" si="213"/>
        <v>0</v>
      </c>
      <c r="R181">
        <f t="shared" si="214"/>
        <v>0</v>
      </c>
      <c r="S181">
        <f t="shared" si="215"/>
        <v>0</v>
      </c>
      <c r="T181">
        <f t="shared" si="198"/>
        <v>0</v>
      </c>
      <c r="U181">
        <f t="shared" si="216"/>
        <v>0</v>
      </c>
      <c r="V181">
        <f t="shared" si="217"/>
        <v>0</v>
      </c>
      <c r="W181">
        <f t="shared" si="199"/>
        <v>0</v>
      </c>
      <c r="X181">
        <f t="shared" si="200"/>
        <v>0</v>
      </c>
      <c r="Y181">
        <f t="shared" si="201"/>
        <v>0</v>
      </c>
      <c r="AA181">
        <v>334397161</v>
      </c>
      <c r="AB181">
        <f t="shared" si="202"/>
        <v>2129.1480000000001</v>
      </c>
      <c r="AC181">
        <f t="shared" si="228"/>
        <v>2129.1480000000001</v>
      </c>
      <c r="AD181">
        <f t="shared" si="218"/>
        <v>0</v>
      </c>
      <c r="AE181">
        <f t="shared" si="219"/>
        <v>0</v>
      </c>
      <c r="AF181">
        <f t="shared" si="220"/>
        <v>0</v>
      </c>
      <c r="AG181">
        <f t="shared" si="203"/>
        <v>0</v>
      </c>
      <c r="AH181">
        <f t="shared" si="221"/>
        <v>0</v>
      </c>
      <c r="AI181">
        <f t="shared" si="222"/>
        <v>0</v>
      </c>
      <c r="AJ181">
        <f t="shared" si="204"/>
        <v>0</v>
      </c>
      <c r="AK181">
        <v>2087.4</v>
      </c>
      <c r="AL181">
        <v>2087.4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1100</v>
      </c>
      <c r="BN181">
        <v>0</v>
      </c>
      <c r="BO181" t="s">
        <v>3</v>
      </c>
      <c r="BP181">
        <v>0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05"/>
        <v>6387.44</v>
      </c>
      <c r="CQ181">
        <f t="shared" si="229"/>
        <v>2129.1480000000001</v>
      </c>
      <c r="CR181">
        <f t="shared" si="223"/>
        <v>0</v>
      </c>
      <c r="CS181">
        <f t="shared" si="224"/>
        <v>0</v>
      </c>
      <c r="CT181">
        <f t="shared" si="225"/>
        <v>0</v>
      </c>
      <c r="CU181">
        <f t="shared" si="206"/>
        <v>0</v>
      </c>
      <c r="CV181">
        <f t="shared" si="226"/>
        <v>0</v>
      </c>
      <c r="CW181">
        <f t="shared" si="227"/>
        <v>0</v>
      </c>
      <c r="CX181">
        <f t="shared" si="207"/>
        <v>0</v>
      </c>
      <c r="CY181">
        <f t="shared" si="230"/>
        <v>0</v>
      </c>
      <c r="CZ181">
        <f t="shared" si="231"/>
        <v>0</v>
      </c>
      <c r="DC181" t="s">
        <v>3</v>
      </c>
      <c r="DD181" t="s">
        <v>243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20</v>
      </c>
      <c r="DW181" t="s">
        <v>20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293259530</v>
      </c>
      <c r="EF181">
        <v>8</v>
      </c>
      <c r="EG181" t="s">
        <v>229</v>
      </c>
      <c r="EH181">
        <v>0</v>
      </c>
      <c r="EI181" t="s">
        <v>3</v>
      </c>
      <c r="EJ181">
        <v>1</v>
      </c>
      <c r="EK181">
        <v>1100</v>
      </c>
      <c r="EL181" t="s">
        <v>230</v>
      </c>
      <c r="EM181" t="s">
        <v>231</v>
      </c>
      <c r="EO181" t="s">
        <v>3</v>
      </c>
      <c r="EQ181">
        <v>0</v>
      </c>
      <c r="ER181">
        <v>2087.4</v>
      </c>
      <c r="ES181">
        <v>2087.4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FQ181">
        <v>0</v>
      </c>
      <c r="FR181">
        <f t="shared" si="192"/>
        <v>0</v>
      </c>
      <c r="FS181">
        <v>0</v>
      </c>
      <c r="FX181">
        <v>0</v>
      </c>
      <c r="FY181">
        <v>0</v>
      </c>
      <c r="GA181" t="s">
        <v>233</v>
      </c>
      <c r="GD181">
        <v>1</v>
      </c>
      <c r="GF181">
        <v>-1900821260</v>
      </c>
      <c r="GG181">
        <v>2</v>
      </c>
      <c r="GH181">
        <v>0</v>
      </c>
      <c r="GI181">
        <v>-2</v>
      </c>
      <c r="GJ181">
        <v>0</v>
      </c>
      <c r="GK181">
        <v>0</v>
      </c>
      <c r="GL181">
        <f t="shared" si="193"/>
        <v>0</v>
      </c>
      <c r="GM181">
        <f t="shared" si="208"/>
        <v>6387.44</v>
      </c>
      <c r="GN181">
        <f t="shared" si="194"/>
        <v>6387.44</v>
      </c>
      <c r="GO181">
        <f t="shared" si="195"/>
        <v>0</v>
      </c>
      <c r="GP181">
        <f t="shared" si="196"/>
        <v>0</v>
      </c>
      <c r="GR181">
        <v>0</v>
      </c>
      <c r="GS181">
        <v>4</v>
      </c>
      <c r="GT181">
        <v>0</v>
      </c>
      <c r="GU181" t="s">
        <v>3</v>
      </c>
      <c r="GV181">
        <f t="shared" si="209"/>
        <v>0</v>
      </c>
      <c r="GW181">
        <v>1</v>
      </c>
      <c r="GX181">
        <f t="shared" si="210"/>
        <v>0</v>
      </c>
      <c r="HA181">
        <v>0</v>
      </c>
      <c r="HB181">
        <v>0</v>
      </c>
      <c r="HC181">
        <f t="shared" si="211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E182" t="s">
        <v>3</v>
      </c>
      <c r="F182" t="s">
        <v>252</v>
      </c>
      <c r="G182" t="s">
        <v>253</v>
      </c>
      <c r="H182" t="s">
        <v>254</v>
      </c>
      <c r="I182">
        <f>ROUND(3/100,7)</f>
        <v>0.03</v>
      </c>
      <c r="J182">
        <v>0</v>
      </c>
      <c r="K182">
        <f>ROUND(3/100,7)</f>
        <v>0.03</v>
      </c>
      <c r="O182">
        <f t="shared" si="197"/>
        <v>1214.8599999999999</v>
      </c>
      <c r="P182">
        <f t="shared" si="212"/>
        <v>1214.8599999999999</v>
      </c>
      <c r="Q182">
        <f t="shared" si="213"/>
        <v>0</v>
      </c>
      <c r="R182">
        <f t="shared" si="214"/>
        <v>0</v>
      </c>
      <c r="S182">
        <f t="shared" si="215"/>
        <v>0</v>
      </c>
      <c r="T182">
        <f t="shared" si="198"/>
        <v>0</v>
      </c>
      <c r="U182">
        <f t="shared" si="216"/>
        <v>0</v>
      </c>
      <c r="V182">
        <f t="shared" si="217"/>
        <v>0</v>
      </c>
      <c r="W182">
        <f t="shared" si="199"/>
        <v>0</v>
      </c>
      <c r="X182">
        <f t="shared" si="200"/>
        <v>0</v>
      </c>
      <c r="Y182">
        <f t="shared" si="201"/>
        <v>0</v>
      </c>
      <c r="AA182">
        <v>-1</v>
      </c>
      <c r="AB182">
        <f t="shared" si="202"/>
        <v>43543.49</v>
      </c>
      <c r="AC182">
        <f>ROUND((ES182),6)</f>
        <v>43543.49</v>
      </c>
      <c r="AD182">
        <f t="shared" si="218"/>
        <v>0</v>
      </c>
      <c r="AE182">
        <f t="shared" si="219"/>
        <v>0</v>
      </c>
      <c r="AF182">
        <f t="shared" si="220"/>
        <v>0</v>
      </c>
      <c r="AG182">
        <f t="shared" si="203"/>
        <v>0</v>
      </c>
      <c r="AH182">
        <f t="shared" si="221"/>
        <v>0</v>
      </c>
      <c r="AI182">
        <f t="shared" si="222"/>
        <v>0</v>
      </c>
      <c r="AJ182">
        <f t="shared" si="204"/>
        <v>0</v>
      </c>
      <c r="AK182">
        <v>43543.49</v>
      </c>
      <c r="AL182">
        <v>43543.49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0.93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2</v>
      </c>
      <c r="BJ182" t="s">
        <v>255</v>
      </c>
      <c r="BM182">
        <v>500002</v>
      </c>
      <c r="BN182">
        <v>0</v>
      </c>
      <c r="BO182" t="s">
        <v>252</v>
      </c>
      <c r="BP182">
        <v>1</v>
      </c>
      <c r="BQ182">
        <v>12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205"/>
        <v>1214.8599999999999</v>
      </c>
      <c r="CQ182">
        <f>ROUND(AL182*BC182,2)</f>
        <v>40495.449999999997</v>
      </c>
      <c r="CR182">
        <f t="shared" si="223"/>
        <v>0</v>
      </c>
      <c r="CS182">
        <f t="shared" si="224"/>
        <v>0</v>
      </c>
      <c r="CT182">
        <f t="shared" si="225"/>
        <v>0</v>
      </c>
      <c r="CU182">
        <f t="shared" si="206"/>
        <v>0</v>
      </c>
      <c r="CV182">
        <f t="shared" si="226"/>
        <v>0</v>
      </c>
      <c r="CW182">
        <f t="shared" si="227"/>
        <v>0</v>
      </c>
      <c r="CX182">
        <f t="shared" si="207"/>
        <v>0</v>
      </c>
      <c r="CY182">
        <f>0</f>
        <v>0</v>
      </c>
      <c r="CZ182">
        <f>0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254</v>
      </c>
      <c r="DW182" t="s">
        <v>254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293259285</v>
      </c>
      <c r="EF182">
        <v>12</v>
      </c>
      <c r="EG182" t="s">
        <v>256</v>
      </c>
      <c r="EH182">
        <v>0</v>
      </c>
      <c r="EI182" t="s">
        <v>3</v>
      </c>
      <c r="EJ182">
        <v>2</v>
      </c>
      <c r="EK182">
        <v>500002</v>
      </c>
      <c r="EL182" t="s">
        <v>257</v>
      </c>
      <c r="EM182" t="s">
        <v>258</v>
      </c>
      <c r="EO182" t="s">
        <v>3</v>
      </c>
      <c r="EQ182">
        <v>132096</v>
      </c>
      <c r="ER182">
        <v>43543.49</v>
      </c>
      <c r="ES182">
        <v>43543.49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f t="shared" si="192"/>
        <v>0</v>
      </c>
      <c r="FS182">
        <v>0</v>
      </c>
      <c r="FX182">
        <v>0</v>
      </c>
      <c r="FY182">
        <v>0</v>
      </c>
      <c r="GA182" t="s">
        <v>3</v>
      </c>
      <c r="GD182">
        <v>1</v>
      </c>
      <c r="GF182">
        <v>1383073086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193"/>
        <v>0</v>
      </c>
      <c r="GM182">
        <f t="shared" si="208"/>
        <v>1214.8599999999999</v>
      </c>
      <c r="GN182">
        <f t="shared" si="194"/>
        <v>0</v>
      </c>
      <c r="GO182">
        <f t="shared" si="195"/>
        <v>1214.8599999999999</v>
      </c>
      <c r="GP182">
        <f t="shared" si="196"/>
        <v>0</v>
      </c>
      <c r="GR182">
        <v>0</v>
      </c>
      <c r="GS182">
        <v>3</v>
      </c>
      <c r="GT182">
        <v>0</v>
      </c>
      <c r="GU182" t="s">
        <v>3</v>
      </c>
      <c r="GV182">
        <f t="shared" si="209"/>
        <v>0</v>
      </c>
      <c r="GW182">
        <v>1</v>
      </c>
      <c r="GX182">
        <f t="shared" si="210"/>
        <v>0</v>
      </c>
      <c r="HA182">
        <v>0</v>
      </c>
      <c r="HB182">
        <v>0</v>
      </c>
      <c r="HC182">
        <f t="shared" si="211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E183" t="s">
        <v>347</v>
      </c>
      <c r="F183" t="s">
        <v>225</v>
      </c>
      <c r="G183" t="s">
        <v>260</v>
      </c>
      <c r="H183" t="s">
        <v>20</v>
      </c>
      <c r="I183">
        <v>3</v>
      </c>
      <c r="J183">
        <v>0</v>
      </c>
      <c r="K183">
        <v>3</v>
      </c>
      <c r="O183">
        <f t="shared" si="197"/>
        <v>35.19</v>
      </c>
      <c r="P183">
        <f t="shared" si="212"/>
        <v>35.19</v>
      </c>
      <c r="Q183">
        <f t="shared" si="213"/>
        <v>0</v>
      </c>
      <c r="R183">
        <f t="shared" si="214"/>
        <v>0</v>
      </c>
      <c r="S183">
        <f t="shared" si="215"/>
        <v>0</v>
      </c>
      <c r="T183">
        <f t="shared" si="198"/>
        <v>0</v>
      </c>
      <c r="U183">
        <f t="shared" si="216"/>
        <v>0</v>
      </c>
      <c r="V183">
        <f t="shared" si="217"/>
        <v>0</v>
      </c>
      <c r="W183">
        <f t="shared" si="199"/>
        <v>0</v>
      </c>
      <c r="X183">
        <f t="shared" si="200"/>
        <v>0</v>
      </c>
      <c r="Y183">
        <f t="shared" si="201"/>
        <v>0</v>
      </c>
      <c r="AA183">
        <v>334397161</v>
      </c>
      <c r="AB183">
        <f t="shared" si="202"/>
        <v>11.73</v>
      </c>
      <c r="AC183">
        <f>ROUND(((ES183*ROUND(1.02,7))),6)</f>
        <v>11.73</v>
      </c>
      <c r="AD183">
        <f t="shared" si="218"/>
        <v>0</v>
      </c>
      <c r="AE183">
        <f t="shared" si="219"/>
        <v>0</v>
      </c>
      <c r="AF183">
        <f t="shared" si="220"/>
        <v>0</v>
      </c>
      <c r="AG183">
        <f t="shared" si="203"/>
        <v>0</v>
      </c>
      <c r="AH183">
        <f t="shared" si="221"/>
        <v>0</v>
      </c>
      <c r="AI183">
        <f t="shared" si="222"/>
        <v>0</v>
      </c>
      <c r="AJ183">
        <f t="shared" si="204"/>
        <v>0</v>
      </c>
      <c r="AK183">
        <v>11.5</v>
      </c>
      <c r="AL183">
        <v>11.5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1100</v>
      </c>
      <c r="BN183">
        <v>0</v>
      </c>
      <c r="BO183" t="s">
        <v>3</v>
      </c>
      <c r="BP183">
        <v>0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205"/>
        <v>35.19</v>
      </c>
      <c r="CQ183">
        <f>(ROUND(AL183*BC183,2)*ROUND(1.02,7))</f>
        <v>11.73</v>
      </c>
      <c r="CR183">
        <f t="shared" si="223"/>
        <v>0</v>
      </c>
      <c r="CS183">
        <f t="shared" si="224"/>
        <v>0</v>
      </c>
      <c r="CT183">
        <f t="shared" si="225"/>
        <v>0</v>
      </c>
      <c r="CU183">
        <f t="shared" si="206"/>
        <v>0</v>
      </c>
      <c r="CV183">
        <f t="shared" si="226"/>
        <v>0</v>
      </c>
      <c r="CW183">
        <f t="shared" si="227"/>
        <v>0</v>
      </c>
      <c r="CX183">
        <f t="shared" si="207"/>
        <v>0</v>
      </c>
      <c r="CY183">
        <f>(((S183+R183)*AT183)/100)</f>
        <v>0</v>
      </c>
      <c r="CZ183">
        <f>(((S183+R183)*AU183)/100)</f>
        <v>0</v>
      </c>
      <c r="DC183" t="s">
        <v>3</v>
      </c>
      <c r="DD183" t="s">
        <v>243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20</v>
      </c>
      <c r="DW183" t="s">
        <v>20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293259530</v>
      </c>
      <c r="EF183">
        <v>8</v>
      </c>
      <c r="EG183" t="s">
        <v>229</v>
      </c>
      <c r="EH183">
        <v>0</v>
      </c>
      <c r="EI183" t="s">
        <v>3</v>
      </c>
      <c r="EJ183">
        <v>1</v>
      </c>
      <c r="EK183">
        <v>1100</v>
      </c>
      <c r="EL183" t="s">
        <v>230</v>
      </c>
      <c r="EM183" t="s">
        <v>231</v>
      </c>
      <c r="EO183" t="s">
        <v>3</v>
      </c>
      <c r="EQ183">
        <v>131072</v>
      </c>
      <c r="ER183">
        <v>11.5</v>
      </c>
      <c r="ES183">
        <v>11.5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 t="shared" si="192"/>
        <v>0</v>
      </c>
      <c r="FS183">
        <v>0</v>
      </c>
      <c r="FX183">
        <v>0</v>
      </c>
      <c r="FY183">
        <v>0</v>
      </c>
      <c r="GA183" t="s">
        <v>233</v>
      </c>
      <c r="GD183">
        <v>1</v>
      </c>
      <c r="GF183">
        <v>-1000886717</v>
      </c>
      <c r="GG183">
        <v>2</v>
      </c>
      <c r="GH183">
        <v>0</v>
      </c>
      <c r="GI183">
        <v>-2</v>
      </c>
      <c r="GJ183">
        <v>0</v>
      </c>
      <c r="GK183">
        <v>0</v>
      </c>
      <c r="GL183">
        <f t="shared" si="193"/>
        <v>0</v>
      </c>
      <c r="GM183">
        <f t="shared" si="208"/>
        <v>35.19</v>
      </c>
      <c r="GN183">
        <f t="shared" si="194"/>
        <v>35.19</v>
      </c>
      <c r="GO183">
        <f t="shared" si="195"/>
        <v>0</v>
      </c>
      <c r="GP183">
        <f t="shared" si="196"/>
        <v>0</v>
      </c>
      <c r="GR183">
        <v>0</v>
      </c>
      <c r="GS183">
        <v>4</v>
      </c>
      <c r="GT183">
        <v>0</v>
      </c>
      <c r="GU183" t="s">
        <v>3</v>
      </c>
      <c r="GV183">
        <f t="shared" si="209"/>
        <v>0</v>
      </c>
      <c r="GW183">
        <v>1</v>
      </c>
      <c r="GX183">
        <f t="shared" si="210"/>
        <v>0</v>
      </c>
      <c r="HA183">
        <v>0</v>
      </c>
      <c r="HB183">
        <v>0</v>
      </c>
      <c r="HC183">
        <f t="shared" si="211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E184" t="s">
        <v>348</v>
      </c>
      <c r="F184" t="s">
        <v>262</v>
      </c>
      <c r="G184" t="s">
        <v>263</v>
      </c>
      <c r="H184" t="s">
        <v>20</v>
      </c>
      <c r="I184">
        <v>6</v>
      </c>
      <c r="J184">
        <v>0</v>
      </c>
      <c r="K184">
        <v>6</v>
      </c>
      <c r="O184">
        <f t="shared" si="197"/>
        <v>949.02</v>
      </c>
      <c r="P184">
        <f t="shared" si="212"/>
        <v>949.02</v>
      </c>
      <c r="Q184">
        <f t="shared" si="213"/>
        <v>0</v>
      </c>
      <c r="R184">
        <f t="shared" si="214"/>
        <v>0</v>
      </c>
      <c r="S184">
        <f t="shared" si="215"/>
        <v>0</v>
      </c>
      <c r="T184">
        <f t="shared" si="198"/>
        <v>0</v>
      </c>
      <c r="U184">
        <f t="shared" si="216"/>
        <v>0</v>
      </c>
      <c r="V184">
        <f t="shared" si="217"/>
        <v>0</v>
      </c>
      <c r="W184">
        <f t="shared" si="199"/>
        <v>0</v>
      </c>
      <c r="X184">
        <f t="shared" si="200"/>
        <v>0</v>
      </c>
      <c r="Y184">
        <f t="shared" si="201"/>
        <v>0</v>
      </c>
      <c r="AA184">
        <v>334397161</v>
      </c>
      <c r="AB184">
        <f t="shared" si="202"/>
        <v>127.56</v>
      </c>
      <c r="AC184">
        <f>ROUND((ES184),6)</f>
        <v>127.56</v>
      </c>
      <c r="AD184">
        <f t="shared" si="218"/>
        <v>0</v>
      </c>
      <c r="AE184">
        <f t="shared" si="219"/>
        <v>0</v>
      </c>
      <c r="AF184">
        <f t="shared" si="220"/>
        <v>0</v>
      </c>
      <c r="AG184">
        <f t="shared" si="203"/>
        <v>0</v>
      </c>
      <c r="AH184">
        <f t="shared" si="221"/>
        <v>0</v>
      </c>
      <c r="AI184">
        <f t="shared" si="222"/>
        <v>0</v>
      </c>
      <c r="AJ184">
        <f t="shared" si="204"/>
        <v>0</v>
      </c>
      <c r="AK184">
        <v>127.56</v>
      </c>
      <c r="AL184">
        <v>127.56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1.24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2</v>
      </c>
      <c r="BJ184" t="s">
        <v>264</v>
      </c>
      <c r="BM184">
        <v>500002</v>
      </c>
      <c r="BN184">
        <v>0</v>
      </c>
      <c r="BO184" t="s">
        <v>262</v>
      </c>
      <c r="BP184">
        <v>1</v>
      </c>
      <c r="BQ184">
        <v>12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05"/>
        <v>949.02</v>
      </c>
      <c r="CQ184">
        <f>ROUND(AL184*BC184,2)</f>
        <v>158.16999999999999</v>
      </c>
      <c r="CR184">
        <f t="shared" si="223"/>
        <v>0</v>
      </c>
      <c r="CS184">
        <f t="shared" si="224"/>
        <v>0</v>
      </c>
      <c r="CT184">
        <f t="shared" si="225"/>
        <v>0</v>
      </c>
      <c r="CU184">
        <f t="shared" si="206"/>
        <v>0</v>
      </c>
      <c r="CV184">
        <f t="shared" si="226"/>
        <v>0</v>
      </c>
      <c r="CW184">
        <f t="shared" si="227"/>
        <v>0</v>
      </c>
      <c r="CX184">
        <f t="shared" si="207"/>
        <v>0</v>
      </c>
      <c r="CY184">
        <f>0</f>
        <v>0</v>
      </c>
      <c r="CZ184">
        <f>0</f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20</v>
      </c>
      <c r="DW184" t="s">
        <v>20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293259285</v>
      </c>
      <c r="EF184">
        <v>12</v>
      </c>
      <c r="EG184" t="s">
        <v>256</v>
      </c>
      <c r="EH184">
        <v>0</v>
      </c>
      <c r="EI184" t="s">
        <v>3</v>
      </c>
      <c r="EJ184">
        <v>2</v>
      </c>
      <c r="EK184">
        <v>500002</v>
      </c>
      <c r="EL184" t="s">
        <v>257</v>
      </c>
      <c r="EM184" t="s">
        <v>258</v>
      </c>
      <c r="EO184" t="s">
        <v>3</v>
      </c>
      <c r="EQ184">
        <v>131072</v>
      </c>
      <c r="ER184">
        <v>127.56</v>
      </c>
      <c r="ES184">
        <v>127.56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f t="shared" si="192"/>
        <v>0</v>
      </c>
      <c r="FS184">
        <v>0</v>
      </c>
      <c r="FX184">
        <v>0</v>
      </c>
      <c r="FY184">
        <v>0</v>
      </c>
      <c r="GA184" t="s">
        <v>3</v>
      </c>
      <c r="GD184">
        <v>1</v>
      </c>
      <c r="GF184">
        <v>-1786456576</v>
      </c>
      <c r="GG184">
        <v>2</v>
      </c>
      <c r="GH184">
        <v>1</v>
      </c>
      <c r="GI184">
        <v>2</v>
      </c>
      <c r="GJ184">
        <v>0</v>
      </c>
      <c r="GK184">
        <v>0</v>
      </c>
      <c r="GL184">
        <f t="shared" si="193"/>
        <v>0</v>
      </c>
      <c r="GM184">
        <f t="shared" si="208"/>
        <v>949.02</v>
      </c>
      <c r="GN184">
        <f t="shared" si="194"/>
        <v>0</v>
      </c>
      <c r="GO184">
        <f t="shared" si="195"/>
        <v>949.02</v>
      </c>
      <c r="GP184">
        <f t="shared" si="196"/>
        <v>0</v>
      </c>
      <c r="GR184">
        <v>0</v>
      </c>
      <c r="GS184">
        <v>3</v>
      </c>
      <c r="GT184">
        <v>0</v>
      </c>
      <c r="GU184" t="s">
        <v>3</v>
      </c>
      <c r="GV184">
        <f t="shared" si="209"/>
        <v>0</v>
      </c>
      <c r="GW184">
        <v>1</v>
      </c>
      <c r="GX184">
        <f t="shared" si="210"/>
        <v>0</v>
      </c>
      <c r="HA184">
        <v>0</v>
      </c>
      <c r="HB184">
        <v>0</v>
      </c>
      <c r="HC184">
        <f t="shared" si="211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C185">
        <f>ROW(SmtRes!A228)</f>
        <v>228</v>
      </c>
      <c r="D185">
        <f>ROW(EtalonRes!A303)</f>
        <v>303</v>
      </c>
      <c r="E185" t="s">
        <v>349</v>
      </c>
      <c r="F185" t="s">
        <v>350</v>
      </c>
      <c r="G185" t="s">
        <v>351</v>
      </c>
      <c r="H185" t="s">
        <v>20</v>
      </c>
      <c r="I185">
        <v>4</v>
      </c>
      <c r="J185">
        <v>0</v>
      </c>
      <c r="K185">
        <v>4</v>
      </c>
      <c r="O185">
        <f t="shared" si="197"/>
        <v>28794.61</v>
      </c>
      <c r="P185">
        <f>SUMIF(SmtRes!AQ219:'SmtRes'!AQ228,"=1",SmtRes!DF219:'SmtRes'!DF228)</f>
        <v>698.82</v>
      </c>
      <c r="Q185">
        <f>SUMIF(SmtRes!AQ219:'SmtRes'!AQ228,"=1",SmtRes!DG219:'SmtRes'!DG228)</f>
        <v>8994.5300000000007</v>
      </c>
      <c r="R185">
        <f>SUMIF(SmtRes!AQ219:'SmtRes'!AQ228,"=1",SmtRes!DH219:'SmtRes'!DH228)</f>
        <v>3297.6400000000003</v>
      </c>
      <c r="S185">
        <f>SUMIF(SmtRes!AQ219:'SmtRes'!AQ228,"=1",SmtRes!DI219:'SmtRes'!DI228)</f>
        <v>15803.62</v>
      </c>
      <c r="T185">
        <f t="shared" si="198"/>
        <v>0</v>
      </c>
      <c r="U185">
        <f>SUMIF(SmtRes!AQ219:'SmtRes'!AQ228,"=1",SmtRes!CV219:'SmtRes'!CV228)</f>
        <v>36.768000000000001</v>
      </c>
      <c r="V185">
        <f>SUMIF(SmtRes!AQ219:'SmtRes'!AQ228,"=1",SmtRes!CW219:'SmtRes'!CW228)</f>
        <v>6.24</v>
      </c>
      <c r="W185">
        <f t="shared" si="199"/>
        <v>0</v>
      </c>
      <c r="X185">
        <f t="shared" si="200"/>
        <v>19674.3</v>
      </c>
      <c r="Y185">
        <f t="shared" si="201"/>
        <v>11460.76</v>
      </c>
      <c r="AA185">
        <v>334397161</v>
      </c>
      <c r="AB185">
        <f t="shared" si="202"/>
        <v>6321.3017739999996</v>
      </c>
      <c r="AC185">
        <f>ROUND((SUM(SmtRes!BQ219:'SmtRes'!BQ228)),6)</f>
        <v>121.76385399999999</v>
      </c>
      <c r="AD185">
        <f>ROUND((((SUM(SmtRes!BR219:'SmtRes'!BR228))-(SUM(SmtRes!BS219:'SmtRes'!BS228)))+AE185),6)</f>
        <v>2248.6324800000002</v>
      </c>
      <c r="AE185">
        <f>ROUND((SUM(SmtRes!BS219:'SmtRes'!BS228)),6)</f>
        <v>824.40815999999995</v>
      </c>
      <c r="AF185">
        <f>ROUND((SUM(SmtRes!BT219:'SmtRes'!BT228)),6)</f>
        <v>3950.90544</v>
      </c>
      <c r="AG185">
        <f t="shared" si="203"/>
        <v>0</v>
      </c>
      <c r="AH185">
        <f>(SUM(SmtRes!BU219:'SmtRes'!BU228))</f>
        <v>9.1920000000000002</v>
      </c>
      <c r="AI185">
        <f>(SUM(SmtRes!BV219:'SmtRes'!BV228))</f>
        <v>1.56</v>
      </c>
      <c r="AJ185">
        <f t="shared" si="204"/>
        <v>0</v>
      </c>
      <c r="AK185">
        <v>5975.0522540000002</v>
      </c>
      <c r="AL185">
        <v>121.76385400000001</v>
      </c>
      <c r="AM185">
        <v>1873.8604</v>
      </c>
      <c r="AN185">
        <v>687.00680000000011</v>
      </c>
      <c r="AO185">
        <v>3292.4212000000002</v>
      </c>
      <c r="AP185">
        <v>0</v>
      </c>
      <c r="AQ185">
        <v>7.66</v>
      </c>
      <c r="AR185">
        <v>1.3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352</v>
      </c>
      <c r="BM185">
        <v>33001</v>
      </c>
      <c r="BN185">
        <v>0</v>
      </c>
      <c r="BO185" t="s">
        <v>3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858</v>
      </c>
      <c r="CO185">
        <v>0</v>
      </c>
      <c r="CP185">
        <f t="shared" si="205"/>
        <v>28794.61</v>
      </c>
      <c r="CQ185">
        <f>SUMIF(SmtRes!AQ219:'SmtRes'!AQ228,"=1",SmtRes!AA219:'SmtRes'!AA228)</f>
        <v>163324.25999999998</v>
      </c>
      <c r="CR185">
        <f>SUMIF(SmtRes!AQ219:'SmtRes'!AQ228,"=1",SmtRes!AB219:'SmtRes'!AB228)</f>
        <v>2356.52</v>
      </c>
      <c r="CS185">
        <f>SUMIF(SmtRes!AQ219:'SmtRes'!AQ228,"=1",SmtRes!AC219:'SmtRes'!AC228)</f>
        <v>1027.3000000000002</v>
      </c>
      <c r="CT185">
        <f>SUMIF(SmtRes!AQ219:'SmtRes'!AQ228,"=1",SmtRes!AD219:'SmtRes'!AD228)</f>
        <v>429.82</v>
      </c>
      <c r="CU185">
        <f t="shared" si="206"/>
        <v>0</v>
      </c>
      <c r="CV185">
        <f>SUMIF(SmtRes!AQ219:'SmtRes'!AQ228,"=1",SmtRes!BU219:'SmtRes'!BU228)</f>
        <v>9.1920000000000002</v>
      </c>
      <c r="CW185">
        <f>SUMIF(SmtRes!AQ219:'SmtRes'!AQ228,"=1",SmtRes!BV219:'SmtRes'!BV228)</f>
        <v>1.56</v>
      </c>
      <c r="CX185">
        <f t="shared" si="207"/>
        <v>0</v>
      </c>
      <c r="CY185">
        <f>(((S185+R185)*AT185)/100)</f>
        <v>19674.297800000004</v>
      </c>
      <c r="CZ185">
        <f>(((S185+R185)*AU185)/100)</f>
        <v>11460.756000000001</v>
      </c>
      <c r="DC185" t="s">
        <v>3</v>
      </c>
      <c r="DD185" t="s">
        <v>3</v>
      </c>
      <c r="DE185" t="s">
        <v>22</v>
      </c>
      <c r="DF185" t="s">
        <v>22</v>
      </c>
      <c r="DG185" t="s">
        <v>22</v>
      </c>
      <c r="DH185" t="s">
        <v>3</v>
      </c>
      <c r="DI185" t="s">
        <v>22</v>
      </c>
      <c r="DJ185" t="s">
        <v>22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20</v>
      </c>
      <c r="DW185" t="s">
        <v>20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293259405</v>
      </c>
      <c r="EF185">
        <v>2</v>
      </c>
      <c r="EG185" t="s">
        <v>23</v>
      </c>
      <c r="EH185">
        <v>27</v>
      </c>
      <c r="EI185" t="s">
        <v>24</v>
      </c>
      <c r="EJ185">
        <v>1</v>
      </c>
      <c r="EK185">
        <v>33001</v>
      </c>
      <c r="EL185" t="s">
        <v>24</v>
      </c>
      <c r="EM185" t="s">
        <v>25</v>
      </c>
      <c r="EO185" t="s">
        <v>26</v>
      </c>
      <c r="EQ185">
        <v>131072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7.66</v>
      </c>
      <c r="EX185">
        <v>1.3</v>
      </c>
      <c r="EY185">
        <v>0</v>
      </c>
      <c r="FQ185">
        <v>0</v>
      </c>
      <c r="FR185">
        <f t="shared" si="192"/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-1444512442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193"/>
        <v>0</v>
      </c>
      <c r="GM185">
        <f t="shared" si="208"/>
        <v>59929.67</v>
      </c>
      <c r="GN185">
        <f t="shared" si="194"/>
        <v>59929.67</v>
      </c>
      <c r="GO185">
        <f t="shared" si="195"/>
        <v>0</v>
      </c>
      <c r="GP185">
        <f t="shared" si="196"/>
        <v>0</v>
      </c>
      <c r="GR185">
        <v>0</v>
      </c>
      <c r="GS185">
        <v>3</v>
      </c>
      <c r="GT185">
        <v>0</v>
      </c>
      <c r="GU185" t="s">
        <v>3</v>
      </c>
      <c r="GV185">
        <f t="shared" si="209"/>
        <v>0</v>
      </c>
      <c r="GW185">
        <v>1</v>
      </c>
      <c r="GX185">
        <f t="shared" si="210"/>
        <v>0</v>
      </c>
      <c r="HA185">
        <v>0</v>
      </c>
      <c r="HB185">
        <v>0</v>
      </c>
      <c r="HC185">
        <f t="shared" si="211"/>
        <v>0</v>
      </c>
      <c r="HE185" t="s">
        <v>3</v>
      </c>
      <c r="HF185" t="s">
        <v>3</v>
      </c>
      <c r="HM185" t="s">
        <v>3</v>
      </c>
      <c r="HN185" t="s">
        <v>27</v>
      </c>
      <c r="HO185" t="s">
        <v>28</v>
      </c>
      <c r="HP185" t="s">
        <v>24</v>
      </c>
      <c r="HQ185" t="s">
        <v>24</v>
      </c>
      <c r="IK185">
        <v>0</v>
      </c>
    </row>
    <row r="186" spans="1:245" x14ac:dyDescent="0.2">
      <c r="A186">
        <v>17</v>
      </c>
      <c r="B186">
        <v>1</v>
      </c>
      <c r="E186" t="s">
        <v>353</v>
      </c>
      <c r="F186" t="s">
        <v>225</v>
      </c>
      <c r="G186" t="s">
        <v>226</v>
      </c>
      <c r="H186" t="s">
        <v>20</v>
      </c>
      <c r="I186">
        <v>4</v>
      </c>
      <c r="J186">
        <v>0</v>
      </c>
      <c r="K186">
        <v>4</v>
      </c>
      <c r="O186">
        <f t="shared" si="197"/>
        <v>56175.6</v>
      </c>
      <c r="P186">
        <f t="shared" ref="P186:P197" si="232">ROUND(CQ186*I186,2)</f>
        <v>56175.6</v>
      </c>
      <c r="Q186">
        <f t="shared" ref="Q186:Q197" si="233">ROUND(CR186*I186,2)</f>
        <v>0</v>
      </c>
      <c r="R186">
        <f t="shared" ref="R186:R197" si="234">ROUND(CS186*I186,2)</f>
        <v>0</v>
      </c>
      <c r="S186">
        <f t="shared" ref="S186:S197" si="235">ROUND(CT186*I186,2)</f>
        <v>0</v>
      </c>
      <c r="T186">
        <f t="shared" si="198"/>
        <v>0</v>
      </c>
      <c r="U186">
        <f t="shared" ref="U186:U197" si="236">ROUND(CV186*I186,7)</f>
        <v>0</v>
      </c>
      <c r="V186">
        <f t="shared" ref="V186:V197" si="237">ROUND(CW186*I186,7)</f>
        <v>0</v>
      </c>
      <c r="W186">
        <f t="shared" si="199"/>
        <v>0</v>
      </c>
      <c r="X186">
        <f t="shared" si="200"/>
        <v>0</v>
      </c>
      <c r="Y186">
        <f t="shared" si="201"/>
        <v>0</v>
      </c>
      <c r="AA186">
        <v>334397161</v>
      </c>
      <c r="AB186">
        <f t="shared" si="202"/>
        <v>14043.900600000001</v>
      </c>
      <c r="AC186">
        <f>ROUND(((ES186*ROUND(1.02,7))),6)</f>
        <v>14043.900600000001</v>
      </c>
      <c r="AD186">
        <f t="shared" ref="AD186:AD197" si="238">ROUND((((ET186)-(EU186))+AE186),6)</f>
        <v>0</v>
      </c>
      <c r="AE186">
        <f t="shared" ref="AE186:AE197" si="239">ROUND((EU186),6)</f>
        <v>0</v>
      </c>
      <c r="AF186">
        <f t="shared" ref="AF186:AF197" si="240">ROUND((EV186),6)</f>
        <v>0</v>
      </c>
      <c r="AG186">
        <f t="shared" si="203"/>
        <v>0</v>
      </c>
      <c r="AH186">
        <f t="shared" ref="AH186:AH197" si="241">(EW186)</f>
        <v>0</v>
      </c>
      <c r="AI186">
        <f t="shared" ref="AI186:AI197" si="242">(EX186)</f>
        <v>0</v>
      </c>
      <c r="AJ186">
        <f t="shared" si="204"/>
        <v>0</v>
      </c>
      <c r="AK186">
        <v>13768.53</v>
      </c>
      <c r="AL186">
        <v>13768.53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1100</v>
      </c>
      <c r="BN186">
        <v>0</v>
      </c>
      <c r="BO186" t="s">
        <v>3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227</v>
      </c>
      <c r="CO186">
        <v>0</v>
      </c>
      <c r="CP186">
        <f t="shared" si="205"/>
        <v>56175.6</v>
      </c>
      <c r="CQ186">
        <f>(ROUND(AL186*BC186,2)*ROUND(1.02,7))</f>
        <v>14043.900600000001</v>
      </c>
      <c r="CR186">
        <f t="shared" ref="CR186:CR197" si="243">ROUND(AM186*BB186,2)</f>
        <v>0</v>
      </c>
      <c r="CS186">
        <f t="shared" ref="CS186:CS197" si="244">ROUND(AN186*BS186,2)</f>
        <v>0</v>
      </c>
      <c r="CT186">
        <f t="shared" ref="CT186:CT197" si="245">ROUND(AO186*BA186,2)</f>
        <v>0</v>
      </c>
      <c r="CU186">
        <f t="shared" si="206"/>
        <v>0</v>
      </c>
      <c r="CV186">
        <f t="shared" ref="CV186:CV197" si="246">AH186</f>
        <v>0</v>
      </c>
      <c r="CW186">
        <f t="shared" ref="CW186:CW197" si="247">AI186</f>
        <v>0</v>
      </c>
      <c r="CX186">
        <f t="shared" si="207"/>
        <v>0</v>
      </c>
      <c r="CY186">
        <f>(((S186+R186)*AT186)/100)</f>
        <v>0</v>
      </c>
      <c r="CZ186">
        <f>(((S186+R186)*AU186)/100)</f>
        <v>0</v>
      </c>
      <c r="DC186" t="s">
        <v>3</v>
      </c>
      <c r="DD186" t="s">
        <v>228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20</v>
      </c>
      <c r="DW186" t="s">
        <v>20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293259530</v>
      </c>
      <c r="EF186">
        <v>8</v>
      </c>
      <c r="EG186" t="s">
        <v>229</v>
      </c>
      <c r="EH186">
        <v>0</v>
      </c>
      <c r="EI186" t="s">
        <v>3</v>
      </c>
      <c r="EJ186">
        <v>1</v>
      </c>
      <c r="EK186">
        <v>1100</v>
      </c>
      <c r="EL186" t="s">
        <v>230</v>
      </c>
      <c r="EM186" t="s">
        <v>231</v>
      </c>
      <c r="EO186" t="s">
        <v>232</v>
      </c>
      <c r="EQ186">
        <v>131072</v>
      </c>
      <c r="ER186">
        <v>13768.53</v>
      </c>
      <c r="ES186">
        <v>13768.53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f t="shared" si="192"/>
        <v>0</v>
      </c>
      <c r="FS186">
        <v>0</v>
      </c>
      <c r="FX186">
        <v>0</v>
      </c>
      <c r="FY186">
        <v>0</v>
      </c>
      <c r="GA186" t="s">
        <v>233</v>
      </c>
      <c r="GD186">
        <v>1</v>
      </c>
      <c r="GF186">
        <v>-291289590</v>
      </c>
      <c r="GG186">
        <v>2</v>
      </c>
      <c r="GH186">
        <v>0</v>
      </c>
      <c r="GI186">
        <v>-2</v>
      </c>
      <c r="GJ186">
        <v>0</v>
      </c>
      <c r="GK186">
        <v>0</v>
      </c>
      <c r="GL186">
        <f t="shared" si="193"/>
        <v>0</v>
      </c>
      <c r="GM186">
        <f t="shared" si="208"/>
        <v>56175.6</v>
      </c>
      <c r="GN186">
        <f t="shared" si="194"/>
        <v>56175.6</v>
      </c>
      <c r="GO186">
        <f t="shared" si="195"/>
        <v>0</v>
      </c>
      <c r="GP186">
        <f t="shared" si="196"/>
        <v>0</v>
      </c>
      <c r="GR186">
        <v>0</v>
      </c>
      <c r="GS186">
        <v>4</v>
      </c>
      <c r="GT186">
        <v>0</v>
      </c>
      <c r="GU186" t="s">
        <v>3</v>
      </c>
      <c r="GV186">
        <f t="shared" si="209"/>
        <v>0</v>
      </c>
      <c r="GW186">
        <v>1</v>
      </c>
      <c r="GX186">
        <f t="shared" si="210"/>
        <v>0</v>
      </c>
      <c r="HA186">
        <v>0</v>
      </c>
      <c r="HB186">
        <v>0</v>
      </c>
      <c r="HC186">
        <f t="shared" si="211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E187" t="s">
        <v>354</v>
      </c>
      <c r="F187" t="s">
        <v>225</v>
      </c>
      <c r="G187" t="s">
        <v>355</v>
      </c>
      <c r="H187" t="s">
        <v>20</v>
      </c>
      <c r="I187">
        <v>4</v>
      </c>
      <c r="J187">
        <v>0</v>
      </c>
      <c r="K187">
        <v>4</v>
      </c>
      <c r="O187">
        <f t="shared" si="197"/>
        <v>45791.19</v>
      </c>
      <c r="P187">
        <f t="shared" si="232"/>
        <v>45791.19</v>
      </c>
      <c r="Q187">
        <f t="shared" si="233"/>
        <v>0</v>
      </c>
      <c r="R187">
        <f t="shared" si="234"/>
        <v>0</v>
      </c>
      <c r="S187">
        <f t="shared" si="235"/>
        <v>0</v>
      </c>
      <c r="T187">
        <f t="shared" si="198"/>
        <v>0</v>
      </c>
      <c r="U187">
        <f t="shared" si="236"/>
        <v>0</v>
      </c>
      <c r="V187">
        <f t="shared" si="237"/>
        <v>0</v>
      </c>
      <c r="W187">
        <f t="shared" si="199"/>
        <v>0</v>
      </c>
      <c r="X187">
        <f t="shared" si="200"/>
        <v>0</v>
      </c>
      <c r="Y187">
        <f t="shared" si="201"/>
        <v>0</v>
      </c>
      <c r="AA187">
        <v>334397161</v>
      </c>
      <c r="AB187">
        <f t="shared" si="202"/>
        <v>11447.7966</v>
      </c>
      <c r="AC187">
        <f>ROUND(((ES187*ROUND(1.02,7))),6)</f>
        <v>11447.7966</v>
      </c>
      <c r="AD187">
        <f t="shared" si="238"/>
        <v>0</v>
      </c>
      <c r="AE187">
        <f t="shared" si="239"/>
        <v>0</v>
      </c>
      <c r="AF187">
        <f t="shared" si="240"/>
        <v>0</v>
      </c>
      <c r="AG187">
        <f t="shared" si="203"/>
        <v>0</v>
      </c>
      <c r="AH187">
        <f t="shared" si="241"/>
        <v>0</v>
      </c>
      <c r="AI187">
        <f t="shared" si="242"/>
        <v>0</v>
      </c>
      <c r="AJ187">
        <f t="shared" si="204"/>
        <v>0</v>
      </c>
      <c r="AK187">
        <v>11223.33</v>
      </c>
      <c r="AL187">
        <v>11223.33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1100</v>
      </c>
      <c r="BN187">
        <v>0</v>
      </c>
      <c r="BO187" t="s">
        <v>3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227</v>
      </c>
      <c r="CO187">
        <v>0</v>
      </c>
      <c r="CP187">
        <f t="shared" si="205"/>
        <v>45791.19</v>
      </c>
      <c r="CQ187">
        <f>(ROUND(AL187*BC187,2)*ROUND(1.02,7))</f>
        <v>11447.7966</v>
      </c>
      <c r="CR187">
        <f t="shared" si="243"/>
        <v>0</v>
      </c>
      <c r="CS187">
        <f t="shared" si="244"/>
        <v>0</v>
      </c>
      <c r="CT187">
        <f t="shared" si="245"/>
        <v>0</v>
      </c>
      <c r="CU187">
        <f t="shared" si="206"/>
        <v>0</v>
      </c>
      <c r="CV187">
        <f t="shared" si="246"/>
        <v>0</v>
      </c>
      <c r="CW187">
        <f t="shared" si="247"/>
        <v>0</v>
      </c>
      <c r="CX187">
        <f t="shared" si="207"/>
        <v>0</v>
      </c>
      <c r="CY187">
        <f>(((S187+R187)*AT187)/100)</f>
        <v>0</v>
      </c>
      <c r="CZ187">
        <f>(((S187+R187)*AU187)/100)</f>
        <v>0</v>
      </c>
      <c r="DC187" t="s">
        <v>3</v>
      </c>
      <c r="DD187" t="s">
        <v>228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20</v>
      </c>
      <c r="DW187" t="s">
        <v>20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293259530</v>
      </c>
      <c r="EF187">
        <v>8</v>
      </c>
      <c r="EG187" t="s">
        <v>229</v>
      </c>
      <c r="EH187">
        <v>0</v>
      </c>
      <c r="EI187" t="s">
        <v>3</v>
      </c>
      <c r="EJ187">
        <v>1</v>
      </c>
      <c r="EK187">
        <v>1100</v>
      </c>
      <c r="EL187" t="s">
        <v>230</v>
      </c>
      <c r="EM187" t="s">
        <v>231</v>
      </c>
      <c r="EO187" t="s">
        <v>232</v>
      </c>
      <c r="EQ187">
        <v>2228224</v>
      </c>
      <c r="ER187">
        <v>11223.33</v>
      </c>
      <c r="ES187">
        <v>11223.33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FQ187">
        <v>0</v>
      </c>
      <c r="FR187">
        <f t="shared" si="192"/>
        <v>0</v>
      </c>
      <c r="FS187">
        <v>0</v>
      </c>
      <c r="FX187">
        <v>0</v>
      </c>
      <c r="FY187">
        <v>0</v>
      </c>
      <c r="GA187" t="s">
        <v>233</v>
      </c>
      <c r="GD187">
        <v>1</v>
      </c>
      <c r="GF187">
        <v>-769142141</v>
      </c>
      <c r="GG187">
        <v>2</v>
      </c>
      <c r="GH187">
        <v>0</v>
      </c>
      <c r="GI187">
        <v>-2</v>
      </c>
      <c r="GJ187">
        <v>0</v>
      </c>
      <c r="GK187">
        <v>0</v>
      </c>
      <c r="GL187">
        <f t="shared" si="193"/>
        <v>0</v>
      </c>
      <c r="GM187">
        <f t="shared" si="208"/>
        <v>45791.19</v>
      </c>
      <c r="GN187">
        <f t="shared" si="194"/>
        <v>45791.19</v>
      </c>
      <c r="GO187">
        <f t="shared" si="195"/>
        <v>0</v>
      </c>
      <c r="GP187">
        <f t="shared" si="196"/>
        <v>0</v>
      </c>
      <c r="GR187">
        <v>0</v>
      </c>
      <c r="GS187">
        <v>4</v>
      </c>
      <c r="GT187">
        <v>0</v>
      </c>
      <c r="GU187" t="s">
        <v>3</v>
      </c>
      <c r="GV187">
        <f t="shared" si="209"/>
        <v>0</v>
      </c>
      <c r="GW187">
        <v>1</v>
      </c>
      <c r="GX187">
        <f t="shared" si="210"/>
        <v>0</v>
      </c>
      <c r="HA187">
        <v>0</v>
      </c>
      <c r="HB187">
        <v>0</v>
      </c>
      <c r="HC187">
        <f t="shared" si="211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E188" t="s">
        <v>356</v>
      </c>
      <c r="F188" t="s">
        <v>225</v>
      </c>
      <c r="G188" t="s">
        <v>357</v>
      </c>
      <c r="H188" t="s">
        <v>20</v>
      </c>
      <c r="I188">
        <v>8</v>
      </c>
      <c r="J188">
        <v>0</v>
      </c>
      <c r="K188">
        <v>8</v>
      </c>
      <c r="O188">
        <f t="shared" si="197"/>
        <v>6803.4</v>
      </c>
      <c r="P188">
        <f t="shared" si="232"/>
        <v>6803.4</v>
      </c>
      <c r="Q188">
        <f t="shared" si="233"/>
        <v>0</v>
      </c>
      <c r="R188">
        <f t="shared" si="234"/>
        <v>0</v>
      </c>
      <c r="S188">
        <f t="shared" si="235"/>
        <v>0</v>
      </c>
      <c r="T188">
        <f t="shared" si="198"/>
        <v>0</v>
      </c>
      <c r="U188">
        <f t="shared" si="236"/>
        <v>0</v>
      </c>
      <c r="V188">
        <f t="shared" si="237"/>
        <v>0</v>
      </c>
      <c r="W188">
        <f t="shared" si="199"/>
        <v>0</v>
      </c>
      <c r="X188">
        <f t="shared" si="200"/>
        <v>0</v>
      </c>
      <c r="Y188">
        <f t="shared" si="201"/>
        <v>0</v>
      </c>
      <c r="AA188">
        <v>334397161</v>
      </c>
      <c r="AB188">
        <f t="shared" si="202"/>
        <v>850.42499999999995</v>
      </c>
      <c r="AC188">
        <f>ROUND(((ES188*ROUND(1.02,7))),6)</f>
        <v>850.42499999999995</v>
      </c>
      <c r="AD188">
        <f t="shared" si="238"/>
        <v>0</v>
      </c>
      <c r="AE188">
        <f t="shared" si="239"/>
        <v>0</v>
      </c>
      <c r="AF188">
        <f t="shared" si="240"/>
        <v>0</v>
      </c>
      <c r="AG188">
        <f t="shared" si="203"/>
        <v>0</v>
      </c>
      <c r="AH188">
        <f t="shared" si="241"/>
        <v>0</v>
      </c>
      <c r="AI188">
        <f t="shared" si="242"/>
        <v>0</v>
      </c>
      <c r="AJ188">
        <f t="shared" si="204"/>
        <v>0</v>
      </c>
      <c r="AK188">
        <v>833.75</v>
      </c>
      <c r="AL188">
        <v>833.75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1100</v>
      </c>
      <c r="BN188">
        <v>0</v>
      </c>
      <c r="BO188" t="s">
        <v>3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227</v>
      </c>
      <c r="CO188">
        <v>0</v>
      </c>
      <c r="CP188">
        <f t="shared" si="205"/>
        <v>6803.4</v>
      </c>
      <c r="CQ188">
        <f>(ROUND(AL188*BC188,2)*ROUND(1.02,7))</f>
        <v>850.42500000000007</v>
      </c>
      <c r="CR188">
        <f t="shared" si="243"/>
        <v>0</v>
      </c>
      <c r="CS188">
        <f t="shared" si="244"/>
        <v>0</v>
      </c>
      <c r="CT188">
        <f t="shared" si="245"/>
        <v>0</v>
      </c>
      <c r="CU188">
        <f t="shared" si="206"/>
        <v>0</v>
      </c>
      <c r="CV188">
        <f t="shared" si="246"/>
        <v>0</v>
      </c>
      <c r="CW188">
        <f t="shared" si="247"/>
        <v>0</v>
      </c>
      <c r="CX188">
        <f t="shared" si="207"/>
        <v>0</v>
      </c>
      <c r="CY188">
        <f>(((S188+R188)*AT188)/100)</f>
        <v>0</v>
      </c>
      <c r="CZ188">
        <f>(((S188+R188)*AU188)/100)</f>
        <v>0</v>
      </c>
      <c r="DC188" t="s">
        <v>3</v>
      </c>
      <c r="DD188" t="s">
        <v>228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20</v>
      </c>
      <c r="DW188" t="s">
        <v>20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293259530</v>
      </c>
      <c r="EF188">
        <v>8</v>
      </c>
      <c r="EG188" t="s">
        <v>229</v>
      </c>
      <c r="EH188">
        <v>0</v>
      </c>
      <c r="EI188" t="s">
        <v>3</v>
      </c>
      <c r="EJ188">
        <v>1</v>
      </c>
      <c r="EK188">
        <v>1100</v>
      </c>
      <c r="EL188" t="s">
        <v>230</v>
      </c>
      <c r="EM188" t="s">
        <v>231</v>
      </c>
      <c r="EO188" t="s">
        <v>232</v>
      </c>
      <c r="EQ188">
        <v>2228224</v>
      </c>
      <c r="ER188">
        <v>833.75</v>
      </c>
      <c r="ES188">
        <v>833.75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FQ188">
        <v>0</v>
      </c>
      <c r="FR188">
        <f t="shared" si="192"/>
        <v>0</v>
      </c>
      <c r="FS188">
        <v>0</v>
      </c>
      <c r="FX188">
        <v>0</v>
      </c>
      <c r="FY188">
        <v>0</v>
      </c>
      <c r="GA188" t="s">
        <v>233</v>
      </c>
      <c r="GD188">
        <v>1</v>
      </c>
      <c r="GF188">
        <v>1530074974</v>
      </c>
      <c r="GG188">
        <v>2</v>
      </c>
      <c r="GH188">
        <v>0</v>
      </c>
      <c r="GI188">
        <v>-2</v>
      </c>
      <c r="GJ188">
        <v>0</v>
      </c>
      <c r="GK188">
        <v>0</v>
      </c>
      <c r="GL188">
        <f t="shared" si="193"/>
        <v>0</v>
      </c>
      <c r="GM188">
        <f t="shared" si="208"/>
        <v>6803.4</v>
      </c>
      <c r="GN188">
        <f t="shared" si="194"/>
        <v>6803.4</v>
      </c>
      <c r="GO188">
        <f t="shared" si="195"/>
        <v>0</v>
      </c>
      <c r="GP188">
        <f t="shared" si="196"/>
        <v>0</v>
      </c>
      <c r="GR188">
        <v>0</v>
      </c>
      <c r="GS188">
        <v>4</v>
      </c>
      <c r="GT188">
        <v>0</v>
      </c>
      <c r="GU188" t="s">
        <v>3</v>
      </c>
      <c r="GV188">
        <f t="shared" si="209"/>
        <v>0</v>
      </c>
      <c r="GW188">
        <v>1</v>
      </c>
      <c r="GX188">
        <f t="shared" si="210"/>
        <v>0</v>
      </c>
      <c r="HA188">
        <v>0</v>
      </c>
      <c r="HB188">
        <v>0</v>
      </c>
      <c r="HC188">
        <f t="shared" si="211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E189" t="s">
        <v>358</v>
      </c>
      <c r="F189" t="s">
        <v>235</v>
      </c>
      <c r="G189" t="s">
        <v>236</v>
      </c>
      <c r="H189" t="s">
        <v>237</v>
      </c>
      <c r="I189">
        <v>3.0400000000000002E-4</v>
      </c>
      <c r="J189">
        <v>0</v>
      </c>
      <c r="K189">
        <v>3.0400000000000002E-4</v>
      </c>
      <c r="O189">
        <f t="shared" si="197"/>
        <v>41.98</v>
      </c>
      <c r="P189">
        <f t="shared" si="232"/>
        <v>41.98</v>
      </c>
      <c r="Q189">
        <f t="shared" si="233"/>
        <v>0</v>
      </c>
      <c r="R189">
        <f t="shared" si="234"/>
        <v>0</v>
      </c>
      <c r="S189">
        <f t="shared" si="235"/>
        <v>0</v>
      </c>
      <c r="T189">
        <f t="shared" si="198"/>
        <v>0</v>
      </c>
      <c r="U189">
        <f t="shared" si="236"/>
        <v>0</v>
      </c>
      <c r="V189">
        <f t="shared" si="237"/>
        <v>0</v>
      </c>
      <c r="W189">
        <f t="shared" si="199"/>
        <v>0</v>
      </c>
      <c r="X189">
        <f t="shared" si="200"/>
        <v>0</v>
      </c>
      <c r="Y189">
        <f t="shared" si="201"/>
        <v>0</v>
      </c>
      <c r="AA189">
        <v>334397161</v>
      </c>
      <c r="AB189">
        <f t="shared" si="202"/>
        <v>123285.2</v>
      </c>
      <c r="AC189">
        <f>ROUND((ES189),6)</f>
        <v>123285.2</v>
      </c>
      <c r="AD189">
        <f t="shared" si="238"/>
        <v>0</v>
      </c>
      <c r="AE189">
        <f t="shared" si="239"/>
        <v>0</v>
      </c>
      <c r="AF189">
        <f t="shared" si="240"/>
        <v>0</v>
      </c>
      <c r="AG189">
        <f t="shared" si="203"/>
        <v>0</v>
      </c>
      <c r="AH189">
        <f t="shared" si="241"/>
        <v>0</v>
      </c>
      <c r="AI189">
        <f t="shared" si="242"/>
        <v>0</v>
      </c>
      <c r="AJ189">
        <f t="shared" si="204"/>
        <v>0</v>
      </c>
      <c r="AK189">
        <v>123285.2</v>
      </c>
      <c r="AL189">
        <v>123285.2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1.1200000000000001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238</v>
      </c>
      <c r="BM189">
        <v>500001</v>
      </c>
      <c r="BN189">
        <v>0</v>
      </c>
      <c r="BO189" t="s">
        <v>235</v>
      </c>
      <c r="BP189">
        <v>1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05"/>
        <v>41.98</v>
      </c>
      <c r="CQ189">
        <f>ROUND(AL189*BC189,2)</f>
        <v>138079.42000000001</v>
      </c>
      <c r="CR189">
        <f t="shared" si="243"/>
        <v>0</v>
      </c>
      <c r="CS189">
        <f t="shared" si="244"/>
        <v>0</v>
      </c>
      <c r="CT189">
        <f t="shared" si="245"/>
        <v>0</v>
      </c>
      <c r="CU189">
        <f t="shared" si="206"/>
        <v>0</v>
      </c>
      <c r="CV189">
        <f t="shared" si="246"/>
        <v>0</v>
      </c>
      <c r="CW189">
        <f t="shared" si="247"/>
        <v>0</v>
      </c>
      <c r="CX189">
        <f t="shared" si="207"/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1009</v>
      </c>
      <c r="DV189" t="s">
        <v>237</v>
      </c>
      <c r="DW189" t="s">
        <v>237</v>
      </c>
      <c r="DX189">
        <v>1000</v>
      </c>
      <c r="DZ189" t="s">
        <v>3</v>
      </c>
      <c r="EA189" t="s">
        <v>3</v>
      </c>
      <c r="EB189" t="s">
        <v>3</v>
      </c>
      <c r="EC189" t="s">
        <v>3</v>
      </c>
      <c r="EE189">
        <v>293259284</v>
      </c>
      <c r="EF189">
        <v>8</v>
      </c>
      <c r="EG189" t="s">
        <v>229</v>
      </c>
      <c r="EH189">
        <v>0</v>
      </c>
      <c r="EI189" t="s">
        <v>3</v>
      </c>
      <c r="EJ189">
        <v>1</v>
      </c>
      <c r="EK189">
        <v>500001</v>
      </c>
      <c r="EL189" t="s">
        <v>239</v>
      </c>
      <c r="EM189" t="s">
        <v>240</v>
      </c>
      <c r="EO189" t="s">
        <v>3</v>
      </c>
      <c r="EQ189">
        <v>131072</v>
      </c>
      <c r="ER189">
        <v>123285.2</v>
      </c>
      <c r="ES189">
        <v>123285.2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f t="shared" si="192"/>
        <v>0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-2121436674</v>
      </c>
      <c r="GG189">
        <v>2</v>
      </c>
      <c r="GH189">
        <v>1</v>
      </c>
      <c r="GI189">
        <v>2</v>
      </c>
      <c r="GJ189">
        <v>0</v>
      </c>
      <c r="GK189">
        <v>0</v>
      </c>
      <c r="GL189">
        <f t="shared" si="193"/>
        <v>0</v>
      </c>
      <c r="GM189">
        <f t="shared" si="208"/>
        <v>41.98</v>
      </c>
      <c r="GN189">
        <f t="shared" si="194"/>
        <v>41.98</v>
      </c>
      <c r="GO189">
        <f t="shared" si="195"/>
        <v>0</v>
      </c>
      <c r="GP189">
        <f t="shared" si="196"/>
        <v>0</v>
      </c>
      <c r="GR189">
        <v>0</v>
      </c>
      <c r="GS189">
        <v>3</v>
      </c>
      <c r="GT189">
        <v>0</v>
      </c>
      <c r="GU189" t="s">
        <v>3</v>
      </c>
      <c r="GV189">
        <f t="shared" si="209"/>
        <v>0</v>
      </c>
      <c r="GW189">
        <v>1</v>
      </c>
      <c r="GX189">
        <f t="shared" si="210"/>
        <v>0</v>
      </c>
      <c r="HA189">
        <v>0</v>
      </c>
      <c r="HB189">
        <v>0</v>
      </c>
      <c r="HC189">
        <f t="shared" si="211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E190" t="s">
        <v>359</v>
      </c>
      <c r="F190" t="s">
        <v>225</v>
      </c>
      <c r="G190" t="s">
        <v>242</v>
      </c>
      <c r="H190" t="s">
        <v>20</v>
      </c>
      <c r="I190">
        <v>4</v>
      </c>
      <c r="J190">
        <v>0</v>
      </c>
      <c r="K190">
        <v>4</v>
      </c>
      <c r="O190">
        <f t="shared" si="197"/>
        <v>320.27999999999997</v>
      </c>
      <c r="P190">
        <f t="shared" si="232"/>
        <v>320.27999999999997</v>
      </c>
      <c r="Q190">
        <f t="shared" si="233"/>
        <v>0</v>
      </c>
      <c r="R190">
        <f t="shared" si="234"/>
        <v>0</v>
      </c>
      <c r="S190">
        <f t="shared" si="235"/>
        <v>0</v>
      </c>
      <c r="T190">
        <f t="shared" si="198"/>
        <v>0</v>
      </c>
      <c r="U190">
        <f t="shared" si="236"/>
        <v>0</v>
      </c>
      <c r="V190">
        <f t="shared" si="237"/>
        <v>0</v>
      </c>
      <c r="W190">
        <f t="shared" si="199"/>
        <v>0</v>
      </c>
      <c r="X190">
        <f t="shared" si="200"/>
        <v>0</v>
      </c>
      <c r="Y190">
        <f t="shared" si="201"/>
        <v>0</v>
      </c>
      <c r="AA190">
        <v>334397161</v>
      </c>
      <c r="AB190">
        <f t="shared" si="202"/>
        <v>80.069999999999993</v>
      </c>
      <c r="AC190">
        <f>ROUND(((ES190*ROUND(1.02,7))),6)</f>
        <v>80.069999999999993</v>
      </c>
      <c r="AD190">
        <f t="shared" si="238"/>
        <v>0</v>
      </c>
      <c r="AE190">
        <f t="shared" si="239"/>
        <v>0</v>
      </c>
      <c r="AF190">
        <f t="shared" si="240"/>
        <v>0</v>
      </c>
      <c r="AG190">
        <f t="shared" si="203"/>
        <v>0</v>
      </c>
      <c r="AH190">
        <f t="shared" si="241"/>
        <v>0</v>
      </c>
      <c r="AI190">
        <f t="shared" si="242"/>
        <v>0</v>
      </c>
      <c r="AJ190">
        <f t="shared" si="204"/>
        <v>0</v>
      </c>
      <c r="AK190">
        <v>78.5</v>
      </c>
      <c r="AL190">
        <v>78.5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1100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205"/>
        <v>320.27999999999997</v>
      </c>
      <c r="CQ190">
        <f>(ROUND(AL190*BC190,2)*ROUND(1.02,7))</f>
        <v>80.070000000000007</v>
      </c>
      <c r="CR190">
        <f t="shared" si="243"/>
        <v>0</v>
      </c>
      <c r="CS190">
        <f t="shared" si="244"/>
        <v>0</v>
      </c>
      <c r="CT190">
        <f t="shared" si="245"/>
        <v>0</v>
      </c>
      <c r="CU190">
        <f t="shared" si="206"/>
        <v>0</v>
      </c>
      <c r="CV190">
        <f t="shared" si="246"/>
        <v>0</v>
      </c>
      <c r="CW190">
        <f t="shared" si="247"/>
        <v>0</v>
      </c>
      <c r="CX190">
        <f t="shared" si="207"/>
        <v>0</v>
      </c>
      <c r="CY190">
        <f>(((S190+R190)*AT190)/100)</f>
        <v>0</v>
      </c>
      <c r="CZ190">
        <f>(((S190+R190)*AU190)/100)</f>
        <v>0</v>
      </c>
      <c r="DC190" t="s">
        <v>3</v>
      </c>
      <c r="DD190" t="s">
        <v>243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20</v>
      </c>
      <c r="DW190" t="s">
        <v>20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293259530</v>
      </c>
      <c r="EF190">
        <v>8</v>
      </c>
      <c r="EG190" t="s">
        <v>229</v>
      </c>
      <c r="EH190">
        <v>0</v>
      </c>
      <c r="EI190" t="s">
        <v>3</v>
      </c>
      <c r="EJ190">
        <v>1</v>
      </c>
      <c r="EK190">
        <v>1100</v>
      </c>
      <c r="EL190" t="s">
        <v>230</v>
      </c>
      <c r="EM190" t="s">
        <v>231</v>
      </c>
      <c r="EO190" t="s">
        <v>3</v>
      </c>
      <c r="EQ190">
        <v>131072</v>
      </c>
      <c r="ER190">
        <v>78.5</v>
      </c>
      <c r="ES190">
        <v>78.5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f t="shared" si="192"/>
        <v>0</v>
      </c>
      <c r="FS190">
        <v>0</v>
      </c>
      <c r="FX190">
        <v>0</v>
      </c>
      <c r="FY190">
        <v>0</v>
      </c>
      <c r="GA190" t="s">
        <v>233</v>
      </c>
      <c r="GD190">
        <v>1</v>
      </c>
      <c r="GF190">
        <v>88803033</v>
      </c>
      <c r="GG190">
        <v>2</v>
      </c>
      <c r="GH190">
        <v>0</v>
      </c>
      <c r="GI190">
        <v>-2</v>
      </c>
      <c r="GJ190">
        <v>0</v>
      </c>
      <c r="GK190">
        <v>0</v>
      </c>
      <c r="GL190">
        <f t="shared" si="193"/>
        <v>0</v>
      </c>
      <c r="GM190">
        <f t="shared" si="208"/>
        <v>320.27999999999997</v>
      </c>
      <c r="GN190">
        <f t="shared" si="194"/>
        <v>320.27999999999997</v>
      </c>
      <c r="GO190">
        <f t="shared" si="195"/>
        <v>0</v>
      </c>
      <c r="GP190">
        <f t="shared" si="196"/>
        <v>0</v>
      </c>
      <c r="GR190">
        <v>0</v>
      </c>
      <c r="GS190">
        <v>4</v>
      </c>
      <c r="GT190">
        <v>0</v>
      </c>
      <c r="GU190" t="s">
        <v>3</v>
      </c>
      <c r="GV190">
        <f t="shared" si="209"/>
        <v>0</v>
      </c>
      <c r="GW190">
        <v>1</v>
      </c>
      <c r="GX190">
        <f t="shared" si="210"/>
        <v>0</v>
      </c>
      <c r="HA190">
        <v>0</v>
      </c>
      <c r="HB190">
        <v>0</v>
      </c>
      <c r="HC190">
        <f t="shared" si="211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E191" t="s">
        <v>360</v>
      </c>
      <c r="F191" t="s">
        <v>225</v>
      </c>
      <c r="G191" t="s">
        <v>245</v>
      </c>
      <c r="H191" t="s">
        <v>20</v>
      </c>
      <c r="I191">
        <v>4</v>
      </c>
      <c r="J191">
        <v>0</v>
      </c>
      <c r="K191">
        <v>4</v>
      </c>
      <c r="O191">
        <f t="shared" si="197"/>
        <v>15740.64</v>
      </c>
      <c r="P191">
        <f t="shared" si="232"/>
        <v>15740.64</v>
      </c>
      <c r="Q191">
        <f t="shared" si="233"/>
        <v>0</v>
      </c>
      <c r="R191">
        <f t="shared" si="234"/>
        <v>0</v>
      </c>
      <c r="S191">
        <f t="shared" si="235"/>
        <v>0</v>
      </c>
      <c r="T191">
        <f t="shared" si="198"/>
        <v>0</v>
      </c>
      <c r="U191">
        <f t="shared" si="236"/>
        <v>0</v>
      </c>
      <c r="V191">
        <f t="shared" si="237"/>
        <v>0</v>
      </c>
      <c r="W191">
        <f t="shared" si="199"/>
        <v>0</v>
      </c>
      <c r="X191">
        <f t="shared" si="200"/>
        <v>0</v>
      </c>
      <c r="Y191">
        <f t="shared" si="201"/>
        <v>0</v>
      </c>
      <c r="AA191">
        <v>334397161</v>
      </c>
      <c r="AB191">
        <f t="shared" si="202"/>
        <v>3935.16</v>
      </c>
      <c r="AC191">
        <f>ROUND(((ES191*ROUND(1.02,7))),6)</f>
        <v>3935.16</v>
      </c>
      <c r="AD191">
        <f t="shared" si="238"/>
        <v>0</v>
      </c>
      <c r="AE191">
        <f t="shared" si="239"/>
        <v>0</v>
      </c>
      <c r="AF191">
        <f t="shared" si="240"/>
        <v>0</v>
      </c>
      <c r="AG191">
        <f t="shared" si="203"/>
        <v>0</v>
      </c>
      <c r="AH191">
        <f t="shared" si="241"/>
        <v>0</v>
      </c>
      <c r="AI191">
        <f t="shared" si="242"/>
        <v>0</v>
      </c>
      <c r="AJ191">
        <f t="shared" si="204"/>
        <v>0</v>
      </c>
      <c r="AK191">
        <v>3858</v>
      </c>
      <c r="AL191">
        <v>3858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1100</v>
      </c>
      <c r="BN191">
        <v>0</v>
      </c>
      <c r="BO191" t="s">
        <v>3</v>
      </c>
      <c r="BP191">
        <v>0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205"/>
        <v>15740.64</v>
      </c>
      <c r="CQ191">
        <f>(ROUND(AL191*BC191,2)*ROUND(1.02,7))</f>
        <v>3935.16</v>
      </c>
      <c r="CR191">
        <f t="shared" si="243"/>
        <v>0</v>
      </c>
      <c r="CS191">
        <f t="shared" si="244"/>
        <v>0</v>
      </c>
      <c r="CT191">
        <f t="shared" si="245"/>
        <v>0</v>
      </c>
      <c r="CU191">
        <f t="shared" si="206"/>
        <v>0</v>
      </c>
      <c r="CV191">
        <f t="shared" si="246"/>
        <v>0</v>
      </c>
      <c r="CW191">
        <f t="shared" si="247"/>
        <v>0</v>
      </c>
      <c r="CX191">
        <f t="shared" si="207"/>
        <v>0</v>
      </c>
      <c r="CY191">
        <f>(((S191+R191)*AT191)/100)</f>
        <v>0</v>
      </c>
      <c r="CZ191">
        <f>(((S191+R191)*AU191)/100)</f>
        <v>0</v>
      </c>
      <c r="DC191" t="s">
        <v>3</v>
      </c>
      <c r="DD191" t="s">
        <v>243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20</v>
      </c>
      <c r="DW191" t="s">
        <v>20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293259530</v>
      </c>
      <c r="EF191">
        <v>8</v>
      </c>
      <c r="EG191" t="s">
        <v>229</v>
      </c>
      <c r="EH191">
        <v>0</v>
      </c>
      <c r="EI191" t="s">
        <v>3</v>
      </c>
      <c r="EJ191">
        <v>1</v>
      </c>
      <c r="EK191">
        <v>1100</v>
      </c>
      <c r="EL191" t="s">
        <v>230</v>
      </c>
      <c r="EM191" t="s">
        <v>231</v>
      </c>
      <c r="EO191" t="s">
        <v>3</v>
      </c>
      <c r="EQ191">
        <v>131072</v>
      </c>
      <c r="ER191">
        <v>3858</v>
      </c>
      <c r="ES191">
        <v>3858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FQ191">
        <v>0</v>
      </c>
      <c r="FR191">
        <f t="shared" ref="FR191:FR210" si="248">ROUND(IF(BI191=3,GM191,0),2)</f>
        <v>0</v>
      </c>
      <c r="FS191">
        <v>0</v>
      </c>
      <c r="FX191">
        <v>0</v>
      </c>
      <c r="FY191">
        <v>0</v>
      </c>
      <c r="GA191" t="s">
        <v>233</v>
      </c>
      <c r="GD191">
        <v>1</v>
      </c>
      <c r="GF191">
        <v>-786767952</v>
      </c>
      <c r="GG191">
        <v>2</v>
      </c>
      <c r="GH191">
        <v>0</v>
      </c>
      <c r="GI191">
        <v>-2</v>
      </c>
      <c r="GJ191">
        <v>0</v>
      </c>
      <c r="GK191">
        <v>0</v>
      </c>
      <c r="GL191">
        <f t="shared" ref="GL191:GL210" si="249">ROUND(IF(AND(BH191=3,BI191=3,FS191&lt;&gt;0),P191,0),2)</f>
        <v>0</v>
      </c>
      <c r="GM191">
        <f t="shared" si="208"/>
        <v>15740.64</v>
      </c>
      <c r="GN191">
        <f t="shared" ref="GN191:GN210" si="250">IF(OR(BI191=0,BI191=1),GM191-GX191,0)</f>
        <v>15740.64</v>
      </c>
      <c r="GO191">
        <f t="shared" ref="GO191:GO210" si="251">IF(BI191=2,GM191-GX191,0)</f>
        <v>0</v>
      </c>
      <c r="GP191">
        <f t="shared" ref="GP191:GP210" si="252">IF(BI191=4,GM191-GX191,0)</f>
        <v>0</v>
      </c>
      <c r="GR191">
        <v>0</v>
      </c>
      <c r="GS191">
        <v>4</v>
      </c>
      <c r="GT191">
        <v>0</v>
      </c>
      <c r="GU191" t="s">
        <v>3</v>
      </c>
      <c r="GV191">
        <f t="shared" si="209"/>
        <v>0</v>
      </c>
      <c r="GW191">
        <v>1</v>
      </c>
      <c r="GX191">
        <f t="shared" si="210"/>
        <v>0</v>
      </c>
      <c r="HA191">
        <v>0</v>
      </c>
      <c r="HB191">
        <v>0</v>
      </c>
      <c r="HC191">
        <f t="shared" si="211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E192" t="s">
        <v>361</v>
      </c>
      <c r="F192" t="s">
        <v>225</v>
      </c>
      <c r="G192" t="s">
        <v>247</v>
      </c>
      <c r="H192" t="s">
        <v>20</v>
      </c>
      <c r="I192">
        <v>4</v>
      </c>
      <c r="J192">
        <v>0</v>
      </c>
      <c r="K192">
        <v>4</v>
      </c>
      <c r="O192">
        <f t="shared" ref="O192:O210" si="253">ROUND(CP192,2)</f>
        <v>1512.46</v>
      </c>
      <c r="P192">
        <f t="shared" si="232"/>
        <v>1512.46</v>
      </c>
      <c r="Q192">
        <f t="shared" si="233"/>
        <v>0</v>
      </c>
      <c r="R192">
        <f t="shared" si="234"/>
        <v>0</v>
      </c>
      <c r="S192">
        <f t="shared" si="235"/>
        <v>0</v>
      </c>
      <c r="T192">
        <f t="shared" ref="T192:T210" si="254">ROUND(CU192*I192,2)</f>
        <v>0</v>
      </c>
      <c r="U192">
        <f t="shared" si="236"/>
        <v>0</v>
      </c>
      <c r="V192">
        <f t="shared" si="237"/>
        <v>0</v>
      </c>
      <c r="W192">
        <f t="shared" ref="W192:W210" si="255">ROUND(CX192*I192,2)</f>
        <v>0</v>
      </c>
      <c r="X192">
        <f t="shared" ref="X192:X210" si="256">ROUND(CY192,2)</f>
        <v>0</v>
      </c>
      <c r="Y192">
        <f t="shared" ref="Y192:Y210" si="257">ROUND(CZ192,2)</f>
        <v>0</v>
      </c>
      <c r="AA192">
        <v>334397161</v>
      </c>
      <c r="AB192">
        <f t="shared" ref="AB192:AB210" si="258">ROUND((AC192+AD192+AF192),6)</f>
        <v>378.11399999999998</v>
      </c>
      <c r="AC192">
        <f>ROUND(((ES192*ROUND(1.02,7))),6)</f>
        <v>378.11399999999998</v>
      </c>
      <c r="AD192">
        <f t="shared" si="238"/>
        <v>0</v>
      </c>
      <c r="AE192">
        <f t="shared" si="239"/>
        <v>0</v>
      </c>
      <c r="AF192">
        <f t="shared" si="240"/>
        <v>0</v>
      </c>
      <c r="AG192">
        <f t="shared" ref="AG192:AG210" si="259">ROUND((AP192),6)</f>
        <v>0</v>
      </c>
      <c r="AH192">
        <f t="shared" si="241"/>
        <v>0</v>
      </c>
      <c r="AI192">
        <f t="shared" si="242"/>
        <v>0</v>
      </c>
      <c r="AJ192">
        <f t="shared" ref="AJ192:AJ210" si="260">(AS192)</f>
        <v>0</v>
      </c>
      <c r="AK192">
        <v>370.7</v>
      </c>
      <c r="AL192">
        <v>370.7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1100</v>
      </c>
      <c r="BN192">
        <v>0</v>
      </c>
      <c r="BO192" t="s">
        <v>3</v>
      </c>
      <c r="BP192">
        <v>0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ref="CP192:CP210" si="261">(P192+Q192+S192+R192)</f>
        <v>1512.46</v>
      </c>
      <c r="CQ192">
        <f>(ROUND(AL192*BC192,2)*ROUND(1.02,7))</f>
        <v>378.11399999999998</v>
      </c>
      <c r="CR192">
        <f t="shared" si="243"/>
        <v>0</v>
      </c>
      <c r="CS192">
        <f t="shared" si="244"/>
        <v>0</v>
      </c>
      <c r="CT192">
        <f t="shared" si="245"/>
        <v>0</v>
      </c>
      <c r="CU192">
        <f t="shared" ref="CU192:CU210" si="262">AG192</f>
        <v>0</v>
      </c>
      <c r="CV192">
        <f t="shared" si="246"/>
        <v>0</v>
      </c>
      <c r="CW192">
        <f t="shared" si="247"/>
        <v>0</v>
      </c>
      <c r="CX192">
        <f t="shared" ref="CX192:CX210" si="263">AJ192</f>
        <v>0</v>
      </c>
      <c r="CY192">
        <f>(((S192+R192)*AT192)/100)</f>
        <v>0</v>
      </c>
      <c r="CZ192">
        <f>(((S192+R192)*AU192)/100)</f>
        <v>0</v>
      </c>
      <c r="DC192" t="s">
        <v>3</v>
      </c>
      <c r="DD192" t="s">
        <v>243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20</v>
      </c>
      <c r="DW192" t="s">
        <v>20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293259530</v>
      </c>
      <c r="EF192">
        <v>8</v>
      </c>
      <c r="EG192" t="s">
        <v>229</v>
      </c>
      <c r="EH192">
        <v>0</v>
      </c>
      <c r="EI192" t="s">
        <v>3</v>
      </c>
      <c r="EJ192">
        <v>1</v>
      </c>
      <c r="EK192">
        <v>1100</v>
      </c>
      <c r="EL192" t="s">
        <v>230</v>
      </c>
      <c r="EM192" t="s">
        <v>231</v>
      </c>
      <c r="EO192" t="s">
        <v>3</v>
      </c>
      <c r="EQ192">
        <v>131072</v>
      </c>
      <c r="ER192">
        <v>370.7</v>
      </c>
      <c r="ES192">
        <v>370.7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f t="shared" si="248"/>
        <v>0</v>
      </c>
      <c r="FS192">
        <v>0</v>
      </c>
      <c r="FX192">
        <v>0</v>
      </c>
      <c r="FY192">
        <v>0</v>
      </c>
      <c r="GA192" t="s">
        <v>233</v>
      </c>
      <c r="GD192">
        <v>1</v>
      </c>
      <c r="GF192">
        <v>1580735775</v>
      </c>
      <c r="GG192">
        <v>2</v>
      </c>
      <c r="GH192">
        <v>0</v>
      </c>
      <c r="GI192">
        <v>-2</v>
      </c>
      <c r="GJ192">
        <v>0</v>
      </c>
      <c r="GK192">
        <v>0</v>
      </c>
      <c r="GL192">
        <f t="shared" si="249"/>
        <v>0</v>
      </c>
      <c r="GM192">
        <f t="shared" ref="GM192:GM210" si="264">ROUND(O192+X192+Y192,2)+GX192</f>
        <v>1512.46</v>
      </c>
      <c r="GN192">
        <f t="shared" si="250"/>
        <v>1512.46</v>
      </c>
      <c r="GO192">
        <f t="shared" si="251"/>
        <v>0</v>
      </c>
      <c r="GP192">
        <f t="shared" si="252"/>
        <v>0</v>
      </c>
      <c r="GR192">
        <v>0</v>
      </c>
      <c r="GS192">
        <v>4</v>
      </c>
      <c r="GT192">
        <v>0</v>
      </c>
      <c r="GU192" t="s">
        <v>3</v>
      </c>
      <c r="GV192">
        <f t="shared" ref="GV192:GV210" si="265">ROUND((GT192),6)</f>
        <v>0</v>
      </c>
      <c r="GW192">
        <v>1</v>
      </c>
      <c r="GX192">
        <f t="shared" ref="GX192:GX210" si="266">ROUND(HC192*I192,2)</f>
        <v>0</v>
      </c>
      <c r="HA192">
        <v>0</v>
      </c>
      <c r="HB192">
        <v>0</v>
      </c>
      <c r="HC192">
        <f t="shared" ref="HC192:HC210" si="267">GV192*GW192</f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E193" t="s">
        <v>362</v>
      </c>
      <c r="F193" t="s">
        <v>225</v>
      </c>
      <c r="G193" t="s">
        <v>249</v>
      </c>
      <c r="H193" t="s">
        <v>20</v>
      </c>
      <c r="I193">
        <v>8</v>
      </c>
      <c r="J193">
        <v>0</v>
      </c>
      <c r="K193">
        <v>8</v>
      </c>
      <c r="O193">
        <f t="shared" si="253"/>
        <v>285.60000000000002</v>
      </c>
      <c r="P193">
        <f t="shared" si="232"/>
        <v>285.60000000000002</v>
      </c>
      <c r="Q193">
        <f t="shared" si="233"/>
        <v>0</v>
      </c>
      <c r="R193">
        <f t="shared" si="234"/>
        <v>0</v>
      </c>
      <c r="S193">
        <f t="shared" si="235"/>
        <v>0</v>
      </c>
      <c r="T193">
        <f t="shared" si="254"/>
        <v>0</v>
      </c>
      <c r="U193">
        <f t="shared" si="236"/>
        <v>0</v>
      </c>
      <c r="V193">
        <f t="shared" si="237"/>
        <v>0</v>
      </c>
      <c r="W193">
        <f t="shared" si="255"/>
        <v>0</v>
      </c>
      <c r="X193">
        <f t="shared" si="256"/>
        <v>0</v>
      </c>
      <c r="Y193">
        <f t="shared" si="257"/>
        <v>0</v>
      </c>
      <c r="AA193">
        <v>334397161</v>
      </c>
      <c r="AB193">
        <f t="shared" si="258"/>
        <v>35.700000000000003</v>
      </c>
      <c r="AC193">
        <f>ROUND(((ES193*ROUND(1.02,7))),6)</f>
        <v>35.700000000000003</v>
      </c>
      <c r="AD193">
        <f t="shared" si="238"/>
        <v>0</v>
      </c>
      <c r="AE193">
        <f t="shared" si="239"/>
        <v>0</v>
      </c>
      <c r="AF193">
        <f t="shared" si="240"/>
        <v>0</v>
      </c>
      <c r="AG193">
        <f t="shared" si="259"/>
        <v>0</v>
      </c>
      <c r="AH193">
        <f t="shared" si="241"/>
        <v>0</v>
      </c>
      <c r="AI193">
        <f t="shared" si="242"/>
        <v>0</v>
      </c>
      <c r="AJ193">
        <f t="shared" si="260"/>
        <v>0</v>
      </c>
      <c r="AK193">
        <v>35</v>
      </c>
      <c r="AL193">
        <v>35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1100</v>
      </c>
      <c r="BN193">
        <v>0</v>
      </c>
      <c r="BO193" t="s">
        <v>3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61"/>
        <v>285.60000000000002</v>
      </c>
      <c r="CQ193">
        <f>(ROUND(AL193*BC193,2)*ROUND(1.02,7))</f>
        <v>35.700000000000003</v>
      </c>
      <c r="CR193">
        <f t="shared" si="243"/>
        <v>0</v>
      </c>
      <c r="CS193">
        <f t="shared" si="244"/>
        <v>0</v>
      </c>
      <c r="CT193">
        <f t="shared" si="245"/>
        <v>0</v>
      </c>
      <c r="CU193">
        <f t="shared" si="262"/>
        <v>0</v>
      </c>
      <c r="CV193">
        <f t="shared" si="246"/>
        <v>0</v>
      </c>
      <c r="CW193">
        <f t="shared" si="247"/>
        <v>0</v>
      </c>
      <c r="CX193">
        <f t="shared" si="263"/>
        <v>0</v>
      </c>
      <c r="CY193">
        <f>(((S193+R193)*AT193)/100)</f>
        <v>0</v>
      </c>
      <c r="CZ193">
        <f>(((S193+R193)*AU193)/100)</f>
        <v>0</v>
      </c>
      <c r="DC193" t="s">
        <v>3</v>
      </c>
      <c r="DD193" t="s">
        <v>243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20</v>
      </c>
      <c r="DW193" t="s">
        <v>20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293259530</v>
      </c>
      <c r="EF193">
        <v>8</v>
      </c>
      <c r="EG193" t="s">
        <v>229</v>
      </c>
      <c r="EH193">
        <v>0</v>
      </c>
      <c r="EI193" t="s">
        <v>3</v>
      </c>
      <c r="EJ193">
        <v>1</v>
      </c>
      <c r="EK193">
        <v>1100</v>
      </c>
      <c r="EL193" t="s">
        <v>230</v>
      </c>
      <c r="EM193" t="s">
        <v>231</v>
      </c>
      <c r="EO193" t="s">
        <v>3</v>
      </c>
      <c r="EQ193">
        <v>131072</v>
      </c>
      <c r="ER193">
        <v>35</v>
      </c>
      <c r="ES193">
        <v>35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f t="shared" si="248"/>
        <v>0</v>
      </c>
      <c r="FS193">
        <v>0</v>
      </c>
      <c r="FX193">
        <v>0</v>
      </c>
      <c r="FY193">
        <v>0</v>
      </c>
      <c r="GA193" t="s">
        <v>233</v>
      </c>
      <c r="GD193">
        <v>1</v>
      </c>
      <c r="GF193">
        <v>-43936984</v>
      </c>
      <c r="GG193">
        <v>2</v>
      </c>
      <c r="GH193">
        <v>0</v>
      </c>
      <c r="GI193">
        <v>-2</v>
      </c>
      <c r="GJ193">
        <v>0</v>
      </c>
      <c r="GK193">
        <v>0</v>
      </c>
      <c r="GL193">
        <f t="shared" si="249"/>
        <v>0</v>
      </c>
      <c r="GM193">
        <f t="shared" si="264"/>
        <v>285.60000000000002</v>
      </c>
      <c r="GN193">
        <f t="shared" si="250"/>
        <v>285.60000000000002</v>
      </c>
      <c r="GO193">
        <f t="shared" si="251"/>
        <v>0</v>
      </c>
      <c r="GP193">
        <f t="shared" si="252"/>
        <v>0</v>
      </c>
      <c r="GR193">
        <v>0</v>
      </c>
      <c r="GS193">
        <v>4</v>
      </c>
      <c r="GT193">
        <v>0</v>
      </c>
      <c r="GU193" t="s">
        <v>3</v>
      </c>
      <c r="GV193">
        <f t="shared" si="265"/>
        <v>0</v>
      </c>
      <c r="GW193">
        <v>1</v>
      </c>
      <c r="GX193">
        <f t="shared" si="266"/>
        <v>0</v>
      </c>
      <c r="HA193">
        <v>0</v>
      </c>
      <c r="HB193">
        <v>0</v>
      </c>
      <c r="HC193">
        <f t="shared" si="267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E194" t="s">
        <v>363</v>
      </c>
      <c r="F194" t="s">
        <v>225</v>
      </c>
      <c r="G194" t="s">
        <v>251</v>
      </c>
      <c r="H194" t="s">
        <v>20</v>
      </c>
      <c r="I194">
        <v>12</v>
      </c>
      <c r="J194">
        <v>0</v>
      </c>
      <c r="K194">
        <v>12</v>
      </c>
      <c r="O194">
        <f t="shared" si="253"/>
        <v>25549.78</v>
      </c>
      <c r="P194">
        <f t="shared" si="232"/>
        <v>25549.78</v>
      </c>
      <c r="Q194">
        <f t="shared" si="233"/>
        <v>0</v>
      </c>
      <c r="R194">
        <f t="shared" si="234"/>
        <v>0</v>
      </c>
      <c r="S194">
        <f t="shared" si="235"/>
        <v>0</v>
      </c>
      <c r="T194">
        <f t="shared" si="254"/>
        <v>0</v>
      </c>
      <c r="U194">
        <f t="shared" si="236"/>
        <v>0</v>
      </c>
      <c r="V194">
        <f t="shared" si="237"/>
        <v>0</v>
      </c>
      <c r="W194">
        <f t="shared" si="255"/>
        <v>0</v>
      </c>
      <c r="X194">
        <f t="shared" si="256"/>
        <v>0</v>
      </c>
      <c r="Y194">
        <f t="shared" si="257"/>
        <v>0</v>
      </c>
      <c r="AA194">
        <v>334397161</v>
      </c>
      <c r="AB194">
        <f t="shared" si="258"/>
        <v>2129.1480000000001</v>
      </c>
      <c r="AC194">
        <f>ROUND(((ES194*ROUND(1.02,7))),6)</f>
        <v>2129.1480000000001</v>
      </c>
      <c r="AD194">
        <f t="shared" si="238"/>
        <v>0</v>
      </c>
      <c r="AE194">
        <f t="shared" si="239"/>
        <v>0</v>
      </c>
      <c r="AF194">
        <f t="shared" si="240"/>
        <v>0</v>
      </c>
      <c r="AG194">
        <f t="shared" si="259"/>
        <v>0</v>
      </c>
      <c r="AH194">
        <f t="shared" si="241"/>
        <v>0</v>
      </c>
      <c r="AI194">
        <f t="shared" si="242"/>
        <v>0</v>
      </c>
      <c r="AJ194">
        <f t="shared" si="260"/>
        <v>0</v>
      </c>
      <c r="AK194">
        <v>2087.4</v>
      </c>
      <c r="AL194">
        <v>2087.4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1100</v>
      </c>
      <c r="BN194">
        <v>0</v>
      </c>
      <c r="BO194" t="s">
        <v>3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261"/>
        <v>25549.78</v>
      </c>
      <c r="CQ194">
        <f>(ROUND(AL194*BC194,2)*ROUND(1.02,7))</f>
        <v>2129.1480000000001</v>
      </c>
      <c r="CR194">
        <f t="shared" si="243"/>
        <v>0</v>
      </c>
      <c r="CS194">
        <f t="shared" si="244"/>
        <v>0</v>
      </c>
      <c r="CT194">
        <f t="shared" si="245"/>
        <v>0</v>
      </c>
      <c r="CU194">
        <f t="shared" si="262"/>
        <v>0</v>
      </c>
      <c r="CV194">
        <f t="shared" si="246"/>
        <v>0</v>
      </c>
      <c r="CW194">
        <f t="shared" si="247"/>
        <v>0</v>
      </c>
      <c r="CX194">
        <f t="shared" si="263"/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243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20</v>
      </c>
      <c r="DW194" t="s">
        <v>20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293259530</v>
      </c>
      <c r="EF194">
        <v>8</v>
      </c>
      <c r="EG194" t="s">
        <v>229</v>
      </c>
      <c r="EH194">
        <v>0</v>
      </c>
      <c r="EI194" t="s">
        <v>3</v>
      </c>
      <c r="EJ194">
        <v>1</v>
      </c>
      <c r="EK194">
        <v>1100</v>
      </c>
      <c r="EL194" t="s">
        <v>230</v>
      </c>
      <c r="EM194" t="s">
        <v>231</v>
      </c>
      <c r="EO194" t="s">
        <v>3</v>
      </c>
      <c r="EQ194">
        <v>0</v>
      </c>
      <c r="ER194">
        <v>2087.4</v>
      </c>
      <c r="ES194">
        <v>2087.4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248"/>
        <v>0</v>
      </c>
      <c r="FS194">
        <v>0</v>
      </c>
      <c r="FX194">
        <v>0</v>
      </c>
      <c r="FY194">
        <v>0</v>
      </c>
      <c r="GA194" t="s">
        <v>233</v>
      </c>
      <c r="GD194">
        <v>1</v>
      </c>
      <c r="GF194">
        <v>-1900821260</v>
      </c>
      <c r="GG194">
        <v>2</v>
      </c>
      <c r="GH194">
        <v>0</v>
      </c>
      <c r="GI194">
        <v>-2</v>
      </c>
      <c r="GJ194">
        <v>0</v>
      </c>
      <c r="GK194">
        <v>0</v>
      </c>
      <c r="GL194">
        <f t="shared" si="249"/>
        <v>0</v>
      </c>
      <c r="GM194">
        <f t="shared" si="264"/>
        <v>25549.78</v>
      </c>
      <c r="GN194">
        <f t="shared" si="250"/>
        <v>25549.78</v>
      </c>
      <c r="GO194">
        <f t="shared" si="251"/>
        <v>0</v>
      </c>
      <c r="GP194">
        <f t="shared" si="252"/>
        <v>0</v>
      </c>
      <c r="GR194">
        <v>0</v>
      </c>
      <c r="GS194">
        <v>4</v>
      </c>
      <c r="GT194">
        <v>0</v>
      </c>
      <c r="GU194" t="s">
        <v>3</v>
      </c>
      <c r="GV194">
        <f t="shared" si="265"/>
        <v>0</v>
      </c>
      <c r="GW194">
        <v>1</v>
      </c>
      <c r="GX194">
        <f t="shared" si="266"/>
        <v>0</v>
      </c>
      <c r="HA194">
        <v>0</v>
      </c>
      <c r="HB194">
        <v>0</v>
      </c>
      <c r="HC194">
        <f t="shared" si="267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E195" t="s">
        <v>3</v>
      </c>
      <c r="F195" t="s">
        <v>252</v>
      </c>
      <c r="G195" t="s">
        <v>253</v>
      </c>
      <c r="H195" t="s">
        <v>254</v>
      </c>
      <c r="I195">
        <f>ROUND(12/100,7)</f>
        <v>0.12</v>
      </c>
      <c r="J195">
        <v>0</v>
      </c>
      <c r="K195">
        <f>ROUND(12/100,7)</f>
        <v>0.12</v>
      </c>
      <c r="O195">
        <f t="shared" si="253"/>
        <v>4859.45</v>
      </c>
      <c r="P195">
        <f t="shared" si="232"/>
        <v>4859.45</v>
      </c>
      <c r="Q195">
        <f t="shared" si="233"/>
        <v>0</v>
      </c>
      <c r="R195">
        <f t="shared" si="234"/>
        <v>0</v>
      </c>
      <c r="S195">
        <f t="shared" si="235"/>
        <v>0</v>
      </c>
      <c r="T195">
        <f t="shared" si="254"/>
        <v>0</v>
      </c>
      <c r="U195">
        <f t="shared" si="236"/>
        <v>0</v>
      </c>
      <c r="V195">
        <f t="shared" si="237"/>
        <v>0</v>
      </c>
      <c r="W195">
        <f t="shared" si="255"/>
        <v>0</v>
      </c>
      <c r="X195">
        <f t="shared" si="256"/>
        <v>0</v>
      </c>
      <c r="Y195">
        <f t="shared" si="257"/>
        <v>0</v>
      </c>
      <c r="AA195">
        <v>-1</v>
      </c>
      <c r="AB195">
        <f t="shared" si="258"/>
        <v>43543.49</v>
      </c>
      <c r="AC195">
        <f>ROUND((ES195),6)</f>
        <v>43543.49</v>
      </c>
      <c r="AD195">
        <f t="shared" si="238"/>
        <v>0</v>
      </c>
      <c r="AE195">
        <f t="shared" si="239"/>
        <v>0</v>
      </c>
      <c r="AF195">
        <f t="shared" si="240"/>
        <v>0</v>
      </c>
      <c r="AG195">
        <f t="shared" si="259"/>
        <v>0</v>
      </c>
      <c r="AH195">
        <f t="shared" si="241"/>
        <v>0</v>
      </c>
      <c r="AI195">
        <f t="shared" si="242"/>
        <v>0</v>
      </c>
      <c r="AJ195">
        <f t="shared" si="260"/>
        <v>0</v>
      </c>
      <c r="AK195">
        <v>43543.49</v>
      </c>
      <c r="AL195">
        <v>43543.49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0.93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2</v>
      </c>
      <c r="BJ195" t="s">
        <v>255</v>
      </c>
      <c r="BM195">
        <v>500002</v>
      </c>
      <c r="BN195">
        <v>0</v>
      </c>
      <c r="BO195" t="s">
        <v>252</v>
      </c>
      <c r="BP195">
        <v>1</v>
      </c>
      <c r="BQ195">
        <v>12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61"/>
        <v>4859.45</v>
      </c>
      <c r="CQ195">
        <f>ROUND(AL195*BC195,2)</f>
        <v>40495.449999999997</v>
      </c>
      <c r="CR195">
        <f t="shared" si="243"/>
        <v>0</v>
      </c>
      <c r="CS195">
        <f t="shared" si="244"/>
        <v>0</v>
      </c>
      <c r="CT195">
        <f t="shared" si="245"/>
        <v>0</v>
      </c>
      <c r="CU195">
        <f t="shared" si="262"/>
        <v>0</v>
      </c>
      <c r="CV195">
        <f t="shared" si="246"/>
        <v>0</v>
      </c>
      <c r="CW195">
        <f t="shared" si="247"/>
        <v>0</v>
      </c>
      <c r="CX195">
        <f t="shared" si="263"/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254</v>
      </c>
      <c r="DW195" t="s">
        <v>254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293259285</v>
      </c>
      <c r="EF195">
        <v>12</v>
      </c>
      <c r="EG195" t="s">
        <v>256</v>
      </c>
      <c r="EH195">
        <v>0</v>
      </c>
      <c r="EI195" t="s">
        <v>3</v>
      </c>
      <c r="EJ195">
        <v>2</v>
      </c>
      <c r="EK195">
        <v>500002</v>
      </c>
      <c r="EL195" t="s">
        <v>257</v>
      </c>
      <c r="EM195" t="s">
        <v>258</v>
      </c>
      <c r="EO195" t="s">
        <v>3</v>
      </c>
      <c r="EQ195">
        <v>132096</v>
      </c>
      <c r="ER195">
        <v>43543.49</v>
      </c>
      <c r="ES195">
        <v>43543.49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248"/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1383073086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 t="shared" si="249"/>
        <v>0</v>
      </c>
      <c r="GM195">
        <f t="shared" si="264"/>
        <v>4859.45</v>
      </c>
      <c r="GN195">
        <f t="shared" si="250"/>
        <v>0</v>
      </c>
      <c r="GO195">
        <f t="shared" si="251"/>
        <v>4859.45</v>
      </c>
      <c r="GP195">
        <f t="shared" si="252"/>
        <v>0</v>
      </c>
      <c r="GR195">
        <v>0</v>
      </c>
      <c r="GS195">
        <v>3</v>
      </c>
      <c r="GT195">
        <v>0</v>
      </c>
      <c r="GU195" t="s">
        <v>3</v>
      </c>
      <c r="GV195">
        <f t="shared" si="265"/>
        <v>0</v>
      </c>
      <c r="GW195">
        <v>1</v>
      </c>
      <c r="GX195">
        <f t="shared" si="266"/>
        <v>0</v>
      </c>
      <c r="HA195">
        <v>0</v>
      </c>
      <c r="HB195">
        <v>0</v>
      </c>
      <c r="HC195">
        <f t="shared" si="267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E196" t="s">
        <v>364</v>
      </c>
      <c r="F196" t="s">
        <v>225</v>
      </c>
      <c r="G196" t="s">
        <v>260</v>
      </c>
      <c r="H196" t="s">
        <v>20</v>
      </c>
      <c r="I196">
        <v>12</v>
      </c>
      <c r="J196">
        <v>0</v>
      </c>
      <c r="K196">
        <v>12</v>
      </c>
      <c r="O196">
        <f t="shared" si="253"/>
        <v>140.76</v>
      </c>
      <c r="P196">
        <f t="shared" si="232"/>
        <v>140.76</v>
      </c>
      <c r="Q196">
        <f t="shared" si="233"/>
        <v>0</v>
      </c>
      <c r="R196">
        <f t="shared" si="234"/>
        <v>0</v>
      </c>
      <c r="S196">
        <f t="shared" si="235"/>
        <v>0</v>
      </c>
      <c r="T196">
        <f t="shared" si="254"/>
        <v>0</v>
      </c>
      <c r="U196">
        <f t="shared" si="236"/>
        <v>0</v>
      </c>
      <c r="V196">
        <f t="shared" si="237"/>
        <v>0</v>
      </c>
      <c r="W196">
        <f t="shared" si="255"/>
        <v>0</v>
      </c>
      <c r="X196">
        <f t="shared" si="256"/>
        <v>0</v>
      </c>
      <c r="Y196">
        <f t="shared" si="257"/>
        <v>0</v>
      </c>
      <c r="AA196">
        <v>334397161</v>
      </c>
      <c r="AB196">
        <f t="shared" si="258"/>
        <v>11.73</v>
      </c>
      <c r="AC196">
        <f>ROUND(((ES196*ROUND(1.02,7))),6)</f>
        <v>11.73</v>
      </c>
      <c r="AD196">
        <f t="shared" si="238"/>
        <v>0</v>
      </c>
      <c r="AE196">
        <f t="shared" si="239"/>
        <v>0</v>
      </c>
      <c r="AF196">
        <f t="shared" si="240"/>
        <v>0</v>
      </c>
      <c r="AG196">
        <f t="shared" si="259"/>
        <v>0</v>
      </c>
      <c r="AH196">
        <f t="shared" si="241"/>
        <v>0</v>
      </c>
      <c r="AI196">
        <f t="shared" si="242"/>
        <v>0</v>
      </c>
      <c r="AJ196">
        <f t="shared" si="260"/>
        <v>0</v>
      </c>
      <c r="AK196">
        <v>11.5</v>
      </c>
      <c r="AL196">
        <v>11.5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1100</v>
      </c>
      <c r="BN196">
        <v>0</v>
      </c>
      <c r="BO196" t="s">
        <v>3</v>
      </c>
      <c r="BP196">
        <v>0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261"/>
        <v>140.76</v>
      </c>
      <c r="CQ196">
        <f>(ROUND(AL196*BC196,2)*ROUND(1.02,7))</f>
        <v>11.73</v>
      </c>
      <c r="CR196">
        <f t="shared" si="243"/>
        <v>0</v>
      </c>
      <c r="CS196">
        <f t="shared" si="244"/>
        <v>0</v>
      </c>
      <c r="CT196">
        <f t="shared" si="245"/>
        <v>0</v>
      </c>
      <c r="CU196">
        <f t="shared" si="262"/>
        <v>0</v>
      </c>
      <c r="CV196">
        <f t="shared" si="246"/>
        <v>0</v>
      </c>
      <c r="CW196">
        <f t="shared" si="247"/>
        <v>0</v>
      </c>
      <c r="CX196">
        <f t="shared" si="263"/>
        <v>0</v>
      </c>
      <c r="CY196">
        <f>(((S196+R196)*AT196)/100)</f>
        <v>0</v>
      </c>
      <c r="CZ196">
        <f>(((S196+R196)*AU196)/100)</f>
        <v>0</v>
      </c>
      <c r="DC196" t="s">
        <v>3</v>
      </c>
      <c r="DD196" t="s">
        <v>243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20</v>
      </c>
      <c r="DW196" t="s">
        <v>20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293259530</v>
      </c>
      <c r="EF196">
        <v>8</v>
      </c>
      <c r="EG196" t="s">
        <v>229</v>
      </c>
      <c r="EH196">
        <v>0</v>
      </c>
      <c r="EI196" t="s">
        <v>3</v>
      </c>
      <c r="EJ196">
        <v>1</v>
      </c>
      <c r="EK196">
        <v>1100</v>
      </c>
      <c r="EL196" t="s">
        <v>230</v>
      </c>
      <c r="EM196" t="s">
        <v>231</v>
      </c>
      <c r="EO196" t="s">
        <v>3</v>
      </c>
      <c r="EQ196">
        <v>131072</v>
      </c>
      <c r="ER196">
        <v>11.5</v>
      </c>
      <c r="ES196">
        <v>11.5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si="248"/>
        <v>0</v>
      </c>
      <c r="FS196">
        <v>0</v>
      </c>
      <c r="FX196">
        <v>0</v>
      </c>
      <c r="FY196">
        <v>0</v>
      </c>
      <c r="GA196" t="s">
        <v>233</v>
      </c>
      <c r="GD196">
        <v>1</v>
      </c>
      <c r="GF196">
        <v>-1000886717</v>
      </c>
      <c r="GG196">
        <v>2</v>
      </c>
      <c r="GH196">
        <v>0</v>
      </c>
      <c r="GI196">
        <v>-2</v>
      </c>
      <c r="GJ196">
        <v>0</v>
      </c>
      <c r="GK196">
        <v>0</v>
      </c>
      <c r="GL196">
        <f t="shared" si="249"/>
        <v>0</v>
      </c>
      <c r="GM196">
        <f t="shared" si="264"/>
        <v>140.76</v>
      </c>
      <c r="GN196">
        <f t="shared" si="250"/>
        <v>140.76</v>
      </c>
      <c r="GO196">
        <f t="shared" si="251"/>
        <v>0</v>
      </c>
      <c r="GP196">
        <f t="shared" si="252"/>
        <v>0</v>
      </c>
      <c r="GR196">
        <v>0</v>
      </c>
      <c r="GS196">
        <v>4</v>
      </c>
      <c r="GT196">
        <v>0</v>
      </c>
      <c r="GU196" t="s">
        <v>3</v>
      </c>
      <c r="GV196">
        <f t="shared" si="265"/>
        <v>0</v>
      </c>
      <c r="GW196">
        <v>1</v>
      </c>
      <c r="GX196">
        <f t="shared" si="266"/>
        <v>0</v>
      </c>
      <c r="HA196">
        <v>0</v>
      </c>
      <c r="HB196">
        <v>0</v>
      </c>
      <c r="HC196">
        <f t="shared" si="267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E197" t="s">
        <v>365</v>
      </c>
      <c r="F197" t="s">
        <v>262</v>
      </c>
      <c r="G197" t="s">
        <v>263</v>
      </c>
      <c r="H197" t="s">
        <v>20</v>
      </c>
      <c r="I197">
        <v>24</v>
      </c>
      <c r="J197">
        <v>0</v>
      </c>
      <c r="K197">
        <v>24</v>
      </c>
      <c r="O197">
        <f t="shared" si="253"/>
        <v>3796.08</v>
      </c>
      <c r="P197">
        <f t="shared" si="232"/>
        <v>3796.08</v>
      </c>
      <c r="Q197">
        <f t="shared" si="233"/>
        <v>0</v>
      </c>
      <c r="R197">
        <f t="shared" si="234"/>
        <v>0</v>
      </c>
      <c r="S197">
        <f t="shared" si="235"/>
        <v>0</v>
      </c>
      <c r="T197">
        <f t="shared" si="254"/>
        <v>0</v>
      </c>
      <c r="U197">
        <f t="shared" si="236"/>
        <v>0</v>
      </c>
      <c r="V197">
        <f t="shared" si="237"/>
        <v>0</v>
      </c>
      <c r="W197">
        <f t="shared" si="255"/>
        <v>0</v>
      </c>
      <c r="X197">
        <f t="shared" si="256"/>
        <v>0</v>
      </c>
      <c r="Y197">
        <f t="shared" si="257"/>
        <v>0</v>
      </c>
      <c r="AA197">
        <v>334397161</v>
      </c>
      <c r="AB197">
        <f t="shared" si="258"/>
        <v>127.56</v>
      </c>
      <c r="AC197">
        <f>ROUND((ES197),6)</f>
        <v>127.56</v>
      </c>
      <c r="AD197">
        <f t="shared" si="238"/>
        <v>0</v>
      </c>
      <c r="AE197">
        <f t="shared" si="239"/>
        <v>0</v>
      </c>
      <c r="AF197">
        <f t="shared" si="240"/>
        <v>0</v>
      </c>
      <c r="AG197">
        <f t="shared" si="259"/>
        <v>0</v>
      </c>
      <c r="AH197">
        <f t="shared" si="241"/>
        <v>0</v>
      </c>
      <c r="AI197">
        <f t="shared" si="242"/>
        <v>0</v>
      </c>
      <c r="AJ197">
        <f t="shared" si="260"/>
        <v>0</v>
      </c>
      <c r="AK197">
        <v>127.56</v>
      </c>
      <c r="AL197">
        <v>127.56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1.24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264</v>
      </c>
      <c r="BM197">
        <v>500002</v>
      </c>
      <c r="BN197">
        <v>0</v>
      </c>
      <c r="BO197" t="s">
        <v>262</v>
      </c>
      <c r="BP197">
        <v>1</v>
      </c>
      <c r="BQ197">
        <v>12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261"/>
        <v>3796.08</v>
      </c>
      <c r="CQ197">
        <f>ROUND(AL197*BC197,2)</f>
        <v>158.16999999999999</v>
      </c>
      <c r="CR197">
        <f t="shared" si="243"/>
        <v>0</v>
      </c>
      <c r="CS197">
        <f t="shared" si="244"/>
        <v>0</v>
      </c>
      <c r="CT197">
        <f t="shared" si="245"/>
        <v>0</v>
      </c>
      <c r="CU197">
        <f t="shared" si="262"/>
        <v>0</v>
      </c>
      <c r="CV197">
        <f t="shared" si="246"/>
        <v>0</v>
      </c>
      <c r="CW197">
        <f t="shared" si="247"/>
        <v>0</v>
      </c>
      <c r="CX197">
        <f t="shared" si="263"/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20</v>
      </c>
      <c r="DW197" t="s">
        <v>20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293259285</v>
      </c>
      <c r="EF197">
        <v>12</v>
      </c>
      <c r="EG197" t="s">
        <v>256</v>
      </c>
      <c r="EH197">
        <v>0</v>
      </c>
      <c r="EI197" t="s">
        <v>3</v>
      </c>
      <c r="EJ197">
        <v>2</v>
      </c>
      <c r="EK197">
        <v>500002</v>
      </c>
      <c r="EL197" t="s">
        <v>257</v>
      </c>
      <c r="EM197" t="s">
        <v>258</v>
      </c>
      <c r="EO197" t="s">
        <v>3</v>
      </c>
      <c r="EQ197">
        <v>131072</v>
      </c>
      <c r="ER197">
        <v>127.56</v>
      </c>
      <c r="ES197">
        <v>127.56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248"/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-1786456576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249"/>
        <v>0</v>
      </c>
      <c r="GM197">
        <f t="shared" si="264"/>
        <v>3796.08</v>
      </c>
      <c r="GN197">
        <f t="shared" si="250"/>
        <v>0</v>
      </c>
      <c r="GO197">
        <f t="shared" si="251"/>
        <v>3796.08</v>
      </c>
      <c r="GP197">
        <f t="shared" si="252"/>
        <v>0</v>
      </c>
      <c r="GR197">
        <v>0</v>
      </c>
      <c r="GS197">
        <v>3</v>
      </c>
      <c r="GT197">
        <v>0</v>
      </c>
      <c r="GU197" t="s">
        <v>3</v>
      </c>
      <c r="GV197">
        <f t="shared" si="265"/>
        <v>0</v>
      </c>
      <c r="GW197">
        <v>1</v>
      </c>
      <c r="GX197">
        <f t="shared" si="266"/>
        <v>0</v>
      </c>
      <c r="HA197">
        <v>0</v>
      </c>
      <c r="HB197">
        <v>0</v>
      </c>
      <c r="HC197">
        <f t="shared" si="267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C198">
        <f>ROW(SmtRes!A231)</f>
        <v>231</v>
      </c>
      <c r="D198">
        <f>ROW(EtalonRes!A307)</f>
        <v>307</v>
      </c>
      <c r="E198" t="s">
        <v>366</v>
      </c>
      <c r="F198" t="s">
        <v>367</v>
      </c>
      <c r="G198" t="s">
        <v>368</v>
      </c>
      <c r="H198" t="s">
        <v>20</v>
      </c>
      <c r="I198">
        <v>12</v>
      </c>
      <c r="J198">
        <v>0</v>
      </c>
      <c r="K198">
        <v>12</v>
      </c>
      <c r="O198">
        <f t="shared" si="253"/>
        <v>6868.24</v>
      </c>
      <c r="P198">
        <f>SUMIF(SmtRes!AQ229:'SmtRes'!AQ231,"=1",SmtRes!DF229:'SmtRes'!DF231)</f>
        <v>0</v>
      </c>
      <c r="Q198">
        <f>SUMIF(SmtRes!AQ229:'SmtRes'!AQ231,"=1",SmtRes!DG229:'SmtRes'!DG231)</f>
        <v>3180.23</v>
      </c>
      <c r="R198">
        <f>SUMIF(SmtRes!AQ229:'SmtRes'!AQ231,"=1",SmtRes!DH229:'SmtRes'!DH231)</f>
        <v>1386.85</v>
      </c>
      <c r="S198">
        <f>SUMIF(SmtRes!AQ229:'SmtRes'!AQ231,"=1",SmtRes!DI229:'SmtRes'!DI231)</f>
        <v>2301.16</v>
      </c>
      <c r="T198">
        <f t="shared" si="254"/>
        <v>0</v>
      </c>
      <c r="U198">
        <f>SUMIF(SmtRes!AQ229:'SmtRes'!AQ231,"=1",SmtRes!CV229:'SmtRes'!CV231)</f>
        <v>5.04</v>
      </c>
      <c r="V198">
        <f>SUMIF(SmtRes!AQ229:'SmtRes'!AQ231,"=1",SmtRes!CW229:'SmtRes'!CW231)</f>
        <v>2.16</v>
      </c>
      <c r="W198">
        <f t="shared" si="255"/>
        <v>0</v>
      </c>
      <c r="X198">
        <f t="shared" si="256"/>
        <v>3577.37</v>
      </c>
      <c r="Y198">
        <f t="shared" si="257"/>
        <v>1880.89</v>
      </c>
      <c r="AA198">
        <v>334397161</v>
      </c>
      <c r="AB198">
        <f t="shared" si="258"/>
        <v>456.78300000000002</v>
      </c>
      <c r="AC198">
        <f>ROUND((0),6)</f>
        <v>0</v>
      </c>
      <c r="AD198">
        <f>ROUND((((SUM(SmtRes!BR229:'SmtRes'!BR231))-(SUM(SmtRes!BS229:'SmtRes'!BS231)))+AE198),6)</f>
        <v>265.01940000000002</v>
      </c>
      <c r="AE198">
        <f>ROUND((SUM(SmtRes!BS229:'SmtRes'!BS231)),6)</f>
        <v>115.57080000000001</v>
      </c>
      <c r="AF198">
        <f>ROUND((SUM(SmtRes!BT229:'SmtRes'!BT231)),6)</f>
        <v>191.7636</v>
      </c>
      <c r="AG198">
        <f t="shared" si="259"/>
        <v>0</v>
      </c>
      <c r="AH198">
        <f>(SUM(SmtRes!BU229:'SmtRes'!BU231))</f>
        <v>0.42</v>
      </c>
      <c r="AI198">
        <f>(SUM(SmtRes!BV229:'SmtRes'!BV231))</f>
        <v>0.18</v>
      </c>
      <c r="AJ198">
        <f t="shared" si="260"/>
        <v>0</v>
      </c>
      <c r="AK198">
        <v>476.96149999999994</v>
      </c>
      <c r="AL198">
        <v>0</v>
      </c>
      <c r="AM198">
        <v>220.84949999999998</v>
      </c>
      <c r="AN198">
        <v>96.308999999999983</v>
      </c>
      <c r="AO198">
        <v>159.803</v>
      </c>
      <c r="AP198">
        <v>0</v>
      </c>
      <c r="AQ198">
        <v>0.35</v>
      </c>
      <c r="AR198">
        <v>0.15</v>
      </c>
      <c r="AS198">
        <v>0</v>
      </c>
      <c r="AT198">
        <v>97</v>
      </c>
      <c r="AU198">
        <v>51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2</v>
      </c>
      <c r="BJ198" t="s">
        <v>369</v>
      </c>
      <c r="BM198">
        <v>108001</v>
      </c>
      <c r="BN198">
        <v>0</v>
      </c>
      <c r="BO198" t="s">
        <v>3</v>
      </c>
      <c r="BP198">
        <v>0</v>
      </c>
      <c r="BQ198">
        <v>3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97</v>
      </c>
      <c r="CA198">
        <v>51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861</v>
      </c>
      <c r="CO198">
        <v>0</v>
      </c>
      <c r="CP198">
        <f t="shared" si="261"/>
        <v>6868.24</v>
      </c>
      <c r="CQ198">
        <f>SUMIF(SmtRes!AQ229:'SmtRes'!AQ231,"=1",SmtRes!AA229:'SmtRes'!AA231)</f>
        <v>0</v>
      </c>
      <c r="CR198">
        <f>SUMIF(SmtRes!AQ229:'SmtRes'!AQ231,"=1",SmtRes!AB229:'SmtRes'!AB231)</f>
        <v>1472.33</v>
      </c>
      <c r="CS198">
        <f>SUMIF(SmtRes!AQ229:'SmtRes'!AQ231,"=1",SmtRes!AC229:'SmtRes'!AC231)</f>
        <v>642.05999999999995</v>
      </c>
      <c r="CT198">
        <f>SUMIF(SmtRes!AQ229:'SmtRes'!AQ231,"=1",SmtRes!AD229:'SmtRes'!AD231)</f>
        <v>456.58</v>
      </c>
      <c r="CU198">
        <f t="shared" si="262"/>
        <v>0</v>
      </c>
      <c r="CV198">
        <f>SUMIF(SmtRes!AQ229:'SmtRes'!AQ231,"=1",SmtRes!BU229:'SmtRes'!BU231)</f>
        <v>0.42</v>
      </c>
      <c r="CW198">
        <f>SUMIF(SmtRes!AQ229:'SmtRes'!AQ231,"=1",SmtRes!BV229:'SmtRes'!BV231)</f>
        <v>0.18</v>
      </c>
      <c r="CX198">
        <f t="shared" si="263"/>
        <v>0</v>
      </c>
      <c r="CY198">
        <f>(((S198+R198)*AT198)/100)</f>
        <v>3577.3696999999997</v>
      </c>
      <c r="CZ198">
        <f>(((S198+R198)*AU198)/100)</f>
        <v>1880.8850999999997</v>
      </c>
      <c r="DC198" t="s">
        <v>3</v>
      </c>
      <c r="DD198" t="s">
        <v>3</v>
      </c>
      <c r="DE198" t="s">
        <v>22</v>
      </c>
      <c r="DF198" t="s">
        <v>22</v>
      </c>
      <c r="DG198" t="s">
        <v>22</v>
      </c>
      <c r="DH198" t="s">
        <v>3</v>
      </c>
      <c r="DI198" t="s">
        <v>22</v>
      </c>
      <c r="DJ198" t="s">
        <v>22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20</v>
      </c>
      <c r="DW198" t="s">
        <v>20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293259234</v>
      </c>
      <c r="EF198">
        <v>3</v>
      </c>
      <c r="EG198" t="s">
        <v>54</v>
      </c>
      <c r="EH198">
        <v>0</v>
      </c>
      <c r="EI198" t="s">
        <v>3</v>
      </c>
      <c r="EJ198">
        <v>2</v>
      </c>
      <c r="EK198">
        <v>108001</v>
      </c>
      <c r="EL198" t="s">
        <v>55</v>
      </c>
      <c r="EM198" t="s">
        <v>56</v>
      </c>
      <c r="EO198" t="s">
        <v>370</v>
      </c>
      <c r="EQ198">
        <v>131072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0.35</v>
      </c>
      <c r="EX198">
        <v>0.15</v>
      </c>
      <c r="EY198">
        <v>0</v>
      </c>
      <c r="FQ198">
        <v>0</v>
      </c>
      <c r="FR198">
        <f t="shared" si="248"/>
        <v>0</v>
      </c>
      <c r="FS198">
        <v>0</v>
      </c>
      <c r="FX198">
        <v>97</v>
      </c>
      <c r="FY198">
        <v>51</v>
      </c>
      <c r="GA198" t="s">
        <v>3</v>
      </c>
      <c r="GD198">
        <v>1</v>
      </c>
      <c r="GF198">
        <v>-927575203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249"/>
        <v>0</v>
      </c>
      <c r="GM198">
        <f t="shared" si="264"/>
        <v>12326.5</v>
      </c>
      <c r="GN198">
        <f t="shared" si="250"/>
        <v>0</v>
      </c>
      <c r="GO198">
        <f t="shared" si="251"/>
        <v>12326.5</v>
      </c>
      <c r="GP198">
        <f t="shared" si="252"/>
        <v>0</v>
      </c>
      <c r="GR198">
        <v>0</v>
      </c>
      <c r="GS198">
        <v>3</v>
      </c>
      <c r="GT198">
        <v>0</v>
      </c>
      <c r="GU198" t="s">
        <v>3</v>
      </c>
      <c r="GV198">
        <f t="shared" si="265"/>
        <v>0</v>
      </c>
      <c r="GW198">
        <v>1</v>
      </c>
      <c r="GX198">
        <f t="shared" si="266"/>
        <v>0</v>
      </c>
      <c r="HA198">
        <v>0</v>
      </c>
      <c r="HB198">
        <v>0</v>
      </c>
      <c r="HC198">
        <f t="shared" si="267"/>
        <v>0</v>
      </c>
      <c r="HE198" t="s">
        <v>3</v>
      </c>
      <c r="HF198" t="s">
        <v>3</v>
      </c>
      <c r="HM198" t="s">
        <v>3</v>
      </c>
      <c r="HN198" t="s">
        <v>58</v>
      </c>
      <c r="HO198" t="s">
        <v>59</v>
      </c>
      <c r="HP198" t="s">
        <v>55</v>
      </c>
      <c r="HQ198" t="s">
        <v>55</v>
      </c>
      <c r="IK198">
        <v>0</v>
      </c>
    </row>
    <row r="199" spans="1:245" x14ac:dyDescent="0.2">
      <c r="A199">
        <v>17</v>
      </c>
      <c r="B199">
        <v>1</v>
      </c>
      <c r="E199" t="s">
        <v>371</v>
      </c>
      <c r="F199" t="s">
        <v>284</v>
      </c>
      <c r="G199" t="s">
        <v>285</v>
      </c>
      <c r="H199" t="s">
        <v>237</v>
      </c>
      <c r="I199">
        <v>4.5599999999999998E-3</v>
      </c>
      <c r="J199">
        <v>0</v>
      </c>
      <c r="K199">
        <v>4.5599999999999998E-3</v>
      </c>
      <c r="O199">
        <f t="shared" si="253"/>
        <v>456.23</v>
      </c>
      <c r="P199">
        <f t="shared" ref="P199:P205" si="268">ROUND(CQ199*I199,2)</f>
        <v>456.23</v>
      </c>
      <c r="Q199">
        <f t="shared" ref="Q199:Q205" si="269">ROUND(CR199*I199,2)</f>
        <v>0</v>
      </c>
      <c r="R199">
        <f t="shared" ref="R199:R205" si="270">ROUND(CS199*I199,2)</f>
        <v>0</v>
      </c>
      <c r="S199">
        <f t="shared" ref="S199:S205" si="271">ROUND(CT199*I199,2)</f>
        <v>0</v>
      </c>
      <c r="T199">
        <f t="shared" si="254"/>
        <v>0</v>
      </c>
      <c r="U199">
        <f t="shared" ref="U199:U205" si="272">ROUND(CV199*I199,7)</f>
        <v>0</v>
      </c>
      <c r="V199">
        <f t="shared" ref="V199:V205" si="273">ROUND(CW199*I199,7)</f>
        <v>0</v>
      </c>
      <c r="W199">
        <f t="shared" si="255"/>
        <v>0</v>
      </c>
      <c r="X199">
        <f t="shared" si="256"/>
        <v>0</v>
      </c>
      <c r="Y199">
        <f t="shared" si="257"/>
        <v>0</v>
      </c>
      <c r="AA199">
        <v>334397161</v>
      </c>
      <c r="AB199">
        <f t="shared" si="258"/>
        <v>89330.06</v>
      </c>
      <c r="AC199">
        <f>ROUND((ES199),6)</f>
        <v>89330.06</v>
      </c>
      <c r="AD199">
        <f t="shared" ref="AD199:AD205" si="274">ROUND((((ET199)-(EU199))+AE199),6)</f>
        <v>0</v>
      </c>
      <c r="AE199">
        <f t="shared" ref="AE199:AF205" si="275">ROUND((EU199),6)</f>
        <v>0</v>
      </c>
      <c r="AF199">
        <f t="shared" si="275"/>
        <v>0</v>
      </c>
      <c r="AG199">
        <f t="shared" si="259"/>
        <v>0</v>
      </c>
      <c r="AH199">
        <f t="shared" ref="AH199:AI205" si="276">(EW199)</f>
        <v>0</v>
      </c>
      <c r="AI199">
        <f t="shared" si="276"/>
        <v>0</v>
      </c>
      <c r="AJ199">
        <f t="shared" si="260"/>
        <v>0</v>
      </c>
      <c r="AK199">
        <v>89330.06</v>
      </c>
      <c r="AL199">
        <v>89330.06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1.1200000000000001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286</v>
      </c>
      <c r="BM199">
        <v>500001</v>
      </c>
      <c r="BN199">
        <v>0</v>
      </c>
      <c r="BO199" t="s">
        <v>284</v>
      </c>
      <c r="BP199">
        <v>1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61"/>
        <v>456.23</v>
      </c>
      <c r="CQ199">
        <f>ROUND(AL199*BC199,2)</f>
        <v>100049.67</v>
      </c>
      <c r="CR199">
        <f t="shared" ref="CR199:CR205" si="277">ROUND(AM199*BB199,2)</f>
        <v>0</v>
      </c>
      <c r="CS199">
        <f t="shared" ref="CS199:CS205" si="278">ROUND(AN199*BS199,2)</f>
        <v>0</v>
      </c>
      <c r="CT199">
        <f t="shared" ref="CT199:CT205" si="279">ROUND(AO199*BA199,2)</f>
        <v>0</v>
      </c>
      <c r="CU199">
        <f t="shared" si="262"/>
        <v>0</v>
      </c>
      <c r="CV199">
        <f t="shared" ref="CV199:CW205" si="280">AH199</f>
        <v>0</v>
      </c>
      <c r="CW199">
        <f t="shared" si="280"/>
        <v>0</v>
      </c>
      <c r="CX199">
        <f t="shared" si="263"/>
        <v>0</v>
      </c>
      <c r="CY199">
        <f>0</f>
        <v>0</v>
      </c>
      <c r="CZ199">
        <f>0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1009</v>
      </c>
      <c r="DV199" t="s">
        <v>237</v>
      </c>
      <c r="DW199" t="s">
        <v>237</v>
      </c>
      <c r="DX199">
        <v>1000</v>
      </c>
      <c r="DZ199" t="s">
        <v>3</v>
      </c>
      <c r="EA199" t="s">
        <v>3</v>
      </c>
      <c r="EB199" t="s">
        <v>3</v>
      </c>
      <c r="EC199" t="s">
        <v>3</v>
      </c>
      <c r="EE199">
        <v>293259284</v>
      </c>
      <c r="EF199">
        <v>8</v>
      </c>
      <c r="EG199" t="s">
        <v>229</v>
      </c>
      <c r="EH199">
        <v>0</v>
      </c>
      <c r="EI199" t="s">
        <v>3</v>
      </c>
      <c r="EJ199">
        <v>1</v>
      </c>
      <c r="EK199">
        <v>500001</v>
      </c>
      <c r="EL199" t="s">
        <v>239</v>
      </c>
      <c r="EM199" t="s">
        <v>240</v>
      </c>
      <c r="EO199" t="s">
        <v>3</v>
      </c>
      <c r="EQ199">
        <v>131072</v>
      </c>
      <c r="ER199">
        <v>89330.06</v>
      </c>
      <c r="ES199">
        <v>89330.06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248"/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-1195737874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249"/>
        <v>0</v>
      </c>
      <c r="GM199">
        <f t="shared" si="264"/>
        <v>456.23</v>
      </c>
      <c r="GN199">
        <f t="shared" si="250"/>
        <v>456.23</v>
      </c>
      <c r="GO199">
        <f t="shared" si="251"/>
        <v>0</v>
      </c>
      <c r="GP199">
        <f t="shared" si="252"/>
        <v>0</v>
      </c>
      <c r="GR199">
        <v>0</v>
      </c>
      <c r="GS199">
        <v>3</v>
      </c>
      <c r="GT199">
        <v>0</v>
      </c>
      <c r="GU199" t="s">
        <v>3</v>
      </c>
      <c r="GV199">
        <f t="shared" si="265"/>
        <v>0</v>
      </c>
      <c r="GW199">
        <v>1</v>
      </c>
      <c r="GX199">
        <f t="shared" si="266"/>
        <v>0</v>
      </c>
      <c r="HA199">
        <v>0</v>
      </c>
      <c r="HB199">
        <v>0</v>
      </c>
      <c r="HC199">
        <f t="shared" si="267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E200" t="s">
        <v>372</v>
      </c>
      <c r="F200" t="s">
        <v>235</v>
      </c>
      <c r="G200" t="s">
        <v>236</v>
      </c>
      <c r="H200" t="s">
        <v>237</v>
      </c>
      <c r="I200">
        <v>1.292E-3</v>
      </c>
      <c r="J200">
        <v>0</v>
      </c>
      <c r="K200">
        <v>1.292E-3</v>
      </c>
      <c r="O200">
        <f t="shared" si="253"/>
        <v>178.4</v>
      </c>
      <c r="P200">
        <f t="shared" si="268"/>
        <v>178.4</v>
      </c>
      <c r="Q200">
        <f t="shared" si="269"/>
        <v>0</v>
      </c>
      <c r="R200">
        <f t="shared" si="270"/>
        <v>0</v>
      </c>
      <c r="S200">
        <f t="shared" si="271"/>
        <v>0</v>
      </c>
      <c r="T200">
        <f t="shared" si="254"/>
        <v>0</v>
      </c>
      <c r="U200">
        <f t="shared" si="272"/>
        <v>0</v>
      </c>
      <c r="V200">
        <f t="shared" si="273"/>
        <v>0</v>
      </c>
      <c r="W200">
        <f t="shared" si="255"/>
        <v>0</v>
      </c>
      <c r="X200">
        <f t="shared" si="256"/>
        <v>0</v>
      </c>
      <c r="Y200">
        <f t="shared" si="257"/>
        <v>0</v>
      </c>
      <c r="AA200">
        <v>334397161</v>
      </c>
      <c r="AB200">
        <f t="shared" si="258"/>
        <v>123285.2</v>
      </c>
      <c r="AC200">
        <f>ROUND((ES200),6)</f>
        <v>123285.2</v>
      </c>
      <c r="AD200">
        <f t="shared" si="274"/>
        <v>0</v>
      </c>
      <c r="AE200">
        <f t="shared" si="275"/>
        <v>0</v>
      </c>
      <c r="AF200">
        <f t="shared" si="275"/>
        <v>0</v>
      </c>
      <c r="AG200">
        <f t="shared" si="259"/>
        <v>0</v>
      </c>
      <c r="AH200">
        <f t="shared" si="276"/>
        <v>0</v>
      </c>
      <c r="AI200">
        <f t="shared" si="276"/>
        <v>0</v>
      </c>
      <c r="AJ200">
        <f t="shared" si="260"/>
        <v>0</v>
      </c>
      <c r="AK200">
        <v>123285.2</v>
      </c>
      <c r="AL200">
        <v>123285.2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1.1200000000000001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238</v>
      </c>
      <c r="BM200">
        <v>500001</v>
      </c>
      <c r="BN200">
        <v>0</v>
      </c>
      <c r="BO200" t="s">
        <v>235</v>
      </c>
      <c r="BP200">
        <v>1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261"/>
        <v>178.4</v>
      </c>
      <c r="CQ200">
        <f>ROUND(AL200*BC200,2)</f>
        <v>138079.42000000001</v>
      </c>
      <c r="CR200">
        <f t="shared" si="277"/>
        <v>0</v>
      </c>
      <c r="CS200">
        <f t="shared" si="278"/>
        <v>0</v>
      </c>
      <c r="CT200">
        <f t="shared" si="279"/>
        <v>0</v>
      </c>
      <c r="CU200">
        <f t="shared" si="262"/>
        <v>0</v>
      </c>
      <c r="CV200">
        <f t="shared" si="280"/>
        <v>0</v>
      </c>
      <c r="CW200">
        <f t="shared" si="280"/>
        <v>0</v>
      </c>
      <c r="CX200">
        <f t="shared" si="263"/>
        <v>0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1009</v>
      </c>
      <c r="DV200" t="s">
        <v>237</v>
      </c>
      <c r="DW200" t="s">
        <v>237</v>
      </c>
      <c r="DX200">
        <v>1000</v>
      </c>
      <c r="DZ200" t="s">
        <v>3</v>
      </c>
      <c r="EA200" t="s">
        <v>3</v>
      </c>
      <c r="EB200" t="s">
        <v>3</v>
      </c>
      <c r="EC200" t="s">
        <v>3</v>
      </c>
      <c r="EE200">
        <v>293259284</v>
      </c>
      <c r="EF200">
        <v>8</v>
      </c>
      <c r="EG200" t="s">
        <v>229</v>
      </c>
      <c r="EH200">
        <v>0</v>
      </c>
      <c r="EI200" t="s">
        <v>3</v>
      </c>
      <c r="EJ200">
        <v>1</v>
      </c>
      <c r="EK200">
        <v>500001</v>
      </c>
      <c r="EL200" t="s">
        <v>239</v>
      </c>
      <c r="EM200" t="s">
        <v>240</v>
      </c>
      <c r="EO200" t="s">
        <v>3</v>
      </c>
      <c r="EQ200">
        <v>131072</v>
      </c>
      <c r="ER200">
        <v>123285.2</v>
      </c>
      <c r="ES200">
        <v>123285.2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248"/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-2121436674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249"/>
        <v>0</v>
      </c>
      <c r="GM200">
        <f t="shared" si="264"/>
        <v>178.4</v>
      </c>
      <c r="GN200">
        <f t="shared" si="250"/>
        <v>178.4</v>
      </c>
      <c r="GO200">
        <f t="shared" si="251"/>
        <v>0</v>
      </c>
      <c r="GP200">
        <f t="shared" si="252"/>
        <v>0</v>
      </c>
      <c r="GR200">
        <v>0</v>
      </c>
      <c r="GS200">
        <v>3</v>
      </c>
      <c r="GT200">
        <v>0</v>
      </c>
      <c r="GU200" t="s">
        <v>3</v>
      </c>
      <c r="GV200">
        <f t="shared" si="265"/>
        <v>0</v>
      </c>
      <c r="GW200">
        <v>1</v>
      </c>
      <c r="GX200">
        <f t="shared" si="266"/>
        <v>0</v>
      </c>
      <c r="HA200">
        <v>0</v>
      </c>
      <c r="HB200">
        <v>0</v>
      </c>
      <c r="HC200">
        <f t="shared" si="267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17</v>
      </c>
      <c r="B201">
        <v>1</v>
      </c>
      <c r="E201" t="s">
        <v>373</v>
      </c>
      <c r="F201" t="s">
        <v>225</v>
      </c>
      <c r="G201" t="s">
        <v>242</v>
      </c>
      <c r="H201" t="s">
        <v>20</v>
      </c>
      <c r="I201">
        <v>5</v>
      </c>
      <c r="J201">
        <v>0</v>
      </c>
      <c r="K201">
        <v>5</v>
      </c>
      <c r="O201">
        <f t="shared" si="253"/>
        <v>400.35</v>
      </c>
      <c r="P201">
        <f t="shared" si="268"/>
        <v>400.35</v>
      </c>
      <c r="Q201">
        <f t="shared" si="269"/>
        <v>0</v>
      </c>
      <c r="R201">
        <f t="shared" si="270"/>
        <v>0</v>
      </c>
      <c r="S201">
        <f t="shared" si="271"/>
        <v>0</v>
      </c>
      <c r="T201">
        <f t="shared" si="254"/>
        <v>0</v>
      </c>
      <c r="U201">
        <f t="shared" si="272"/>
        <v>0</v>
      </c>
      <c r="V201">
        <f t="shared" si="273"/>
        <v>0</v>
      </c>
      <c r="W201">
        <f t="shared" si="255"/>
        <v>0</v>
      </c>
      <c r="X201">
        <f t="shared" si="256"/>
        <v>0</v>
      </c>
      <c r="Y201">
        <f t="shared" si="257"/>
        <v>0</v>
      </c>
      <c r="AA201">
        <v>334397161</v>
      </c>
      <c r="AB201">
        <f t="shared" si="258"/>
        <v>80.069999999999993</v>
      </c>
      <c r="AC201">
        <f>ROUND(((ES201*ROUND(1.02,7))),6)</f>
        <v>80.069999999999993</v>
      </c>
      <c r="AD201">
        <f t="shared" si="274"/>
        <v>0</v>
      </c>
      <c r="AE201">
        <f t="shared" si="275"/>
        <v>0</v>
      </c>
      <c r="AF201">
        <f t="shared" si="275"/>
        <v>0</v>
      </c>
      <c r="AG201">
        <f t="shared" si="259"/>
        <v>0</v>
      </c>
      <c r="AH201">
        <f t="shared" si="276"/>
        <v>0</v>
      </c>
      <c r="AI201">
        <f t="shared" si="276"/>
        <v>0</v>
      </c>
      <c r="AJ201">
        <f t="shared" si="260"/>
        <v>0</v>
      </c>
      <c r="AK201">
        <v>78.5</v>
      </c>
      <c r="AL201">
        <v>78.5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61"/>
        <v>400.35</v>
      </c>
      <c r="CQ201">
        <f>(ROUND(AL201*BC201,2)*ROUND(1.02,7))</f>
        <v>80.070000000000007</v>
      </c>
      <c r="CR201">
        <f t="shared" si="277"/>
        <v>0</v>
      </c>
      <c r="CS201">
        <f t="shared" si="278"/>
        <v>0</v>
      </c>
      <c r="CT201">
        <f t="shared" si="279"/>
        <v>0</v>
      </c>
      <c r="CU201">
        <f t="shared" si="262"/>
        <v>0</v>
      </c>
      <c r="CV201">
        <f t="shared" si="280"/>
        <v>0</v>
      </c>
      <c r="CW201">
        <f t="shared" si="280"/>
        <v>0</v>
      </c>
      <c r="CX201">
        <f t="shared" si="263"/>
        <v>0</v>
      </c>
      <c r="CY201">
        <f t="shared" ref="CY201:CY207" si="281">(((S201+R201)*AT201)/100)</f>
        <v>0</v>
      </c>
      <c r="CZ201">
        <f t="shared" ref="CZ201:CZ207" si="282">(((S201+R201)*AU201)/100)</f>
        <v>0</v>
      </c>
      <c r="DC201" t="s">
        <v>3</v>
      </c>
      <c r="DD201" t="s">
        <v>243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20</v>
      </c>
      <c r="DW201" t="s">
        <v>20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293259530</v>
      </c>
      <c r="EF201">
        <v>8</v>
      </c>
      <c r="EG201" t="s">
        <v>229</v>
      </c>
      <c r="EH201">
        <v>0</v>
      </c>
      <c r="EI201" t="s">
        <v>3</v>
      </c>
      <c r="EJ201">
        <v>1</v>
      </c>
      <c r="EK201">
        <v>1100</v>
      </c>
      <c r="EL201" t="s">
        <v>230</v>
      </c>
      <c r="EM201" t="s">
        <v>231</v>
      </c>
      <c r="EO201" t="s">
        <v>3</v>
      </c>
      <c r="EQ201">
        <v>131072</v>
      </c>
      <c r="ER201">
        <v>78.5</v>
      </c>
      <c r="ES201">
        <v>78.5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248"/>
        <v>0</v>
      </c>
      <c r="FS201">
        <v>0</v>
      </c>
      <c r="FX201">
        <v>0</v>
      </c>
      <c r="FY201">
        <v>0</v>
      </c>
      <c r="GA201" t="s">
        <v>233</v>
      </c>
      <c r="GD201">
        <v>1</v>
      </c>
      <c r="GF201">
        <v>88803033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 t="shared" si="249"/>
        <v>0</v>
      </c>
      <c r="GM201">
        <f t="shared" si="264"/>
        <v>400.35</v>
      </c>
      <c r="GN201">
        <f t="shared" si="250"/>
        <v>400.35</v>
      </c>
      <c r="GO201">
        <f t="shared" si="251"/>
        <v>0</v>
      </c>
      <c r="GP201">
        <f t="shared" si="252"/>
        <v>0</v>
      </c>
      <c r="GR201">
        <v>0</v>
      </c>
      <c r="GS201">
        <v>4</v>
      </c>
      <c r="GT201">
        <v>0</v>
      </c>
      <c r="GU201" t="s">
        <v>3</v>
      </c>
      <c r="GV201">
        <f t="shared" si="265"/>
        <v>0</v>
      </c>
      <c r="GW201">
        <v>1</v>
      </c>
      <c r="GX201">
        <f t="shared" si="266"/>
        <v>0</v>
      </c>
      <c r="HA201">
        <v>0</v>
      </c>
      <c r="HB201">
        <v>0</v>
      </c>
      <c r="HC201">
        <f t="shared" si="267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45" x14ac:dyDescent="0.2">
      <c r="A202">
        <v>17</v>
      </c>
      <c r="B202">
        <v>1</v>
      </c>
      <c r="E202" t="s">
        <v>374</v>
      </c>
      <c r="F202" t="s">
        <v>225</v>
      </c>
      <c r="G202" t="s">
        <v>290</v>
      </c>
      <c r="H202" t="s">
        <v>291</v>
      </c>
      <c r="I202">
        <v>10</v>
      </c>
      <c r="J202">
        <v>0</v>
      </c>
      <c r="K202">
        <v>10</v>
      </c>
      <c r="O202">
        <f t="shared" si="253"/>
        <v>2849.88</v>
      </c>
      <c r="P202">
        <f t="shared" si="268"/>
        <v>2849.88</v>
      </c>
      <c r="Q202">
        <f t="shared" si="269"/>
        <v>0</v>
      </c>
      <c r="R202">
        <f t="shared" si="270"/>
        <v>0</v>
      </c>
      <c r="S202">
        <f t="shared" si="271"/>
        <v>0</v>
      </c>
      <c r="T202">
        <f t="shared" si="254"/>
        <v>0</v>
      </c>
      <c r="U202">
        <f t="shared" si="272"/>
        <v>0</v>
      </c>
      <c r="V202">
        <f t="shared" si="273"/>
        <v>0</v>
      </c>
      <c r="W202">
        <f t="shared" si="255"/>
        <v>0</v>
      </c>
      <c r="X202">
        <f t="shared" si="256"/>
        <v>0</v>
      </c>
      <c r="Y202">
        <f t="shared" si="257"/>
        <v>0</v>
      </c>
      <c r="AA202">
        <v>334397161</v>
      </c>
      <c r="AB202">
        <f t="shared" si="258"/>
        <v>284.988</v>
      </c>
      <c r="AC202">
        <f>ROUND(((ES202*ROUND(1.02,7))),6)</f>
        <v>284.988</v>
      </c>
      <c r="AD202">
        <f t="shared" si="274"/>
        <v>0</v>
      </c>
      <c r="AE202">
        <f t="shared" si="275"/>
        <v>0</v>
      </c>
      <c r="AF202">
        <f t="shared" si="275"/>
        <v>0</v>
      </c>
      <c r="AG202">
        <f t="shared" si="259"/>
        <v>0</v>
      </c>
      <c r="AH202">
        <f t="shared" si="276"/>
        <v>0</v>
      </c>
      <c r="AI202">
        <f t="shared" si="276"/>
        <v>0</v>
      </c>
      <c r="AJ202">
        <f t="shared" si="260"/>
        <v>0</v>
      </c>
      <c r="AK202">
        <v>279.39999999999998</v>
      </c>
      <c r="AL202">
        <v>279.39999999999998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1100</v>
      </c>
      <c r="BN202">
        <v>0</v>
      </c>
      <c r="BO202" t="s">
        <v>3</v>
      </c>
      <c r="BP202">
        <v>0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261"/>
        <v>2849.88</v>
      </c>
      <c r="CQ202">
        <f>(ROUND(AL202*BC202,2)*ROUND(1.02,7))</f>
        <v>284.988</v>
      </c>
      <c r="CR202">
        <f t="shared" si="277"/>
        <v>0</v>
      </c>
      <c r="CS202">
        <f t="shared" si="278"/>
        <v>0</v>
      </c>
      <c r="CT202">
        <f t="shared" si="279"/>
        <v>0</v>
      </c>
      <c r="CU202">
        <f t="shared" si="262"/>
        <v>0</v>
      </c>
      <c r="CV202">
        <f t="shared" si="280"/>
        <v>0</v>
      </c>
      <c r="CW202">
        <f t="shared" si="280"/>
        <v>0</v>
      </c>
      <c r="CX202">
        <f t="shared" si="263"/>
        <v>0</v>
      </c>
      <c r="CY202">
        <f t="shared" si="281"/>
        <v>0</v>
      </c>
      <c r="CZ202">
        <f t="shared" si="282"/>
        <v>0</v>
      </c>
      <c r="DC202" t="s">
        <v>3</v>
      </c>
      <c r="DD202" t="s">
        <v>243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1003</v>
      </c>
      <c r="DV202" t="s">
        <v>291</v>
      </c>
      <c r="DW202" t="s">
        <v>291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293259530</v>
      </c>
      <c r="EF202">
        <v>8</v>
      </c>
      <c r="EG202" t="s">
        <v>229</v>
      </c>
      <c r="EH202">
        <v>0</v>
      </c>
      <c r="EI202" t="s">
        <v>3</v>
      </c>
      <c r="EJ202">
        <v>1</v>
      </c>
      <c r="EK202">
        <v>1100</v>
      </c>
      <c r="EL202" t="s">
        <v>230</v>
      </c>
      <c r="EM202" t="s">
        <v>231</v>
      </c>
      <c r="EO202" t="s">
        <v>3</v>
      </c>
      <c r="EQ202">
        <v>131072</v>
      </c>
      <c r="ER202">
        <v>279.39999999999998</v>
      </c>
      <c r="ES202">
        <v>279.39999999999998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248"/>
        <v>0</v>
      </c>
      <c r="FS202">
        <v>0</v>
      </c>
      <c r="FX202">
        <v>0</v>
      </c>
      <c r="FY202">
        <v>0</v>
      </c>
      <c r="GA202" t="s">
        <v>233</v>
      </c>
      <c r="GD202">
        <v>1</v>
      </c>
      <c r="GF202">
        <v>487409565</v>
      </c>
      <c r="GG202">
        <v>2</v>
      </c>
      <c r="GH202">
        <v>0</v>
      </c>
      <c r="GI202">
        <v>-2</v>
      </c>
      <c r="GJ202">
        <v>0</v>
      </c>
      <c r="GK202">
        <v>0</v>
      </c>
      <c r="GL202">
        <f t="shared" si="249"/>
        <v>0</v>
      </c>
      <c r="GM202">
        <f t="shared" si="264"/>
        <v>2849.88</v>
      </c>
      <c r="GN202">
        <f t="shared" si="250"/>
        <v>2849.88</v>
      </c>
      <c r="GO202">
        <f t="shared" si="251"/>
        <v>0</v>
      </c>
      <c r="GP202">
        <f t="shared" si="252"/>
        <v>0</v>
      </c>
      <c r="GR202">
        <v>0</v>
      </c>
      <c r="GS202">
        <v>4</v>
      </c>
      <c r="GT202">
        <v>0</v>
      </c>
      <c r="GU202" t="s">
        <v>3</v>
      </c>
      <c r="GV202">
        <f t="shared" si="265"/>
        <v>0</v>
      </c>
      <c r="GW202">
        <v>1</v>
      </c>
      <c r="GX202">
        <f t="shared" si="266"/>
        <v>0</v>
      </c>
      <c r="HA202">
        <v>0</v>
      </c>
      <c r="HB202">
        <v>0</v>
      </c>
      <c r="HC202">
        <f t="shared" si="267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45" x14ac:dyDescent="0.2">
      <c r="A203">
        <v>17</v>
      </c>
      <c r="B203">
        <v>1</v>
      </c>
      <c r="E203" t="s">
        <v>375</v>
      </c>
      <c r="F203" t="s">
        <v>225</v>
      </c>
      <c r="G203" t="s">
        <v>293</v>
      </c>
      <c r="H203" t="s">
        <v>20</v>
      </c>
      <c r="I203">
        <v>6</v>
      </c>
      <c r="J203">
        <v>0</v>
      </c>
      <c r="K203">
        <v>6</v>
      </c>
      <c r="O203">
        <f t="shared" si="253"/>
        <v>20955.490000000002</v>
      </c>
      <c r="P203">
        <f t="shared" si="268"/>
        <v>20955.490000000002</v>
      </c>
      <c r="Q203">
        <f t="shared" si="269"/>
        <v>0</v>
      </c>
      <c r="R203">
        <f t="shared" si="270"/>
        <v>0</v>
      </c>
      <c r="S203">
        <f t="shared" si="271"/>
        <v>0</v>
      </c>
      <c r="T203">
        <f t="shared" si="254"/>
        <v>0</v>
      </c>
      <c r="U203">
        <f t="shared" si="272"/>
        <v>0</v>
      </c>
      <c r="V203">
        <f t="shared" si="273"/>
        <v>0</v>
      </c>
      <c r="W203">
        <f t="shared" si="255"/>
        <v>0</v>
      </c>
      <c r="X203">
        <f t="shared" si="256"/>
        <v>0</v>
      </c>
      <c r="Y203">
        <f t="shared" si="257"/>
        <v>0</v>
      </c>
      <c r="AA203">
        <v>334397161</v>
      </c>
      <c r="AB203">
        <f t="shared" si="258"/>
        <v>3492.5819999999999</v>
      </c>
      <c r="AC203">
        <f>ROUND(((ES203*ROUND(1.02,7))),6)</f>
        <v>3492.5819999999999</v>
      </c>
      <c r="AD203">
        <f t="shared" si="274"/>
        <v>0</v>
      </c>
      <c r="AE203">
        <f t="shared" si="275"/>
        <v>0</v>
      </c>
      <c r="AF203">
        <f t="shared" si="275"/>
        <v>0</v>
      </c>
      <c r="AG203">
        <f t="shared" si="259"/>
        <v>0</v>
      </c>
      <c r="AH203">
        <f t="shared" si="276"/>
        <v>0</v>
      </c>
      <c r="AI203">
        <f t="shared" si="276"/>
        <v>0</v>
      </c>
      <c r="AJ203">
        <f t="shared" si="260"/>
        <v>0</v>
      </c>
      <c r="AK203">
        <v>3424.1</v>
      </c>
      <c r="AL203">
        <v>3424.1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1100</v>
      </c>
      <c r="BN203">
        <v>0</v>
      </c>
      <c r="BO203" t="s">
        <v>3</v>
      </c>
      <c r="BP203">
        <v>0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261"/>
        <v>20955.490000000002</v>
      </c>
      <c r="CQ203">
        <f>(ROUND(AL203*BC203,2)*ROUND(1.02,7))</f>
        <v>3492.5819999999999</v>
      </c>
      <c r="CR203">
        <f t="shared" si="277"/>
        <v>0</v>
      </c>
      <c r="CS203">
        <f t="shared" si="278"/>
        <v>0</v>
      </c>
      <c r="CT203">
        <f t="shared" si="279"/>
        <v>0</v>
      </c>
      <c r="CU203">
        <f t="shared" si="262"/>
        <v>0</v>
      </c>
      <c r="CV203">
        <f t="shared" si="280"/>
        <v>0</v>
      </c>
      <c r="CW203">
        <f t="shared" si="280"/>
        <v>0</v>
      </c>
      <c r="CX203">
        <f t="shared" si="263"/>
        <v>0</v>
      </c>
      <c r="CY203">
        <f t="shared" si="281"/>
        <v>0</v>
      </c>
      <c r="CZ203">
        <f t="shared" si="282"/>
        <v>0</v>
      </c>
      <c r="DC203" t="s">
        <v>3</v>
      </c>
      <c r="DD203" t="s">
        <v>243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20</v>
      </c>
      <c r="DW203" t="s">
        <v>20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293259530</v>
      </c>
      <c r="EF203">
        <v>8</v>
      </c>
      <c r="EG203" t="s">
        <v>229</v>
      </c>
      <c r="EH203">
        <v>0</v>
      </c>
      <c r="EI203" t="s">
        <v>3</v>
      </c>
      <c r="EJ203">
        <v>1</v>
      </c>
      <c r="EK203">
        <v>1100</v>
      </c>
      <c r="EL203" t="s">
        <v>230</v>
      </c>
      <c r="EM203" t="s">
        <v>231</v>
      </c>
      <c r="EO203" t="s">
        <v>3</v>
      </c>
      <c r="EQ203">
        <v>131072</v>
      </c>
      <c r="ER203">
        <v>3424.1</v>
      </c>
      <c r="ES203">
        <v>3424.1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 t="shared" si="248"/>
        <v>0</v>
      </c>
      <c r="FS203">
        <v>0</v>
      </c>
      <c r="FX203">
        <v>0</v>
      </c>
      <c r="FY203">
        <v>0</v>
      </c>
      <c r="GA203" t="s">
        <v>233</v>
      </c>
      <c r="GD203">
        <v>1</v>
      </c>
      <c r="GF203">
        <v>954749420</v>
      </c>
      <c r="GG203">
        <v>2</v>
      </c>
      <c r="GH203">
        <v>0</v>
      </c>
      <c r="GI203">
        <v>-2</v>
      </c>
      <c r="GJ203">
        <v>0</v>
      </c>
      <c r="GK203">
        <v>0</v>
      </c>
      <c r="GL203">
        <f t="shared" si="249"/>
        <v>0</v>
      </c>
      <c r="GM203">
        <f t="shared" si="264"/>
        <v>20955.490000000002</v>
      </c>
      <c r="GN203">
        <f t="shared" si="250"/>
        <v>20955.490000000002</v>
      </c>
      <c r="GO203">
        <f t="shared" si="251"/>
        <v>0</v>
      </c>
      <c r="GP203">
        <f t="shared" si="252"/>
        <v>0</v>
      </c>
      <c r="GR203">
        <v>0</v>
      </c>
      <c r="GS203">
        <v>4</v>
      </c>
      <c r="GT203">
        <v>0</v>
      </c>
      <c r="GU203" t="s">
        <v>3</v>
      </c>
      <c r="GV203">
        <f t="shared" si="265"/>
        <v>0</v>
      </c>
      <c r="GW203">
        <v>1</v>
      </c>
      <c r="GX203">
        <f t="shared" si="266"/>
        <v>0</v>
      </c>
      <c r="HA203">
        <v>0</v>
      </c>
      <c r="HB203">
        <v>0</v>
      </c>
      <c r="HC203">
        <f t="shared" si="267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1</v>
      </c>
      <c r="E204" t="s">
        <v>376</v>
      </c>
      <c r="F204" t="s">
        <v>225</v>
      </c>
      <c r="G204" t="s">
        <v>295</v>
      </c>
      <c r="H204" t="s">
        <v>20</v>
      </c>
      <c r="I204">
        <v>6</v>
      </c>
      <c r="J204">
        <v>0</v>
      </c>
      <c r="K204">
        <v>6</v>
      </c>
      <c r="O204">
        <f t="shared" si="253"/>
        <v>16245.54</v>
      </c>
      <c r="P204">
        <f t="shared" si="268"/>
        <v>16245.54</v>
      </c>
      <c r="Q204">
        <f t="shared" si="269"/>
        <v>0</v>
      </c>
      <c r="R204">
        <f t="shared" si="270"/>
        <v>0</v>
      </c>
      <c r="S204">
        <f t="shared" si="271"/>
        <v>0</v>
      </c>
      <c r="T204">
        <f t="shared" si="254"/>
        <v>0</v>
      </c>
      <c r="U204">
        <f t="shared" si="272"/>
        <v>0</v>
      </c>
      <c r="V204">
        <f t="shared" si="273"/>
        <v>0</v>
      </c>
      <c r="W204">
        <f t="shared" si="255"/>
        <v>0</v>
      </c>
      <c r="X204">
        <f t="shared" si="256"/>
        <v>0</v>
      </c>
      <c r="Y204">
        <f t="shared" si="257"/>
        <v>0</v>
      </c>
      <c r="AA204">
        <v>334397161</v>
      </c>
      <c r="AB204">
        <f t="shared" si="258"/>
        <v>2707.59</v>
      </c>
      <c r="AC204">
        <f>ROUND(((ES204*ROUND(1.02,7))),6)</f>
        <v>2707.59</v>
      </c>
      <c r="AD204">
        <f t="shared" si="274"/>
        <v>0</v>
      </c>
      <c r="AE204">
        <f t="shared" si="275"/>
        <v>0</v>
      </c>
      <c r="AF204">
        <f t="shared" si="275"/>
        <v>0</v>
      </c>
      <c r="AG204">
        <f t="shared" si="259"/>
        <v>0</v>
      </c>
      <c r="AH204">
        <f t="shared" si="276"/>
        <v>0</v>
      </c>
      <c r="AI204">
        <f t="shared" si="276"/>
        <v>0</v>
      </c>
      <c r="AJ204">
        <f t="shared" si="260"/>
        <v>0</v>
      </c>
      <c r="AK204">
        <v>2654.5</v>
      </c>
      <c r="AL204">
        <v>2654.5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1100</v>
      </c>
      <c r="BN204">
        <v>0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61"/>
        <v>16245.54</v>
      </c>
      <c r="CQ204">
        <f>(ROUND(AL204*BC204,2)*ROUND(1.02,7))</f>
        <v>2707.59</v>
      </c>
      <c r="CR204">
        <f t="shared" si="277"/>
        <v>0</v>
      </c>
      <c r="CS204">
        <f t="shared" si="278"/>
        <v>0</v>
      </c>
      <c r="CT204">
        <f t="shared" si="279"/>
        <v>0</v>
      </c>
      <c r="CU204">
        <f t="shared" si="262"/>
        <v>0</v>
      </c>
      <c r="CV204">
        <f t="shared" si="280"/>
        <v>0</v>
      </c>
      <c r="CW204">
        <f t="shared" si="280"/>
        <v>0</v>
      </c>
      <c r="CX204">
        <f t="shared" si="263"/>
        <v>0</v>
      </c>
      <c r="CY204">
        <f t="shared" si="281"/>
        <v>0</v>
      </c>
      <c r="CZ204">
        <f t="shared" si="282"/>
        <v>0</v>
      </c>
      <c r="DC204" t="s">
        <v>3</v>
      </c>
      <c r="DD204" t="s">
        <v>243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20</v>
      </c>
      <c r="DW204" t="s">
        <v>20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293259530</v>
      </c>
      <c r="EF204">
        <v>8</v>
      </c>
      <c r="EG204" t="s">
        <v>229</v>
      </c>
      <c r="EH204">
        <v>0</v>
      </c>
      <c r="EI204" t="s">
        <v>3</v>
      </c>
      <c r="EJ204">
        <v>1</v>
      </c>
      <c r="EK204">
        <v>1100</v>
      </c>
      <c r="EL204" t="s">
        <v>230</v>
      </c>
      <c r="EM204" t="s">
        <v>231</v>
      </c>
      <c r="EO204" t="s">
        <v>3</v>
      </c>
      <c r="EQ204">
        <v>131072</v>
      </c>
      <c r="ER204">
        <v>2654.5</v>
      </c>
      <c r="ES204">
        <v>2654.5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248"/>
        <v>0</v>
      </c>
      <c r="FS204">
        <v>0</v>
      </c>
      <c r="FX204">
        <v>0</v>
      </c>
      <c r="FY204">
        <v>0</v>
      </c>
      <c r="GA204" t="s">
        <v>233</v>
      </c>
      <c r="GD204">
        <v>1</v>
      </c>
      <c r="GF204">
        <v>1098406181</v>
      </c>
      <c r="GG204">
        <v>2</v>
      </c>
      <c r="GH204">
        <v>0</v>
      </c>
      <c r="GI204">
        <v>-2</v>
      </c>
      <c r="GJ204">
        <v>0</v>
      </c>
      <c r="GK204">
        <v>0</v>
      </c>
      <c r="GL204">
        <f t="shared" si="249"/>
        <v>0</v>
      </c>
      <c r="GM204">
        <f t="shared" si="264"/>
        <v>16245.54</v>
      </c>
      <c r="GN204">
        <f t="shared" si="250"/>
        <v>16245.54</v>
      </c>
      <c r="GO204">
        <f t="shared" si="251"/>
        <v>0</v>
      </c>
      <c r="GP204">
        <f t="shared" si="252"/>
        <v>0</v>
      </c>
      <c r="GR204">
        <v>0</v>
      </c>
      <c r="GS204">
        <v>4</v>
      </c>
      <c r="GT204">
        <v>0</v>
      </c>
      <c r="GU204" t="s">
        <v>3</v>
      </c>
      <c r="GV204">
        <f t="shared" si="265"/>
        <v>0</v>
      </c>
      <c r="GW204">
        <v>1</v>
      </c>
      <c r="GX204">
        <f t="shared" si="266"/>
        <v>0</v>
      </c>
      <c r="HA204">
        <v>0</v>
      </c>
      <c r="HB204">
        <v>0</v>
      </c>
      <c r="HC204">
        <f t="shared" si="267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45" x14ac:dyDescent="0.2">
      <c r="A205">
        <v>17</v>
      </c>
      <c r="B205">
        <v>1</v>
      </c>
      <c r="E205" t="s">
        <v>377</v>
      </c>
      <c r="F205" t="s">
        <v>225</v>
      </c>
      <c r="G205" t="s">
        <v>249</v>
      </c>
      <c r="H205" t="s">
        <v>20</v>
      </c>
      <c r="I205">
        <v>12</v>
      </c>
      <c r="J205">
        <v>0</v>
      </c>
      <c r="K205">
        <v>12</v>
      </c>
      <c r="O205">
        <f t="shared" si="253"/>
        <v>428.4</v>
      </c>
      <c r="P205">
        <f t="shared" si="268"/>
        <v>428.4</v>
      </c>
      <c r="Q205">
        <f t="shared" si="269"/>
        <v>0</v>
      </c>
      <c r="R205">
        <f t="shared" si="270"/>
        <v>0</v>
      </c>
      <c r="S205">
        <f t="shared" si="271"/>
        <v>0</v>
      </c>
      <c r="T205">
        <f t="shared" si="254"/>
        <v>0</v>
      </c>
      <c r="U205">
        <f t="shared" si="272"/>
        <v>0</v>
      </c>
      <c r="V205">
        <f t="shared" si="273"/>
        <v>0</v>
      </c>
      <c r="W205">
        <f t="shared" si="255"/>
        <v>0</v>
      </c>
      <c r="X205">
        <f t="shared" si="256"/>
        <v>0</v>
      </c>
      <c r="Y205">
        <f t="shared" si="257"/>
        <v>0</v>
      </c>
      <c r="AA205">
        <v>334397161</v>
      </c>
      <c r="AB205">
        <f t="shared" si="258"/>
        <v>35.700000000000003</v>
      </c>
      <c r="AC205">
        <f>ROUND(((ES205*ROUND(1.02,7))),6)</f>
        <v>35.700000000000003</v>
      </c>
      <c r="AD205">
        <f t="shared" si="274"/>
        <v>0</v>
      </c>
      <c r="AE205">
        <f t="shared" si="275"/>
        <v>0</v>
      </c>
      <c r="AF205">
        <f t="shared" si="275"/>
        <v>0</v>
      </c>
      <c r="AG205">
        <f t="shared" si="259"/>
        <v>0</v>
      </c>
      <c r="AH205">
        <f t="shared" si="276"/>
        <v>0</v>
      </c>
      <c r="AI205">
        <f t="shared" si="276"/>
        <v>0</v>
      </c>
      <c r="AJ205">
        <f t="shared" si="260"/>
        <v>0</v>
      </c>
      <c r="AK205">
        <v>35</v>
      </c>
      <c r="AL205">
        <v>35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1100</v>
      </c>
      <c r="BN205">
        <v>0</v>
      </c>
      <c r="BO205" t="s">
        <v>3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61"/>
        <v>428.4</v>
      </c>
      <c r="CQ205">
        <f>(ROUND(AL205*BC205,2)*ROUND(1.02,7))</f>
        <v>35.700000000000003</v>
      </c>
      <c r="CR205">
        <f t="shared" si="277"/>
        <v>0</v>
      </c>
      <c r="CS205">
        <f t="shared" si="278"/>
        <v>0</v>
      </c>
      <c r="CT205">
        <f t="shared" si="279"/>
        <v>0</v>
      </c>
      <c r="CU205">
        <f t="shared" si="262"/>
        <v>0</v>
      </c>
      <c r="CV205">
        <f t="shared" si="280"/>
        <v>0</v>
      </c>
      <c r="CW205">
        <f t="shared" si="280"/>
        <v>0</v>
      </c>
      <c r="CX205">
        <f t="shared" si="263"/>
        <v>0</v>
      </c>
      <c r="CY205">
        <f t="shared" si="281"/>
        <v>0</v>
      </c>
      <c r="CZ205">
        <f t="shared" si="282"/>
        <v>0</v>
      </c>
      <c r="DC205" t="s">
        <v>3</v>
      </c>
      <c r="DD205" t="s">
        <v>243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20</v>
      </c>
      <c r="DW205" t="s">
        <v>20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293259530</v>
      </c>
      <c r="EF205">
        <v>8</v>
      </c>
      <c r="EG205" t="s">
        <v>229</v>
      </c>
      <c r="EH205">
        <v>0</v>
      </c>
      <c r="EI205" t="s">
        <v>3</v>
      </c>
      <c r="EJ205">
        <v>1</v>
      </c>
      <c r="EK205">
        <v>1100</v>
      </c>
      <c r="EL205" t="s">
        <v>230</v>
      </c>
      <c r="EM205" t="s">
        <v>231</v>
      </c>
      <c r="EO205" t="s">
        <v>3</v>
      </c>
      <c r="EQ205">
        <v>131072</v>
      </c>
      <c r="ER205">
        <v>35</v>
      </c>
      <c r="ES205">
        <v>35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248"/>
        <v>0</v>
      </c>
      <c r="FS205">
        <v>0</v>
      </c>
      <c r="FX205">
        <v>0</v>
      </c>
      <c r="FY205">
        <v>0</v>
      </c>
      <c r="GA205" t="s">
        <v>233</v>
      </c>
      <c r="GD205">
        <v>1</v>
      </c>
      <c r="GF205">
        <v>-43936984</v>
      </c>
      <c r="GG205">
        <v>2</v>
      </c>
      <c r="GH205">
        <v>0</v>
      </c>
      <c r="GI205">
        <v>-2</v>
      </c>
      <c r="GJ205">
        <v>0</v>
      </c>
      <c r="GK205">
        <v>0</v>
      </c>
      <c r="GL205">
        <f t="shared" si="249"/>
        <v>0</v>
      </c>
      <c r="GM205">
        <f t="shared" si="264"/>
        <v>428.4</v>
      </c>
      <c r="GN205">
        <f t="shared" si="250"/>
        <v>428.4</v>
      </c>
      <c r="GO205">
        <f t="shared" si="251"/>
        <v>0</v>
      </c>
      <c r="GP205">
        <f t="shared" si="252"/>
        <v>0</v>
      </c>
      <c r="GR205">
        <v>0</v>
      </c>
      <c r="GS205">
        <v>4</v>
      </c>
      <c r="GT205">
        <v>0</v>
      </c>
      <c r="GU205" t="s">
        <v>3</v>
      </c>
      <c r="GV205">
        <f t="shared" si="265"/>
        <v>0</v>
      </c>
      <c r="GW205">
        <v>1</v>
      </c>
      <c r="GX205">
        <f t="shared" si="266"/>
        <v>0</v>
      </c>
      <c r="HA205">
        <v>0</v>
      </c>
      <c r="HB205">
        <v>0</v>
      </c>
      <c r="HC205">
        <f t="shared" si="267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45" x14ac:dyDescent="0.2">
      <c r="A206">
        <v>17</v>
      </c>
      <c r="B206">
        <v>1</v>
      </c>
      <c r="C206">
        <f>ROW(SmtRes!A236)</f>
        <v>236</v>
      </c>
      <c r="D206">
        <f>ROW(EtalonRes!A313)</f>
        <v>313</v>
      </c>
      <c r="E206" t="s">
        <v>378</v>
      </c>
      <c r="F206" t="s">
        <v>379</v>
      </c>
      <c r="G206" t="s">
        <v>380</v>
      </c>
      <c r="H206" t="s">
        <v>20</v>
      </c>
      <c r="I206">
        <v>5</v>
      </c>
      <c r="J206">
        <v>0</v>
      </c>
      <c r="K206">
        <v>5</v>
      </c>
      <c r="O206">
        <f t="shared" si="253"/>
        <v>1358.17</v>
      </c>
      <c r="P206">
        <f>SUMIF(SmtRes!AQ232:'SmtRes'!AQ236,"=1",SmtRes!DF232:'SmtRes'!DF236)</f>
        <v>78.37</v>
      </c>
      <c r="Q206">
        <f>SUMIF(SmtRes!AQ232:'SmtRes'!AQ236,"=1",SmtRes!DG232:'SmtRes'!DG236)</f>
        <v>48.410000000000004</v>
      </c>
      <c r="R206">
        <f>SUMIF(SmtRes!AQ232:'SmtRes'!AQ236,"=1",SmtRes!DH232:'SmtRes'!DH236)</f>
        <v>26.880000000000003</v>
      </c>
      <c r="S206">
        <f>SUMIF(SmtRes!AQ232:'SmtRes'!AQ236,"=1",SmtRes!DI232:'SmtRes'!DI236)</f>
        <v>1204.51</v>
      </c>
      <c r="T206">
        <f t="shared" si="254"/>
        <v>0</v>
      </c>
      <c r="U206">
        <f>SUMIF(SmtRes!AQ232:'SmtRes'!AQ236,"=1",SmtRes!CV232:'SmtRes'!CV236)</f>
        <v>2.52</v>
      </c>
      <c r="V206">
        <f>SUMIF(SmtRes!AQ232:'SmtRes'!AQ236,"=1",SmtRes!CW232:'SmtRes'!CW236)</f>
        <v>4.8000000000000001E-2</v>
      </c>
      <c r="W206">
        <f t="shared" si="255"/>
        <v>0</v>
      </c>
      <c r="X206">
        <f t="shared" si="256"/>
        <v>1194.45</v>
      </c>
      <c r="Y206">
        <f t="shared" si="257"/>
        <v>628.01</v>
      </c>
      <c r="AA206">
        <v>334397161</v>
      </c>
      <c r="AB206">
        <f t="shared" si="258"/>
        <v>264.57806399999998</v>
      </c>
      <c r="AC206">
        <f>ROUND((SUM(SmtRes!BQ232:'SmtRes'!BQ236)),6)</f>
        <v>13.994400000000001</v>
      </c>
      <c r="AD206">
        <f>ROUND((((SUM(SmtRes!BR232:'SmtRes'!BR236))-(SUM(SmtRes!BS232:'SmtRes'!BS236)))+AE206),6)</f>
        <v>9.6817440000000001</v>
      </c>
      <c r="AE206">
        <f>ROUND((SUM(SmtRes!BS232:'SmtRes'!BS236)),6)</f>
        <v>5.3761919999999996</v>
      </c>
      <c r="AF206">
        <f>ROUND((SUM(SmtRes!BT232:'SmtRes'!BT236)),6)</f>
        <v>240.90191999999999</v>
      </c>
      <c r="AG206">
        <f t="shared" si="259"/>
        <v>0</v>
      </c>
      <c r="AH206">
        <f>(SUM(SmtRes!BU232:'SmtRes'!BU236))</f>
        <v>0.504</v>
      </c>
      <c r="AI206">
        <f>(SUM(SmtRes!BV232:'SmtRes'!BV236))</f>
        <v>9.5999999999999992E-3</v>
      </c>
      <c r="AJ206">
        <f t="shared" si="260"/>
        <v>0</v>
      </c>
      <c r="AK206">
        <v>217.73468000000003</v>
      </c>
      <c r="AL206">
        <v>13.994400000000001</v>
      </c>
      <c r="AM206">
        <v>8.0681200000000004</v>
      </c>
      <c r="AN206">
        <v>4.4801599999999997</v>
      </c>
      <c r="AO206">
        <v>191.19200000000001</v>
      </c>
      <c r="AP206">
        <v>0</v>
      </c>
      <c r="AQ206">
        <v>0.4</v>
      </c>
      <c r="AR206">
        <v>8.0000000000000002E-3</v>
      </c>
      <c r="AS206">
        <v>0</v>
      </c>
      <c r="AT206">
        <v>97</v>
      </c>
      <c r="AU206">
        <v>51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381</v>
      </c>
      <c r="BM206">
        <v>108001</v>
      </c>
      <c r="BN206">
        <v>0</v>
      </c>
      <c r="BO206" t="s">
        <v>3</v>
      </c>
      <c r="BP206">
        <v>0</v>
      </c>
      <c r="BQ206">
        <v>3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97</v>
      </c>
      <c r="CA206">
        <v>51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862</v>
      </c>
      <c r="CO206">
        <v>0</v>
      </c>
      <c r="CP206">
        <f t="shared" si="261"/>
        <v>1358.17</v>
      </c>
      <c r="CQ206">
        <f>SUMIF(SmtRes!AQ232:'SmtRes'!AQ236,"=1",SmtRes!AA232:'SmtRes'!AA236)</f>
        <v>195.92</v>
      </c>
      <c r="CR206">
        <f>SUMIF(SmtRes!AQ232:'SmtRes'!AQ236,"=1",SmtRes!AB232:'SmtRes'!AB236)</f>
        <v>2017.03</v>
      </c>
      <c r="CS206">
        <f>SUMIF(SmtRes!AQ232:'SmtRes'!AQ236,"=1",SmtRes!AC232:'SmtRes'!AC236)</f>
        <v>1120.04</v>
      </c>
      <c r="CT206">
        <f>SUMIF(SmtRes!AQ232:'SmtRes'!AQ236,"=1",SmtRes!AD232:'SmtRes'!AD236)</f>
        <v>477.98</v>
      </c>
      <c r="CU206">
        <f t="shared" si="262"/>
        <v>0</v>
      </c>
      <c r="CV206">
        <f>SUMIF(SmtRes!AQ232:'SmtRes'!AQ236,"=1",SmtRes!BU232:'SmtRes'!BU236)</f>
        <v>0.504</v>
      </c>
      <c r="CW206">
        <f>SUMIF(SmtRes!AQ232:'SmtRes'!AQ236,"=1",SmtRes!BV232:'SmtRes'!BV236)</f>
        <v>9.5999999999999992E-3</v>
      </c>
      <c r="CX206">
        <f t="shared" si="263"/>
        <v>0</v>
      </c>
      <c r="CY206">
        <f t="shared" si="281"/>
        <v>1194.4483000000002</v>
      </c>
      <c r="CZ206">
        <f t="shared" si="282"/>
        <v>628.00890000000004</v>
      </c>
      <c r="DC206" t="s">
        <v>3</v>
      </c>
      <c r="DD206" t="s">
        <v>3</v>
      </c>
      <c r="DE206" t="s">
        <v>382</v>
      </c>
      <c r="DF206" t="s">
        <v>382</v>
      </c>
      <c r="DG206" t="s">
        <v>383</v>
      </c>
      <c r="DH206" t="s">
        <v>3</v>
      </c>
      <c r="DI206" t="s">
        <v>383</v>
      </c>
      <c r="DJ206" t="s">
        <v>382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20</v>
      </c>
      <c r="DW206" t="s">
        <v>20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293259234</v>
      </c>
      <c r="EF206">
        <v>3</v>
      </c>
      <c r="EG206" t="s">
        <v>54</v>
      </c>
      <c r="EH206">
        <v>0</v>
      </c>
      <c r="EI206" t="s">
        <v>3</v>
      </c>
      <c r="EJ206">
        <v>2</v>
      </c>
      <c r="EK206">
        <v>108001</v>
      </c>
      <c r="EL206" t="s">
        <v>55</v>
      </c>
      <c r="EM206" t="s">
        <v>56</v>
      </c>
      <c r="EO206" t="s">
        <v>384</v>
      </c>
      <c r="EQ206">
        <v>131072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0.4</v>
      </c>
      <c r="EX206">
        <v>0.01</v>
      </c>
      <c r="EY206">
        <v>0</v>
      </c>
      <c r="FQ206">
        <v>0</v>
      </c>
      <c r="FR206">
        <f t="shared" si="248"/>
        <v>0</v>
      </c>
      <c r="FS206">
        <v>0</v>
      </c>
      <c r="FX206">
        <v>97</v>
      </c>
      <c r="FY206">
        <v>51</v>
      </c>
      <c r="GA206" t="s">
        <v>3</v>
      </c>
      <c r="GD206">
        <v>1</v>
      </c>
      <c r="GF206">
        <v>-1604187375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249"/>
        <v>0</v>
      </c>
      <c r="GM206">
        <f t="shared" si="264"/>
        <v>3180.63</v>
      </c>
      <c r="GN206">
        <f t="shared" si="250"/>
        <v>0</v>
      </c>
      <c r="GO206">
        <f t="shared" si="251"/>
        <v>3180.63</v>
      </c>
      <c r="GP206">
        <f t="shared" si="252"/>
        <v>0</v>
      </c>
      <c r="GR206">
        <v>0</v>
      </c>
      <c r="GS206">
        <v>3</v>
      </c>
      <c r="GT206">
        <v>0</v>
      </c>
      <c r="GU206" t="s">
        <v>3</v>
      </c>
      <c r="GV206">
        <f t="shared" si="265"/>
        <v>0</v>
      </c>
      <c r="GW206">
        <v>1</v>
      </c>
      <c r="GX206">
        <f t="shared" si="266"/>
        <v>0</v>
      </c>
      <c r="HA206">
        <v>0</v>
      </c>
      <c r="HB206">
        <v>0</v>
      </c>
      <c r="HC206">
        <f t="shared" si="267"/>
        <v>0</v>
      </c>
      <c r="HE206" t="s">
        <v>3</v>
      </c>
      <c r="HF206" t="s">
        <v>3</v>
      </c>
      <c r="HM206" t="s">
        <v>3</v>
      </c>
      <c r="HN206" t="s">
        <v>58</v>
      </c>
      <c r="HO206" t="s">
        <v>59</v>
      </c>
      <c r="HP206" t="s">
        <v>55</v>
      </c>
      <c r="HQ206" t="s">
        <v>55</v>
      </c>
      <c r="IK206">
        <v>0</v>
      </c>
    </row>
    <row r="207" spans="1:245" x14ac:dyDescent="0.2">
      <c r="A207">
        <v>17</v>
      </c>
      <c r="B207">
        <v>1</v>
      </c>
      <c r="E207" t="s">
        <v>385</v>
      </c>
      <c r="F207" t="s">
        <v>225</v>
      </c>
      <c r="G207" t="s">
        <v>251</v>
      </c>
      <c r="H207" t="s">
        <v>20</v>
      </c>
      <c r="I207">
        <v>5</v>
      </c>
      <c r="J207">
        <v>0</v>
      </c>
      <c r="K207">
        <v>5</v>
      </c>
      <c r="O207">
        <f t="shared" si="253"/>
        <v>10645.74</v>
      </c>
      <c r="P207">
        <f>ROUND(CQ207*I207,2)</f>
        <v>10645.74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254"/>
        <v>0</v>
      </c>
      <c r="U207">
        <f>ROUND(CV207*I207,7)</f>
        <v>0</v>
      </c>
      <c r="V207">
        <f>ROUND(CW207*I207,7)</f>
        <v>0</v>
      </c>
      <c r="W207">
        <f t="shared" si="255"/>
        <v>0</v>
      </c>
      <c r="X207">
        <f t="shared" si="256"/>
        <v>0</v>
      </c>
      <c r="Y207">
        <f t="shared" si="257"/>
        <v>0</v>
      </c>
      <c r="AA207">
        <v>334397161</v>
      </c>
      <c r="AB207">
        <f t="shared" si="258"/>
        <v>2129.1480000000001</v>
      </c>
      <c r="AC207">
        <f>ROUND(((ES207*ROUND(1.02,7))),6)</f>
        <v>2129.1480000000001</v>
      </c>
      <c r="AD207">
        <f>ROUND((((ET207)-(EU207))+AE207),6)</f>
        <v>0</v>
      </c>
      <c r="AE207">
        <f t="shared" ref="AE207:AF210" si="283">ROUND((EU207),6)</f>
        <v>0</v>
      </c>
      <c r="AF207">
        <f t="shared" si="283"/>
        <v>0</v>
      </c>
      <c r="AG207">
        <f t="shared" si="259"/>
        <v>0</v>
      </c>
      <c r="AH207">
        <f t="shared" ref="AH207:AI210" si="284">(EW207)</f>
        <v>0</v>
      </c>
      <c r="AI207">
        <f t="shared" si="284"/>
        <v>0</v>
      </c>
      <c r="AJ207">
        <f t="shared" si="260"/>
        <v>0</v>
      </c>
      <c r="AK207">
        <v>2087.4</v>
      </c>
      <c r="AL207">
        <v>2087.4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1100</v>
      </c>
      <c r="BN207">
        <v>0</v>
      </c>
      <c r="BO207" t="s">
        <v>3</v>
      </c>
      <c r="BP207">
        <v>0</v>
      </c>
      <c r="BQ207">
        <v>8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61"/>
        <v>10645.74</v>
      </c>
      <c r="CQ207">
        <f>(ROUND(AL207*BC207,2)*ROUND(1.02,7))</f>
        <v>2129.1480000000001</v>
      </c>
      <c r="CR207">
        <f>ROUND(AM207*BB207,2)</f>
        <v>0</v>
      </c>
      <c r="CS207">
        <f>ROUND(AN207*BS207,2)</f>
        <v>0</v>
      </c>
      <c r="CT207">
        <f>ROUND(AO207*BA207,2)</f>
        <v>0</v>
      </c>
      <c r="CU207">
        <f t="shared" si="262"/>
        <v>0</v>
      </c>
      <c r="CV207">
        <f t="shared" ref="CV207:CW210" si="285">AH207</f>
        <v>0</v>
      </c>
      <c r="CW207">
        <f t="shared" si="285"/>
        <v>0</v>
      </c>
      <c r="CX207">
        <f t="shared" si="263"/>
        <v>0</v>
      </c>
      <c r="CY207">
        <f t="shared" si="281"/>
        <v>0</v>
      </c>
      <c r="CZ207">
        <f t="shared" si="282"/>
        <v>0</v>
      </c>
      <c r="DC207" t="s">
        <v>3</v>
      </c>
      <c r="DD207" t="s">
        <v>243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20</v>
      </c>
      <c r="DW207" t="s">
        <v>20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293259530</v>
      </c>
      <c r="EF207">
        <v>8</v>
      </c>
      <c r="EG207" t="s">
        <v>229</v>
      </c>
      <c r="EH207">
        <v>0</v>
      </c>
      <c r="EI207" t="s">
        <v>3</v>
      </c>
      <c r="EJ207">
        <v>1</v>
      </c>
      <c r="EK207">
        <v>1100</v>
      </c>
      <c r="EL207" t="s">
        <v>230</v>
      </c>
      <c r="EM207" t="s">
        <v>231</v>
      </c>
      <c r="EO207" t="s">
        <v>3</v>
      </c>
      <c r="EQ207">
        <v>0</v>
      </c>
      <c r="ER207">
        <v>2087.4</v>
      </c>
      <c r="ES207">
        <v>2087.4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248"/>
        <v>0</v>
      </c>
      <c r="FS207">
        <v>0</v>
      </c>
      <c r="FX207">
        <v>0</v>
      </c>
      <c r="FY207">
        <v>0</v>
      </c>
      <c r="GA207" t="s">
        <v>233</v>
      </c>
      <c r="GD207">
        <v>1</v>
      </c>
      <c r="GF207">
        <v>-1900821260</v>
      </c>
      <c r="GG207">
        <v>2</v>
      </c>
      <c r="GH207">
        <v>0</v>
      </c>
      <c r="GI207">
        <v>-2</v>
      </c>
      <c r="GJ207">
        <v>0</v>
      </c>
      <c r="GK207">
        <v>0</v>
      </c>
      <c r="GL207">
        <f t="shared" si="249"/>
        <v>0</v>
      </c>
      <c r="GM207">
        <f t="shared" si="264"/>
        <v>10645.74</v>
      </c>
      <c r="GN207">
        <f t="shared" si="250"/>
        <v>10645.74</v>
      </c>
      <c r="GO207">
        <f t="shared" si="251"/>
        <v>0</v>
      </c>
      <c r="GP207">
        <f t="shared" si="252"/>
        <v>0</v>
      </c>
      <c r="GR207">
        <v>0</v>
      </c>
      <c r="GS207">
        <v>4</v>
      </c>
      <c r="GT207">
        <v>0</v>
      </c>
      <c r="GU207" t="s">
        <v>3</v>
      </c>
      <c r="GV207">
        <f t="shared" si="265"/>
        <v>0</v>
      </c>
      <c r="GW207">
        <v>1</v>
      </c>
      <c r="GX207">
        <f t="shared" si="266"/>
        <v>0</v>
      </c>
      <c r="HA207">
        <v>0</v>
      </c>
      <c r="HB207">
        <v>0</v>
      </c>
      <c r="HC207">
        <f t="shared" si="267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45" x14ac:dyDescent="0.2">
      <c r="A208">
        <v>17</v>
      </c>
      <c r="B208">
        <v>1</v>
      </c>
      <c r="E208" t="s">
        <v>3</v>
      </c>
      <c r="F208" t="s">
        <v>252</v>
      </c>
      <c r="G208" t="s">
        <v>253</v>
      </c>
      <c r="H208" t="s">
        <v>254</v>
      </c>
      <c r="I208">
        <f>ROUND(5/100,7)</f>
        <v>0.05</v>
      </c>
      <c r="J208">
        <v>0</v>
      </c>
      <c r="K208">
        <f>ROUND(5/100,7)</f>
        <v>0.05</v>
      </c>
      <c r="O208">
        <f t="shared" si="253"/>
        <v>2024.77</v>
      </c>
      <c r="P208">
        <f>ROUND(CQ208*I208,2)</f>
        <v>2024.77</v>
      </c>
      <c r="Q208">
        <f>ROUND(CR208*I208,2)</f>
        <v>0</v>
      </c>
      <c r="R208">
        <f>ROUND(CS208*I208,2)</f>
        <v>0</v>
      </c>
      <c r="S208">
        <f>ROUND(CT208*I208,2)</f>
        <v>0</v>
      </c>
      <c r="T208">
        <f t="shared" si="254"/>
        <v>0</v>
      </c>
      <c r="U208">
        <f>ROUND(CV208*I208,7)</f>
        <v>0</v>
      </c>
      <c r="V208">
        <f>ROUND(CW208*I208,7)</f>
        <v>0</v>
      </c>
      <c r="W208">
        <f t="shared" si="255"/>
        <v>0</v>
      </c>
      <c r="X208">
        <f t="shared" si="256"/>
        <v>0</v>
      </c>
      <c r="Y208">
        <f t="shared" si="257"/>
        <v>0</v>
      </c>
      <c r="AA208">
        <v>-1</v>
      </c>
      <c r="AB208">
        <f t="shared" si="258"/>
        <v>43543.49</v>
      </c>
      <c r="AC208">
        <f>ROUND((ES208),6)</f>
        <v>43543.49</v>
      </c>
      <c r="AD208">
        <f>ROUND((((ET208)-(EU208))+AE208),6)</f>
        <v>0</v>
      </c>
      <c r="AE208">
        <f t="shared" si="283"/>
        <v>0</v>
      </c>
      <c r="AF208">
        <f t="shared" si="283"/>
        <v>0</v>
      </c>
      <c r="AG208">
        <f t="shared" si="259"/>
        <v>0</v>
      </c>
      <c r="AH208">
        <f t="shared" si="284"/>
        <v>0</v>
      </c>
      <c r="AI208">
        <f t="shared" si="284"/>
        <v>0</v>
      </c>
      <c r="AJ208">
        <f t="shared" si="260"/>
        <v>0</v>
      </c>
      <c r="AK208">
        <v>43543.49</v>
      </c>
      <c r="AL208">
        <v>43543.49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0.93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2</v>
      </c>
      <c r="BJ208" t="s">
        <v>255</v>
      </c>
      <c r="BM208">
        <v>500002</v>
      </c>
      <c r="BN208">
        <v>0</v>
      </c>
      <c r="BO208" t="s">
        <v>252</v>
      </c>
      <c r="BP208">
        <v>1</v>
      </c>
      <c r="BQ208">
        <v>12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61"/>
        <v>2024.77</v>
      </c>
      <c r="CQ208">
        <f>ROUND(AL208*BC208,2)</f>
        <v>40495.449999999997</v>
      </c>
      <c r="CR208">
        <f>ROUND(AM208*BB208,2)</f>
        <v>0</v>
      </c>
      <c r="CS208">
        <f>ROUND(AN208*BS208,2)</f>
        <v>0</v>
      </c>
      <c r="CT208">
        <f>ROUND(AO208*BA208,2)</f>
        <v>0</v>
      </c>
      <c r="CU208">
        <f t="shared" si="262"/>
        <v>0</v>
      </c>
      <c r="CV208">
        <f t="shared" si="285"/>
        <v>0</v>
      </c>
      <c r="CW208">
        <f t="shared" si="285"/>
        <v>0</v>
      </c>
      <c r="CX208">
        <f t="shared" si="263"/>
        <v>0</v>
      </c>
      <c r="CY208">
        <f>0</f>
        <v>0</v>
      </c>
      <c r="CZ208">
        <f>0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254</v>
      </c>
      <c r="DW208" t="s">
        <v>254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293259285</v>
      </c>
      <c r="EF208">
        <v>12</v>
      </c>
      <c r="EG208" t="s">
        <v>256</v>
      </c>
      <c r="EH208">
        <v>0</v>
      </c>
      <c r="EI208" t="s">
        <v>3</v>
      </c>
      <c r="EJ208">
        <v>2</v>
      </c>
      <c r="EK208">
        <v>500002</v>
      </c>
      <c r="EL208" t="s">
        <v>257</v>
      </c>
      <c r="EM208" t="s">
        <v>258</v>
      </c>
      <c r="EO208" t="s">
        <v>3</v>
      </c>
      <c r="EQ208">
        <v>132096</v>
      </c>
      <c r="ER208">
        <v>43543.49</v>
      </c>
      <c r="ES208">
        <v>43543.49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248"/>
        <v>0</v>
      </c>
      <c r="FS208">
        <v>0</v>
      </c>
      <c r="FX208">
        <v>0</v>
      </c>
      <c r="FY208">
        <v>0</v>
      </c>
      <c r="GA208" t="s">
        <v>3</v>
      </c>
      <c r="GD208">
        <v>1</v>
      </c>
      <c r="GF208">
        <v>1383073086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 t="shared" si="249"/>
        <v>0</v>
      </c>
      <c r="GM208">
        <f t="shared" si="264"/>
        <v>2024.77</v>
      </c>
      <c r="GN208">
        <f t="shared" si="250"/>
        <v>0</v>
      </c>
      <c r="GO208">
        <f t="shared" si="251"/>
        <v>2024.77</v>
      </c>
      <c r="GP208">
        <f t="shared" si="252"/>
        <v>0</v>
      </c>
      <c r="GR208">
        <v>0</v>
      </c>
      <c r="GS208">
        <v>3</v>
      </c>
      <c r="GT208">
        <v>0</v>
      </c>
      <c r="GU208" t="s">
        <v>3</v>
      </c>
      <c r="GV208">
        <f t="shared" si="265"/>
        <v>0</v>
      </c>
      <c r="GW208">
        <v>1</v>
      </c>
      <c r="GX208">
        <f t="shared" si="266"/>
        <v>0</v>
      </c>
      <c r="HA208">
        <v>0</v>
      </c>
      <c r="HB208">
        <v>0</v>
      </c>
      <c r="HC208">
        <f t="shared" si="267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45" x14ac:dyDescent="0.2">
      <c r="A209">
        <v>17</v>
      </c>
      <c r="B209">
        <v>1</v>
      </c>
      <c r="E209" t="s">
        <v>386</v>
      </c>
      <c r="F209" t="s">
        <v>225</v>
      </c>
      <c r="G209" t="s">
        <v>260</v>
      </c>
      <c r="H209" t="s">
        <v>20</v>
      </c>
      <c r="I209">
        <v>5</v>
      </c>
      <c r="J209">
        <v>0</v>
      </c>
      <c r="K209">
        <v>5</v>
      </c>
      <c r="O209">
        <f t="shared" si="253"/>
        <v>58.65</v>
      </c>
      <c r="P209">
        <f>ROUND(CQ209*I209,2)</f>
        <v>58.65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254"/>
        <v>0</v>
      </c>
      <c r="U209">
        <f>ROUND(CV209*I209,7)</f>
        <v>0</v>
      </c>
      <c r="V209">
        <f>ROUND(CW209*I209,7)</f>
        <v>0</v>
      </c>
      <c r="W209">
        <f t="shared" si="255"/>
        <v>0</v>
      </c>
      <c r="X209">
        <f t="shared" si="256"/>
        <v>0</v>
      </c>
      <c r="Y209">
        <f t="shared" si="257"/>
        <v>0</v>
      </c>
      <c r="AA209">
        <v>334397161</v>
      </c>
      <c r="AB209">
        <f t="shared" si="258"/>
        <v>11.73</v>
      </c>
      <c r="AC209">
        <f>ROUND(((ES209*ROUND(1.02,7))),6)</f>
        <v>11.73</v>
      </c>
      <c r="AD209">
        <f>ROUND((((ET209)-(EU209))+AE209),6)</f>
        <v>0</v>
      </c>
      <c r="AE209">
        <f t="shared" si="283"/>
        <v>0</v>
      </c>
      <c r="AF209">
        <f t="shared" si="283"/>
        <v>0</v>
      </c>
      <c r="AG209">
        <f t="shared" si="259"/>
        <v>0</v>
      </c>
      <c r="AH209">
        <f t="shared" si="284"/>
        <v>0</v>
      </c>
      <c r="AI209">
        <f t="shared" si="284"/>
        <v>0</v>
      </c>
      <c r="AJ209">
        <f t="shared" si="260"/>
        <v>0</v>
      </c>
      <c r="AK209">
        <v>11.5</v>
      </c>
      <c r="AL209">
        <v>11.5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1100</v>
      </c>
      <c r="BN209">
        <v>0</v>
      </c>
      <c r="BO209" t="s">
        <v>3</v>
      </c>
      <c r="BP209">
        <v>0</v>
      </c>
      <c r="BQ209">
        <v>8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61"/>
        <v>58.65</v>
      </c>
      <c r="CQ209">
        <f>(ROUND(AL209*BC209,2)*ROUND(1.02,7))</f>
        <v>11.73</v>
      </c>
      <c r="CR209">
        <f>ROUND(AM209*BB209,2)</f>
        <v>0</v>
      </c>
      <c r="CS209">
        <f>ROUND(AN209*BS209,2)</f>
        <v>0</v>
      </c>
      <c r="CT209">
        <f>ROUND(AO209*BA209,2)</f>
        <v>0</v>
      </c>
      <c r="CU209">
        <f t="shared" si="262"/>
        <v>0</v>
      </c>
      <c r="CV209">
        <f t="shared" si="285"/>
        <v>0</v>
      </c>
      <c r="CW209">
        <f t="shared" si="285"/>
        <v>0</v>
      </c>
      <c r="CX209">
        <f t="shared" si="263"/>
        <v>0</v>
      </c>
      <c r="CY209">
        <f>(((S209+R209)*AT209)/100)</f>
        <v>0</v>
      </c>
      <c r="CZ209">
        <f>(((S209+R209)*AU209)/100)</f>
        <v>0</v>
      </c>
      <c r="DC209" t="s">
        <v>3</v>
      </c>
      <c r="DD209" t="s">
        <v>243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20</v>
      </c>
      <c r="DW209" t="s">
        <v>20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293259530</v>
      </c>
      <c r="EF209">
        <v>8</v>
      </c>
      <c r="EG209" t="s">
        <v>229</v>
      </c>
      <c r="EH209">
        <v>0</v>
      </c>
      <c r="EI209" t="s">
        <v>3</v>
      </c>
      <c r="EJ209">
        <v>1</v>
      </c>
      <c r="EK209">
        <v>1100</v>
      </c>
      <c r="EL209" t="s">
        <v>230</v>
      </c>
      <c r="EM209" t="s">
        <v>231</v>
      </c>
      <c r="EO209" t="s">
        <v>3</v>
      </c>
      <c r="EQ209">
        <v>131072</v>
      </c>
      <c r="ER209">
        <v>11.5</v>
      </c>
      <c r="ES209">
        <v>11.5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248"/>
        <v>0</v>
      </c>
      <c r="FS209">
        <v>0</v>
      </c>
      <c r="FX209">
        <v>0</v>
      </c>
      <c r="FY209">
        <v>0</v>
      </c>
      <c r="GA209" t="s">
        <v>233</v>
      </c>
      <c r="GD209">
        <v>1</v>
      </c>
      <c r="GF209">
        <v>-1000886717</v>
      </c>
      <c r="GG209">
        <v>2</v>
      </c>
      <c r="GH209">
        <v>0</v>
      </c>
      <c r="GI209">
        <v>-2</v>
      </c>
      <c r="GJ209">
        <v>0</v>
      </c>
      <c r="GK209">
        <v>0</v>
      </c>
      <c r="GL209">
        <f t="shared" si="249"/>
        <v>0</v>
      </c>
      <c r="GM209">
        <f t="shared" si="264"/>
        <v>58.65</v>
      </c>
      <c r="GN209">
        <f t="shared" si="250"/>
        <v>58.65</v>
      </c>
      <c r="GO209">
        <f t="shared" si="251"/>
        <v>0</v>
      </c>
      <c r="GP209">
        <f t="shared" si="252"/>
        <v>0</v>
      </c>
      <c r="GR209">
        <v>0</v>
      </c>
      <c r="GS209">
        <v>4</v>
      </c>
      <c r="GT209">
        <v>0</v>
      </c>
      <c r="GU209" t="s">
        <v>3</v>
      </c>
      <c r="GV209">
        <f t="shared" si="265"/>
        <v>0</v>
      </c>
      <c r="GW209">
        <v>1</v>
      </c>
      <c r="GX209">
        <f t="shared" si="266"/>
        <v>0</v>
      </c>
      <c r="HA209">
        <v>0</v>
      </c>
      <c r="HB209">
        <v>0</v>
      </c>
      <c r="HC209">
        <f t="shared" si="267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45" x14ac:dyDescent="0.2">
      <c r="A210">
        <v>17</v>
      </c>
      <c r="B210">
        <v>1</v>
      </c>
      <c r="E210" t="s">
        <v>387</v>
      </c>
      <c r="F210" t="s">
        <v>262</v>
      </c>
      <c r="G210" t="s">
        <v>263</v>
      </c>
      <c r="H210" t="s">
        <v>20</v>
      </c>
      <c r="I210">
        <v>15</v>
      </c>
      <c r="J210">
        <v>0</v>
      </c>
      <c r="K210">
        <v>15</v>
      </c>
      <c r="O210">
        <f t="shared" si="253"/>
        <v>2372.5500000000002</v>
      </c>
      <c r="P210">
        <f>ROUND(CQ210*I210,2)</f>
        <v>2372.5500000000002</v>
      </c>
      <c r="Q210">
        <f>ROUND(CR210*I210,2)</f>
        <v>0</v>
      </c>
      <c r="R210">
        <f>ROUND(CS210*I210,2)</f>
        <v>0</v>
      </c>
      <c r="S210">
        <f>ROUND(CT210*I210,2)</f>
        <v>0</v>
      </c>
      <c r="T210">
        <f t="shared" si="254"/>
        <v>0</v>
      </c>
      <c r="U210">
        <f>ROUND(CV210*I210,7)</f>
        <v>0</v>
      </c>
      <c r="V210">
        <f>ROUND(CW210*I210,7)</f>
        <v>0</v>
      </c>
      <c r="W210">
        <f t="shared" si="255"/>
        <v>0</v>
      </c>
      <c r="X210">
        <f t="shared" si="256"/>
        <v>0</v>
      </c>
      <c r="Y210">
        <f t="shared" si="257"/>
        <v>0</v>
      </c>
      <c r="AA210">
        <v>334397161</v>
      </c>
      <c r="AB210">
        <f t="shared" si="258"/>
        <v>127.56</v>
      </c>
      <c r="AC210">
        <f>ROUND((ES210),6)</f>
        <v>127.56</v>
      </c>
      <c r="AD210">
        <f>ROUND((((ET210)-(EU210))+AE210),6)</f>
        <v>0</v>
      </c>
      <c r="AE210">
        <f t="shared" si="283"/>
        <v>0</v>
      </c>
      <c r="AF210">
        <f t="shared" si="283"/>
        <v>0</v>
      </c>
      <c r="AG210">
        <f t="shared" si="259"/>
        <v>0</v>
      </c>
      <c r="AH210">
        <f t="shared" si="284"/>
        <v>0</v>
      </c>
      <c r="AI210">
        <f t="shared" si="284"/>
        <v>0</v>
      </c>
      <c r="AJ210">
        <f t="shared" si="260"/>
        <v>0</v>
      </c>
      <c r="AK210">
        <v>127.56</v>
      </c>
      <c r="AL210">
        <v>127.56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1.24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2</v>
      </c>
      <c r="BJ210" t="s">
        <v>264</v>
      </c>
      <c r="BM210">
        <v>500002</v>
      </c>
      <c r="BN210">
        <v>0</v>
      </c>
      <c r="BO210" t="s">
        <v>262</v>
      </c>
      <c r="BP210">
        <v>1</v>
      </c>
      <c r="BQ210">
        <v>12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61"/>
        <v>2372.5500000000002</v>
      </c>
      <c r="CQ210">
        <f>ROUND(AL210*BC210,2)</f>
        <v>158.16999999999999</v>
      </c>
      <c r="CR210">
        <f>ROUND(AM210*BB210,2)</f>
        <v>0</v>
      </c>
      <c r="CS210">
        <f>ROUND(AN210*BS210,2)</f>
        <v>0</v>
      </c>
      <c r="CT210">
        <f>ROUND(AO210*BA210,2)</f>
        <v>0</v>
      </c>
      <c r="CU210">
        <f t="shared" si="262"/>
        <v>0</v>
      </c>
      <c r="CV210">
        <f t="shared" si="285"/>
        <v>0</v>
      </c>
      <c r="CW210">
        <f t="shared" si="285"/>
        <v>0</v>
      </c>
      <c r="CX210">
        <f t="shared" si="263"/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20</v>
      </c>
      <c r="DW210" t="s">
        <v>20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293259285</v>
      </c>
      <c r="EF210">
        <v>12</v>
      </c>
      <c r="EG210" t="s">
        <v>256</v>
      </c>
      <c r="EH210">
        <v>0</v>
      </c>
      <c r="EI210" t="s">
        <v>3</v>
      </c>
      <c r="EJ210">
        <v>2</v>
      </c>
      <c r="EK210">
        <v>500002</v>
      </c>
      <c r="EL210" t="s">
        <v>257</v>
      </c>
      <c r="EM210" t="s">
        <v>258</v>
      </c>
      <c r="EO210" t="s">
        <v>3</v>
      </c>
      <c r="EQ210">
        <v>131072</v>
      </c>
      <c r="ER210">
        <v>127.56</v>
      </c>
      <c r="ES210">
        <v>127.56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248"/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-1786456576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 t="shared" si="249"/>
        <v>0</v>
      </c>
      <c r="GM210">
        <f t="shared" si="264"/>
        <v>2372.5500000000002</v>
      </c>
      <c r="GN210">
        <f t="shared" si="250"/>
        <v>0</v>
      </c>
      <c r="GO210">
        <f t="shared" si="251"/>
        <v>2372.5500000000002</v>
      </c>
      <c r="GP210">
        <f t="shared" si="252"/>
        <v>0</v>
      </c>
      <c r="GR210">
        <v>0</v>
      </c>
      <c r="GS210">
        <v>3</v>
      </c>
      <c r="GT210">
        <v>0</v>
      </c>
      <c r="GU210" t="s">
        <v>3</v>
      </c>
      <c r="GV210">
        <f t="shared" si="265"/>
        <v>0</v>
      </c>
      <c r="GW210">
        <v>1</v>
      </c>
      <c r="GX210">
        <f t="shared" si="266"/>
        <v>0</v>
      </c>
      <c r="HA210">
        <v>0</v>
      </c>
      <c r="HB210">
        <v>0</v>
      </c>
      <c r="HC210">
        <f t="shared" si="267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2" spans="1:245" x14ac:dyDescent="0.2">
      <c r="A212" s="2">
        <v>51</v>
      </c>
      <c r="B212" s="2">
        <f>B91</f>
        <v>1</v>
      </c>
      <c r="C212" s="2">
        <f>A91</f>
        <v>4</v>
      </c>
      <c r="D212" s="2">
        <f>ROW(A91)</f>
        <v>91</v>
      </c>
      <c r="E212" s="2"/>
      <c r="F212" s="2" t="str">
        <f>IF(F91&lt;&gt;"",F91,"")</f>
        <v>Новый раздел</v>
      </c>
      <c r="G212" s="2" t="str">
        <f>IF(G91&lt;&gt;"",G91,"")</f>
        <v>Установка опор</v>
      </c>
      <c r="H212" s="2">
        <v>0</v>
      </c>
      <c r="I212" s="2"/>
      <c r="J212" s="2"/>
      <c r="K212" s="2"/>
      <c r="L212" s="2"/>
      <c r="M212" s="2"/>
      <c r="N212" s="2"/>
      <c r="O212" s="2">
        <f t="shared" ref="O212:T212" si="286">ROUND(AB212,2)</f>
        <v>4342937.63</v>
      </c>
      <c r="P212" s="2">
        <f t="shared" si="286"/>
        <v>3478561.64</v>
      </c>
      <c r="Q212" s="2">
        <f t="shared" si="286"/>
        <v>391122.64</v>
      </c>
      <c r="R212" s="2">
        <f t="shared" si="286"/>
        <v>146137.4</v>
      </c>
      <c r="S212" s="2">
        <f t="shared" si="286"/>
        <v>327115.95</v>
      </c>
      <c r="T212" s="2">
        <f t="shared" si="286"/>
        <v>0</v>
      </c>
      <c r="U212" s="2">
        <f>AH212</f>
        <v>655.17039999999997</v>
      </c>
      <c r="V212" s="2">
        <f>AI212</f>
        <v>270.98040000000003</v>
      </c>
      <c r="W212" s="2">
        <f>ROUND(AJ212,2)</f>
        <v>0</v>
      </c>
      <c r="X212" s="2">
        <f>ROUND(AK212,2)</f>
        <v>487155.79</v>
      </c>
      <c r="Y212" s="2">
        <f>ROUND(AL212,2)</f>
        <v>283509.28000000003</v>
      </c>
      <c r="Z212" s="2"/>
      <c r="AA212" s="2"/>
      <c r="AB212" s="2">
        <f>ROUND(SUMIF(AA95:AA210,"=334397161",O95:O210),2)</f>
        <v>4342937.63</v>
      </c>
      <c r="AC212" s="2">
        <f>ROUND(SUMIF(AA95:AA210,"=334397161",P95:P210),2)</f>
        <v>3478561.64</v>
      </c>
      <c r="AD212" s="2">
        <f>ROUND(SUMIF(AA95:AA210,"=334397161",Q95:Q210),2)</f>
        <v>391122.64</v>
      </c>
      <c r="AE212" s="2">
        <f>ROUND(SUMIF(AA95:AA210,"=334397161",R95:R210),2)</f>
        <v>146137.4</v>
      </c>
      <c r="AF212" s="2">
        <f>ROUND(SUMIF(AA95:AA210,"=334397161",S95:S210),2)</f>
        <v>327115.95</v>
      </c>
      <c r="AG212" s="2">
        <f>ROUND(SUMIF(AA95:AA210,"=334397161",T95:T210),2)</f>
        <v>0</v>
      </c>
      <c r="AH212" s="2">
        <f>SUMIF(AA95:AA210,"=334397161",U95:U210)</f>
        <v>655.17039999999997</v>
      </c>
      <c r="AI212" s="2">
        <f>SUMIF(AA95:AA210,"=334397161",V95:V210)</f>
        <v>270.98040000000003</v>
      </c>
      <c r="AJ212" s="2">
        <f>ROUND(SUMIF(AA95:AA210,"=334397161",W95:W210),2)</f>
        <v>0</v>
      </c>
      <c r="AK212" s="2">
        <f>ROUND(SUMIF(AA95:AA210,"=334397161",X95:X210),2)</f>
        <v>487155.79</v>
      </c>
      <c r="AL212" s="2">
        <f>ROUND(SUMIF(AA95:AA210,"=334397161",Y95:Y210),2)</f>
        <v>283509.28000000003</v>
      </c>
      <c r="AM212" s="2"/>
      <c r="AN212" s="2"/>
      <c r="AO212" s="2">
        <f t="shared" ref="AO212:BD212" si="287">ROUND(BX212,2)</f>
        <v>0</v>
      </c>
      <c r="AP212" s="2">
        <f t="shared" si="287"/>
        <v>0</v>
      </c>
      <c r="AQ212" s="2">
        <f t="shared" si="287"/>
        <v>0</v>
      </c>
      <c r="AR212" s="2">
        <f t="shared" si="287"/>
        <v>5163706.08</v>
      </c>
      <c r="AS212" s="2">
        <f t="shared" si="287"/>
        <v>5048710.0199999996</v>
      </c>
      <c r="AT212" s="2">
        <f t="shared" si="287"/>
        <v>114996.06</v>
      </c>
      <c r="AU212" s="2">
        <f t="shared" si="287"/>
        <v>0</v>
      </c>
      <c r="AV212" s="2">
        <f t="shared" si="287"/>
        <v>3478561.64</v>
      </c>
      <c r="AW212" s="2">
        <f t="shared" si="287"/>
        <v>3478561.64</v>
      </c>
      <c r="AX212" s="2">
        <f t="shared" si="287"/>
        <v>0</v>
      </c>
      <c r="AY212" s="2">
        <f t="shared" si="287"/>
        <v>3478561.64</v>
      </c>
      <c r="AZ212" s="2">
        <f t="shared" si="287"/>
        <v>0</v>
      </c>
      <c r="BA212" s="2">
        <f t="shared" si="287"/>
        <v>0</v>
      </c>
      <c r="BB212" s="2">
        <f t="shared" si="287"/>
        <v>0</v>
      </c>
      <c r="BC212" s="2">
        <f t="shared" si="287"/>
        <v>0</v>
      </c>
      <c r="BD212" s="2">
        <f t="shared" si="287"/>
        <v>50103.38</v>
      </c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>
        <f>ROUND(SUMIF(AA95:AA210,"=334397161",FQ95:FQ210),2)</f>
        <v>0</v>
      </c>
      <c r="BY212" s="2">
        <f>ROUND(SUMIF(AA95:AA210,"=334397161",FR95:FR210),2)</f>
        <v>0</v>
      </c>
      <c r="BZ212" s="2">
        <f>ROUND(SUMIF(AA95:AA210,"=334397161",GL95:GL210),2)</f>
        <v>0</v>
      </c>
      <c r="CA212" s="2">
        <f>ROUND(SUMIF(AA95:AA210,"=334397161",GM95:GM210),2)</f>
        <v>5163706.08</v>
      </c>
      <c r="CB212" s="2">
        <f>ROUND(SUMIF(AA95:AA210,"=334397161",GN95:GN210),2)</f>
        <v>5048710.0199999996</v>
      </c>
      <c r="CC212" s="2">
        <f>ROUND(SUMIF(AA95:AA210,"=334397161",GO95:GO210),2)</f>
        <v>114996.06</v>
      </c>
      <c r="CD212" s="2">
        <f>ROUND(SUMIF(AA95:AA210,"=334397161",GP95:GP210),2)</f>
        <v>0</v>
      </c>
      <c r="CE212" s="2">
        <f>AC212-BX212</f>
        <v>3478561.64</v>
      </c>
      <c r="CF212" s="2">
        <f>AC212-BY212</f>
        <v>3478561.64</v>
      </c>
      <c r="CG212" s="2">
        <f>BX212-BZ212</f>
        <v>0</v>
      </c>
      <c r="CH212" s="2">
        <f>AC212-BX212-BY212+BZ212</f>
        <v>3478561.64</v>
      </c>
      <c r="CI212" s="2">
        <f>BY212-BZ212</f>
        <v>0</v>
      </c>
      <c r="CJ212" s="2">
        <f>ROUND(SUMIF(AA95:AA210,"=334397161",GX95:GX210),2)</f>
        <v>0</v>
      </c>
      <c r="CK212" s="2">
        <f>ROUND(SUMIF(AA95:AA210,"=334397161",GY95:GY210),2)</f>
        <v>0</v>
      </c>
      <c r="CL212" s="2">
        <f>ROUND(SUMIF(AA95:AA210,"=334397161",GZ95:GZ210),2)</f>
        <v>0</v>
      </c>
      <c r="CM212" s="2">
        <f>ROUND(SUMIF(AA95:AA210,"=334397161",HD95:HD210),2)</f>
        <v>50103.38</v>
      </c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>
        <v>0</v>
      </c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201</v>
      </c>
      <c r="F214" s="4">
        <f>ROUND(Source!O212,O214)</f>
        <v>4342937.63</v>
      </c>
      <c r="G214" s="4" t="s">
        <v>154</v>
      </c>
      <c r="H214" s="4" t="s">
        <v>155</v>
      </c>
      <c r="I214" s="4"/>
      <c r="J214" s="4"/>
      <c r="K214" s="4">
        <v>201</v>
      </c>
      <c r="L214" s="4">
        <v>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4393041.0100000007</v>
      </c>
      <c r="X214" s="4">
        <v>1</v>
      </c>
      <c r="Y214" s="4">
        <v>4393041.0100000007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202</v>
      </c>
      <c r="F215" s="4">
        <f>ROUND(Source!P212,O215)</f>
        <v>3478561.64</v>
      </c>
      <c r="G215" s="4" t="s">
        <v>156</v>
      </c>
      <c r="H215" s="4" t="s">
        <v>157</v>
      </c>
      <c r="I215" s="4"/>
      <c r="J215" s="4"/>
      <c r="K215" s="4">
        <v>202</v>
      </c>
      <c r="L215" s="4">
        <v>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3478561.64</v>
      </c>
      <c r="X215" s="4">
        <v>1</v>
      </c>
      <c r="Y215" s="4">
        <v>3478561.64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222</v>
      </c>
      <c r="F216" s="4">
        <f>ROUND(Source!AO212,O216)</f>
        <v>0</v>
      </c>
      <c r="G216" s="4" t="s">
        <v>158</v>
      </c>
      <c r="H216" s="4" t="s">
        <v>159</v>
      </c>
      <c r="I216" s="4"/>
      <c r="J216" s="4"/>
      <c r="K216" s="4">
        <v>222</v>
      </c>
      <c r="L216" s="4">
        <v>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225</v>
      </c>
      <c r="F217" s="4">
        <f>ROUND(Source!AV212,O217)</f>
        <v>3478561.64</v>
      </c>
      <c r="G217" s="4" t="s">
        <v>160</v>
      </c>
      <c r="H217" s="4" t="s">
        <v>161</v>
      </c>
      <c r="I217" s="4"/>
      <c r="J217" s="4"/>
      <c r="K217" s="4">
        <v>225</v>
      </c>
      <c r="L217" s="4">
        <v>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3478561.64</v>
      </c>
      <c r="X217" s="4">
        <v>1</v>
      </c>
      <c r="Y217" s="4">
        <v>3478561.64</v>
      </c>
      <c r="Z217" s="4"/>
      <c r="AA217" s="4"/>
      <c r="AB217" s="4"/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226</v>
      </c>
      <c r="F218" s="4">
        <f>ROUND(Source!AW212,O218)</f>
        <v>3478561.64</v>
      </c>
      <c r="G218" s="4" t="s">
        <v>162</v>
      </c>
      <c r="H218" s="4" t="s">
        <v>163</v>
      </c>
      <c r="I218" s="4"/>
      <c r="J218" s="4"/>
      <c r="K218" s="4">
        <v>226</v>
      </c>
      <c r="L218" s="4">
        <v>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3478561.64</v>
      </c>
      <c r="X218" s="4">
        <v>1</v>
      </c>
      <c r="Y218" s="4">
        <v>3478561.64</v>
      </c>
      <c r="Z218" s="4"/>
      <c r="AA218" s="4"/>
      <c r="AB218" s="4"/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227</v>
      </c>
      <c r="F219" s="4">
        <f>ROUND(Source!AX212,O219)</f>
        <v>0</v>
      </c>
      <c r="G219" s="4" t="s">
        <v>164</v>
      </c>
      <c r="H219" s="4" t="s">
        <v>165</v>
      </c>
      <c r="I219" s="4"/>
      <c r="J219" s="4"/>
      <c r="K219" s="4">
        <v>227</v>
      </c>
      <c r="L219" s="4">
        <v>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228</v>
      </c>
      <c r="F220" s="4">
        <f>ROUND(Source!AY212,O220)</f>
        <v>3478561.64</v>
      </c>
      <c r="G220" s="4" t="s">
        <v>166</v>
      </c>
      <c r="H220" s="4" t="s">
        <v>167</v>
      </c>
      <c r="I220" s="4"/>
      <c r="J220" s="4"/>
      <c r="K220" s="4">
        <v>228</v>
      </c>
      <c r="L220" s="4">
        <v>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3478561.64</v>
      </c>
      <c r="X220" s="4">
        <v>1</v>
      </c>
      <c r="Y220" s="4">
        <v>3478561.64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216</v>
      </c>
      <c r="F221" s="4">
        <f>ROUND(Source!AP212,O221)</f>
        <v>0</v>
      </c>
      <c r="G221" s="4" t="s">
        <v>168</v>
      </c>
      <c r="H221" s="4" t="s">
        <v>169</v>
      </c>
      <c r="I221" s="4"/>
      <c r="J221" s="4"/>
      <c r="K221" s="4">
        <v>216</v>
      </c>
      <c r="L221" s="4">
        <v>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223</v>
      </c>
      <c r="F222" s="4">
        <f>ROUND(Source!AQ212,O222)</f>
        <v>0</v>
      </c>
      <c r="G222" s="4" t="s">
        <v>170</v>
      </c>
      <c r="H222" s="4" t="s">
        <v>171</v>
      </c>
      <c r="I222" s="4"/>
      <c r="J222" s="4"/>
      <c r="K222" s="4">
        <v>223</v>
      </c>
      <c r="L222" s="4">
        <v>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229</v>
      </c>
      <c r="F223" s="4">
        <f>ROUND(Source!AZ212,O223)</f>
        <v>0</v>
      </c>
      <c r="G223" s="4" t="s">
        <v>172</v>
      </c>
      <c r="H223" s="4" t="s">
        <v>173</v>
      </c>
      <c r="I223" s="4"/>
      <c r="J223" s="4"/>
      <c r="K223" s="4">
        <v>229</v>
      </c>
      <c r="L223" s="4">
        <v>10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203</v>
      </c>
      <c r="F224" s="4">
        <f>ROUND(Source!Q212,O224)</f>
        <v>391122.64</v>
      </c>
      <c r="G224" s="4" t="s">
        <v>174</v>
      </c>
      <c r="H224" s="4" t="s">
        <v>175</v>
      </c>
      <c r="I224" s="4"/>
      <c r="J224" s="4"/>
      <c r="K224" s="4">
        <v>203</v>
      </c>
      <c r="L224" s="4">
        <v>11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391122.64</v>
      </c>
      <c r="X224" s="4">
        <v>1</v>
      </c>
      <c r="Y224" s="4">
        <v>391122.64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231</v>
      </c>
      <c r="F225" s="4">
        <f>ROUND(Source!BB212,O225)</f>
        <v>0</v>
      </c>
      <c r="G225" s="4" t="s">
        <v>176</v>
      </c>
      <c r="H225" s="4" t="s">
        <v>177</v>
      </c>
      <c r="I225" s="4"/>
      <c r="J225" s="4"/>
      <c r="K225" s="4">
        <v>231</v>
      </c>
      <c r="L225" s="4">
        <v>12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204</v>
      </c>
      <c r="F226" s="4">
        <f>ROUND(Source!R212,O226)</f>
        <v>146137.4</v>
      </c>
      <c r="G226" s="4" t="s">
        <v>178</v>
      </c>
      <c r="H226" s="4" t="s">
        <v>179</v>
      </c>
      <c r="I226" s="4"/>
      <c r="J226" s="4"/>
      <c r="K226" s="4">
        <v>204</v>
      </c>
      <c r="L226" s="4">
        <v>13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146137.40000000002</v>
      </c>
      <c r="X226" s="4">
        <v>1</v>
      </c>
      <c r="Y226" s="4">
        <v>146137.40000000002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205</v>
      </c>
      <c r="F227" s="4">
        <f>ROUND(Source!S212,O227)</f>
        <v>327115.95</v>
      </c>
      <c r="G227" s="4" t="s">
        <v>180</v>
      </c>
      <c r="H227" s="4" t="s">
        <v>181</v>
      </c>
      <c r="I227" s="4"/>
      <c r="J227" s="4"/>
      <c r="K227" s="4">
        <v>205</v>
      </c>
      <c r="L227" s="4">
        <v>14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327115.95</v>
      </c>
      <c r="X227" s="4">
        <v>1</v>
      </c>
      <c r="Y227" s="4">
        <v>327115.95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232</v>
      </c>
      <c r="F228" s="4">
        <f>ROUND(Source!BC212,O228)</f>
        <v>0</v>
      </c>
      <c r="G228" s="4" t="s">
        <v>182</v>
      </c>
      <c r="H228" s="4" t="s">
        <v>183</v>
      </c>
      <c r="I228" s="4"/>
      <c r="J228" s="4"/>
      <c r="K228" s="4">
        <v>232</v>
      </c>
      <c r="L228" s="4">
        <v>15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214</v>
      </c>
      <c r="F229" s="4">
        <f>ROUND(Source!AS212,O229)</f>
        <v>5048710.0199999996</v>
      </c>
      <c r="G229" s="4" t="s">
        <v>184</v>
      </c>
      <c r="H229" s="4" t="s">
        <v>185</v>
      </c>
      <c r="I229" s="4"/>
      <c r="J229" s="4"/>
      <c r="K229" s="4">
        <v>214</v>
      </c>
      <c r="L229" s="4">
        <v>16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5048710.0199999996</v>
      </c>
      <c r="X229" s="4">
        <v>1</v>
      </c>
      <c r="Y229" s="4">
        <v>5048710.0199999996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215</v>
      </c>
      <c r="F230" s="4">
        <f>ROUND(Source!AT212,O230)</f>
        <v>114996.06</v>
      </c>
      <c r="G230" s="4" t="s">
        <v>186</v>
      </c>
      <c r="H230" s="4" t="s">
        <v>187</v>
      </c>
      <c r="I230" s="4"/>
      <c r="J230" s="4"/>
      <c r="K230" s="4">
        <v>215</v>
      </c>
      <c r="L230" s="4">
        <v>17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114996.06</v>
      </c>
      <c r="X230" s="4">
        <v>1</v>
      </c>
      <c r="Y230" s="4">
        <v>114996.06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217</v>
      </c>
      <c r="F231" s="4">
        <f>ROUND(Source!AU212,O231)</f>
        <v>0</v>
      </c>
      <c r="G231" s="4" t="s">
        <v>188</v>
      </c>
      <c r="H231" s="4" t="s">
        <v>189</v>
      </c>
      <c r="I231" s="4"/>
      <c r="J231" s="4"/>
      <c r="K231" s="4">
        <v>217</v>
      </c>
      <c r="L231" s="4">
        <v>18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230</v>
      </c>
      <c r="F232" s="4">
        <f>ROUND(Source!BA212,O232)</f>
        <v>0</v>
      </c>
      <c r="G232" s="4" t="s">
        <v>190</v>
      </c>
      <c r="H232" s="4" t="s">
        <v>191</v>
      </c>
      <c r="I232" s="4"/>
      <c r="J232" s="4"/>
      <c r="K232" s="4">
        <v>230</v>
      </c>
      <c r="L232" s="4">
        <v>19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206</v>
      </c>
      <c r="F233" s="4">
        <f>ROUND(Source!T212,O233)</f>
        <v>0</v>
      </c>
      <c r="G233" s="4" t="s">
        <v>192</v>
      </c>
      <c r="H233" s="4" t="s">
        <v>193</v>
      </c>
      <c r="I233" s="4"/>
      <c r="J233" s="4"/>
      <c r="K233" s="4">
        <v>206</v>
      </c>
      <c r="L233" s="4">
        <v>20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207</v>
      </c>
      <c r="F234" s="4">
        <f>ROUND(Source!U212,O234)</f>
        <v>655.17039999999997</v>
      </c>
      <c r="G234" s="4" t="s">
        <v>194</v>
      </c>
      <c r="H234" s="4" t="s">
        <v>195</v>
      </c>
      <c r="I234" s="4"/>
      <c r="J234" s="4"/>
      <c r="K234" s="4">
        <v>207</v>
      </c>
      <c r="L234" s="4">
        <v>21</v>
      </c>
      <c r="M234" s="4">
        <v>3</v>
      </c>
      <c r="N234" s="4" t="s">
        <v>3</v>
      </c>
      <c r="O234" s="4">
        <v>7</v>
      </c>
      <c r="P234" s="4"/>
      <c r="Q234" s="4"/>
      <c r="R234" s="4"/>
      <c r="S234" s="4"/>
      <c r="T234" s="4"/>
      <c r="U234" s="4"/>
      <c r="V234" s="4"/>
      <c r="W234" s="4">
        <v>655.17039999999997</v>
      </c>
      <c r="X234" s="4">
        <v>1</v>
      </c>
      <c r="Y234" s="4">
        <v>655.17039999999997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208</v>
      </c>
      <c r="F235" s="4">
        <f>ROUND(Source!V212,O235)</f>
        <v>270.98039999999997</v>
      </c>
      <c r="G235" s="4" t="s">
        <v>196</v>
      </c>
      <c r="H235" s="4" t="s">
        <v>197</v>
      </c>
      <c r="I235" s="4"/>
      <c r="J235" s="4"/>
      <c r="K235" s="4">
        <v>208</v>
      </c>
      <c r="L235" s="4">
        <v>22</v>
      </c>
      <c r="M235" s="4">
        <v>3</v>
      </c>
      <c r="N235" s="4" t="s">
        <v>3</v>
      </c>
      <c r="O235" s="4">
        <v>7</v>
      </c>
      <c r="P235" s="4"/>
      <c r="Q235" s="4"/>
      <c r="R235" s="4"/>
      <c r="S235" s="4"/>
      <c r="T235" s="4"/>
      <c r="U235" s="4"/>
      <c r="V235" s="4"/>
      <c r="W235" s="4">
        <v>270.98039999999997</v>
      </c>
      <c r="X235" s="4">
        <v>1</v>
      </c>
      <c r="Y235" s="4">
        <v>270.98039999999997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209</v>
      </c>
      <c r="F236" s="4">
        <f>ROUND(Source!W212,O236)</f>
        <v>0</v>
      </c>
      <c r="G236" s="4" t="s">
        <v>198</v>
      </c>
      <c r="H236" s="4" t="s">
        <v>199</v>
      </c>
      <c r="I236" s="4"/>
      <c r="J236" s="4"/>
      <c r="K236" s="4">
        <v>209</v>
      </c>
      <c r="L236" s="4">
        <v>23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233</v>
      </c>
      <c r="F237" s="4">
        <f>ROUND(Source!BD212,O237)</f>
        <v>50103.38</v>
      </c>
      <c r="G237" s="4" t="s">
        <v>200</v>
      </c>
      <c r="H237" s="4" t="s">
        <v>201</v>
      </c>
      <c r="I237" s="4"/>
      <c r="J237" s="4"/>
      <c r="K237" s="4">
        <v>233</v>
      </c>
      <c r="L237" s="4">
        <v>24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50103.38</v>
      </c>
      <c r="X237" s="4">
        <v>1</v>
      </c>
      <c r="Y237" s="4">
        <v>50103.38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210</v>
      </c>
      <c r="F238" s="4">
        <f>ROUND(Source!X212,O238)</f>
        <v>487155.79</v>
      </c>
      <c r="G238" s="4" t="s">
        <v>202</v>
      </c>
      <c r="H238" s="4" t="s">
        <v>203</v>
      </c>
      <c r="I238" s="4"/>
      <c r="J238" s="4"/>
      <c r="K238" s="4">
        <v>210</v>
      </c>
      <c r="L238" s="4">
        <v>25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487155.79</v>
      </c>
      <c r="X238" s="4">
        <v>1</v>
      </c>
      <c r="Y238" s="4">
        <v>487155.79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211</v>
      </c>
      <c r="F239" s="4">
        <f>ROUND(Source!Y212,O239)</f>
        <v>283509.28000000003</v>
      </c>
      <c r="G239" s="4" t="s">
        <v>204</v>
      </c>
      <c r="H239" s="4" t="s">
        <v>205</v>
      </c>
      <c r="I239" s="4"/>
      <c r="J239" s="4"/>
      <c r="K239" s="4">
        <v>211</v>
      </c>
      <c r="L239" s="4">
        <v>26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283509.28000000003</v>
      </c>
      <c r="X239" s="4">
        <v>1</v>
      </c>
      <c r="Y239" s="4">
        <v>283509.28000000003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224</v>
      </c>
      <c r="F240" s="4">
        <f>ROUND(Source!AR212,O240)</f>
        <v>5163706.08</v>
      </c>
      <c r="G240" s="4" t="s">
        <v>206</v>
      </c>
      <c r="H240" s="4" t="s">
        <v>207</v>
      </c>
      <c r="I240" s="4"/>
      <c r="J240" s="4"/>
      <c r="K240" s="4">
        <v>224</v>
      </c>
      <c r="L240" s="4">
        <v>27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5163706.080000001</v>
      </c>
      <c r="X240" s="4">
        <v>1</v>
      </c>
      <c r="Y240" s="4">
        <v>5163706.080000001</v>
      </c>
      <c r="Z240" s="4"/>
      <c r="AA240" s="4"/>
      <c r="AB240" s="4"/>
    </row>
    <row r="242" spans="1:245" x14ac:dyDescent="0.2">
      <c r="A242" s="1">
        <v>4</v>
      </c>
      <c r="B242" s="1">
        <v>1</v>
      </c>
      <c r="C242" s="1"/>
      <c r="D242" s="1">
        <f>ROW(A303)</f>
        <v>303</v>
      </c>
      <c r="E242" s="1"/>
      <c r="F242" s="1" t="s">
        <v>15</v>
      </c>
      <c r="G242" s="1" t="s">
        <v>54</v>
      </c>
      <c r="H242" s="1" t="s">
        <v>3</v>
      </c>
      <c r="I242" s="1">
        <v>0</v>
      </c>
      <c r="J242" s="1"/>
      <c r="K242" s="1">
        <v>0</v>
      </c>
      <c r="L242" s="1"/>
      <c r="M242" s="1" t="s">
        <v>3</v>
      </c>
      <c r="N242" s="1"/>
      <c r="O242" s="1"/>
      <c r="P242" s="1"/>
      <c r="Q242" s="1"/>
      <c r="R242" s="1"/>
      <c r="S242" s="1">
        <v>0</v>
      </c>
      <c r="T242" s="1"/>
      <c r="U242" s="1" t="s">
        <v>3</v>
      </c>
      <c r="V242" s="1">
        <v>0</v>
      </c>
      <c r="W242" s="1"/>
      <c r="X242" s="1"/>
      <c r="Y242" s="1"/>
      <c r="Z242" s="1"/>
      <c r="AA242" s="1"/>
      <c r="AB242" s="1" t="s">
        <v>3</v>
      </c>
      <c r="AC242" s="1" t="s">
        <v>3</v>
      </c>
      <c r="AD242" s="1" t="s">
        <v>3</v>
      </c>
      <c r="AE242" s="1" t="s">
        <v>3</v>
      </c>
      <c r="AF242" s="1" t="s">
        <v>3</v>
      </c>
      <c r="AG242" s="1" t="s">
        <v>3</v>
      </c>
      <c r="AH242" s="1"/>
      <c r="AI242" s="1"/>
      <c r="AJ242" s="1"/>
      <c r="AK242" s="1"/>
      <c r="AL242" s="1"/>
      <c r="AM242" s="1"/>
      <c r="AN242" s="1"/>
      <c r="AO242" s="1"/>
      <c r="AP242" s="1" t="s">
        <v>3</v>
      </c>
      <c r="AQ242" s="1" t="s">
        <v>3</v>
      </c>
      <c r="AR242" s="1" t="s">
        <v>3</v>
      </c>
      <c r="AS242" s="1"/>
      <c r="AT242" s="1"/>
      <c r="AU242" s="1"/>
      <c r="AV242" s="1"/>
      <c r="AW242" s="1"/>
      <c r="AX242" s="1"/>
      <c r="AY242" s="1"/>
      <c r="AZ242" s="1" t="s">
        <v>3</v>
      </c>
      <c r="BA242" s="1"/>
      <c r="BB242" s="1" t="s">
        <v>3</v>
      </c>
      <c r="BC242" s="1" t="s">
        <v>3</v>
      </c>
      <c r="BD242" s="1" t="s">
        <v>3</v>
      </c>
      <c r="BE242" s="1" t="s">
        <v>3</v>
      </c>
      <c r="BF242" s="1" t="s">
        <v>3</v>
      </c>
      <c r="BG242" s="1" t="s">
        <v>3</v>
      </c>
      <c r="BH242" s="1" t="s">
        <v>3</v>
      </c>
      <c r="BI242" s="1" t="s">
        <v>3</v>
      </c>
      <c r="BJ242" s="1" t="s">
        <v>3</v>
      </c>
      <c r="BK242" s="1" t="s">
        <v>3</v>
      </c>
      <c r="BL242" s="1" t="s">
        <v>3</v>
      </c>
      <c r="BM242" s="1" t="s">
        <v>3</v>
      </c>
      <c r="BN242" s="1" t="s">
        <v>3</v>
      </c>
      <c r="BO242" s="1" t="s">
        <v>3</v>
      </c>
      <c r="BP242" s="1" t="s">
        <v>3</v>
      </c>
      <c r="BQ242" s="1"/>
      <c r="BR242" s="1"/>
      <c r="BS242" s="1"/>
      <c r="BT242" s="1"/>
      <c r="BU242" s="1"/>
      <c r="BV242" s="1"/>
      <c r="BW242" s="1"/>
      <c r="BX242" s="1">
        <v>0</v>
      </c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>
        <v>0</v>
      </c>
    </row>
    <row r="244" spans="1:245" x14ac:dyDescent="0.2">
      <c r="A244" s="2">
        <v>52</v>
      </c>
      <c r="B244" s="2">
        <f t="shared" ref="B244:G244" si="288">B303</f>
        <v>1</v>
      </c>
      <c r="C244" s="2">
        <f t="shared" si="288"/>
        <v>4</v>
      </c>
      <c r="D244" s="2">
        <f t="shared" si="288"/>
        <v>242</v>
      </c>
      <c r="E244" s="2">
        <f t="shared" si="288"/>
        <v>0</v>
      </c>
      <c r="F244" s="2" t="str">
        <f t="shared" si="288"/>
        <v>Новый раздел</v>
      </c>
      <c r="G244" s="2" t="str">
        <f t="shared" si="288"/>
        <v>Монтажные работы</v>
      </c>
      <c r="H244" s="2"/>
      <c r="I244" s="2"/>
      <c r="J244" s="2"/>
      <c r="K244" s="2"/>
      <c r="L244" s="2"/>
      <c r="M244" s="2"/>
      <c r="N244" s="2"/>
      <c r="O244" s="2">
        <f t="shared" ref="O244:AT244" si="289">O303</f>
        <v>6004195.0800000001</v>
      </c>
      <c r="P244" s="2">
        <f t="shared" si="289"/>
        <v>5402108.2400000002</v>
      </c>
      <c r="Q244" s="2">
        <f t="shared" si="289"/>
        <v>90207.35</v>
      </c>
      <c r="R244" s="2">
        <f t="shared" si="289"/>
        <v>96338.43</v>
      </c>
      <c r="S244" s="2">
        <f t="shared" si="289"/>
        <v>415541.06</v>
      </c>
      <c r="T244" s="2">
        <f t="shared" si="289"/>
        <v>0</v>
      </c>
      <c r="U244" s="2">
        <f t="shared" si="289"/>
        <v>900.75576000000001</v>
      </c>
      <c r="V244" s="2">
        <f t="shared" si="289"/>
        <v>200.08744499999997</v>
      </c>
      <c r="W244" s="2">
        <f t="shared" si="289"/>
        <v>0</v>
      </c>
      <c r="X244" s="2">
        <f t="shared" si="289"/>
        <v>527235.87</v>
      </c>
      <c r="Y244" s="2">
        <f t="shared" si="289"/>
        <v>307127.7</v>
      </c>
      <c r="Z244" s="2">
        <f t="shared" si="289"/>
        <v>0</v>
      </c>
      <c r="AA244" s="2">
        <f t="shared" si="289"/>
        <v>0</v>
      </c>
      <c r="AB244" s="2">
        <f t="shared" si="289"/>
        <v>6004195.0800000001</v>
      </c>
      <c r="AC244" s="2">
        <f t="shared" si="289"/>
        <v>5402108.2400000002</v>
      </c>
      <c r="AD244" s="2">
        <f t="shared" si="289"/>
        <v>90207.35</v>
      </c>
      <c r="AE244" s="2">
        <f t="shared" si="289"/>
        <v>96338.43</v>
      </c>
      <c r="AF244" s="2">
        <f t="shared" si="289"/>
        <v>415541.06</v>
      </c>
      <c r="AG244" s="2">
        <f t="shared" si="289"/>
        <v>0</v>
      </c>
      <c r="AH244" s="2">
        <f t="shared" si="289"/>
        <v>900.75576000000001</v>
      </c>
      <c r="AI244" s="2">
        <f t="shared" si="289"/>
        <v>200.08744499999997</v>
      </c>
      <c r="AJ244" s="2">
        <f t="shared" si="289"/>
        <v>0</v>
      </c>
      <c r="AK244" s="2">
        <f t="shared" si="289"/>
        <v>527235.87</v>
      </c>
      <c r="AL244" s="2">
        <f t="shared" si="289"/>
        <v>307127.7</v>
      </c>
      <c r="AM244" s="2">
        <f t="shared" si="289"/>
        <v>0</v>
      </c>
      <c r="AN244" s="2">
        <f t="shared" si="289"/>
        <v>0</v>
      </c>
      <c r="AO244" s="2">
        <f t="shared" si="289"/>
        <v>0</v>
      </c>
      <c r="AP244" s="2">
        <f t="shared" si="289"/>
        <v>0</v>
      </c>
      <c r="AQ244" s="2">
        <f t="shared" si="289"/>
        <v>0</v>
      </c>
      <c r="AR244" s="2">
        <f t="shared" si="289"/>
        <v>6843680.9199999999</v>
      </c>
      <c r="AS244" s="2">
        <f t="shared" si="289"/>
        <v>6839884.8399999999</v>
      </c>
      <c r="AT244" s="2">
        <f t="shared" si="289"/>
        <v>3796.08</v>
      </c>
      <c r="AU244" s="2">
        <f t="shared" ref="AU244:BZ244" si="290">AU303</f>
        <v>0</v>
      </c>
      <c r="AV244" s="2">
        <f t="shared" si="290"/>
        <v>5402108.2400000002</v>
      </c>
      <c r="AW244" s="2">
        <f t="shared" si="290"/>
        <v>5402108.2400000002</v>
      </c>
      <c r="AX244" s="2">
        <f t="shared" si="290"/>
        <v>0</v>
      </c>
      <c r="AY244" s="2">
        <f t="shared" si="290"/>
        <v>5402108.2400000002</v>
      </c>
      <c r="AZ244" s="2">
        <f t="shared" si="290"/>
        <v>0</v>
      </c>
      <c r="BA244" s="2">
        <f t="shared" si="290"/>
        <v>0</v>
      </c>
      <c r="BB244" s="2">
        <f t="shared" si="290"/>
        <v>0</v>
      </c>
      <c r="BC244" s="2">
        <f t="shared" si="290"/>
        <v>0</v>
      </c>
      <c r="BD244" s="2">
        <f t="shared" si="290"/>
        <v>5122.2700000000004</v>
      </c>
      <c r="BE244" s="2">
        <f t="shared" si="290"/>
        <v>0</v>
      </c>
      <c r="BF244" s="2">
        <f t="shared" si="290"/>
        <v>0</v>
      </c>
      <c r="BG244" s="2">
        <f t="shared" si="290"/>
        <v>0</v>
      </c>
      <c r="BH244" s="2">
        <f t="shared" si="290"/>
        <v>0</v>
      </c>
      <c r="BI244" s="2">
        <f t="shared" si="290"/>
        <v>0</v>
      </c>
      <c r="BJ244" s="2">
        <f t="shared" si="290"/>
        <v>0</v>
      </c>
      <c r="BK244" s="2">
        <f t="shared" si="290"/>
        <v>0</v>
      </c>
      <c r="BL244" s="2">
        <f t="shared" si="290"/>
        <v>0</v>
      </c>
      <c r="BM244" s="2">
        <f t="shared" si="290"/>
        <v>0</v>
      </c>
      <c r="BN244" s="2">
        <f t="shared" si="290"/>
        <v>0</v>
      </c>
      <c r="BO244" s="2">
        <f t="shared" si="290"/>
        <v>0</v>
      </c>
      <c r="BP244" s="2">
        <f t="shared" si="290"/>
        <v>0</v>
      </c>
      <c r="BQ244" s="2">
        <f t="shared" si="290"/>
        <v>0</v>
      </c>
      <c r="BR244" s="2">
        <f t="shared" si="290"/>
        <v>0</v>
      </c>
      <c r="BS244" s="2">
        <f t="shared" si="290"/>
        <v>0</v>
      </c>
      <c r="BT244" s="2">
        <f t="shared" si="290"/>
        <v>0</v>
      </c>
      <c r="BU244" s="2">
        <f t="shared" si="290"/>
        <v>0</v>
      </c>
      <c r="BV244" s="2">
        <f t="shared" si="290"/>
        <v>0</v>
      </c>
      <c r="BW244" s="2">
        <f t="shared" si="290"/>
        <v>0</v>
      </c>
      <c r="BX244" s="2">
        <f t="shared" si="290"/>
        <v>0</v>
      </c>
      <c r="BY244" s="2">
        <f t="shared" si="290"/>
        <v>0</v>
      </c>
      <c r="BZ244" s="2">
        <f t="shared" si="290"/>
        <v>0</v>
      </c>
      <c r="CA244" s="2">
        <f t="shared" ref="CA244:DF244" si="291">CA303</f>
        <v>6843680.9199999999</v>
      </c>
      <c r="CB244" s="2">
        <f t="shared" si="291"/>
        <v>6839884.8399999999</v>
      </c>
      <c r="CC244" s="2">
        <f t="shared" si="291"/>
        <v>3796.08</v>
      </c>
      <c r="CD244" s="2">
        <f t="shared" si="291"/>
        <v>0</v>
      </c>
      <c r="CE244" s="2">
        <f t="shared" si="291"/>
        <v>5402108.2400000002</v>
      </c>
      <c r="CF244" s="2">
        <f t="shared" si="291"/>
        <v>5402108.2400000002</v>
      </c>
      <c r="CG244" s="2">
        <f t="shared" si="291"/>
        <v>0</v>
      </c>
      <c r="CH244" s="2">
        <f t="shared" si="291"/>
        <v>5402108.2400000002</v>
      </c>
      <c r="CI244" s="2">
        <f t="shared" si="291"/>
        <v>0</v>
      </c>
      <c r="CJ244" s="2">
        <f t="shared" si="291"/>
        <v>0</v>
      </c>
      <c r="CK244" s="2">
        <f t="shared" si="291"/>
        <v>0</v>
      </c>
      <c r="CL244" s="2">
        <f t="shared" si="291"/>
        <v>0</v>
      </c>
      <c r="CM244" s="2">
        <f t="shared" si="291"/>
        <v>5122.2700000000004</v>
      </c>
      <c r="CN244" s="2">
        <f t="shared" si="291"/>
        <v>0</v>
      </c>
      <c r="CO244" s="2">
        <f t="shared" si="291"/>
        <v>0</v>
      </c>
      <c r="CP244" s="2">
        <f t="shared" si="291"/>
        <v>0</v>
      </c>
      <c r="CQ244" s="2">
        <f t="shared" si="291"/>
        <v>0</v>
      </c>
      <c r="CR244" s="2">
        <f t="shared" si="291"/>
        <v>0</v>
      </c>
      <c r="CS244" s="2">
        <f t="shared" si="291"/>
        <v>0</v>
      </c>
      <c r="CT244" s="2">
        <f t="shared" si="291"/>
        <v>0</v>
      </c>
      <c r="CU244" s="2">
        <f t="shared" si="291"/>
        <v>0</v>
      </c>
      <c r="CV244" s="2">
        <f t="shared" si="291"/>
        <v>0</v>
      </c>
      <c r="CW244" s="2">
        <f t="shared" si="291"/>
        <v>0</v>
      </c>
      <c r="CX244" s="2">
        <f t="shared" si="291"/>
        <v>0</v>
      </c>
      <c r="CY244" s="2">
        <f t="shared" si="291"/>
        <v>0</v>
      </c>
      <c r="CZ244" s="2">
        <f t="shared" si="291"/>
        <v>0</v>
      </c>
      <c r="DA244" s="2">
        <f t="shared" si="291"/>
        <v>0</v>
      </c>
      <c r="DB244" s="2">
        <f t="shared" si="291"/>
        <v>0</v>
      </c>
      <c r="DC244" s="2">
        <f t="shared" si="291"/>
        <v>0</v>
      </c>
      <c r="DD244" s="2">
        <f t="shared" si="291"/>
        <v>0</v>
      </c>
      <c r="DE244" s="2">
        <f t="shared" si="291"/>
        <v>0</v>
      </c>
      <c r="DF244" s="2">
        <f t="shared" si="291"/>
        <v>0</v>
      </c>
      <c r="DG244" s="3">
        <f t="shared" ref="DG244:EL244" si="292">DG303</f>
        <v>0</v>
      </c>
      <c r="DH244" s="3">
        <f t="shared" si="292"/>
        <v>0</v>
      </c>
      <c r="DI244" s="3">
        <f t="shared" si="292"/>
        <v>0</v>
      </c>
      <c r="DJ244" s="3">
        <f t="shared" si="292"/>
        <v>0</v>
      </c>
      <c r="DK244" s="3">
        <f t="shared" si="292"/>
        <v>0</v>
      </c>
      <c r="DL244" s="3">
        <f t="shared" si="292"/>
        <v>0</v>
      </c>
      <c r="DM244" s="3">
        <f t="shared" si="292"/>
        <v>0</v>
      </c>
      <c r="DN244" s="3">
        <f t="shared" si="292"/>
        <v>0</v>
      </c>
      <c r="DO244" s="3">
        <f t="shared" si="292"/>
        <v>0</v>
      </c>
      <c r="DP244" s="3">
        <f t="shared" si="292"/>
        <v>0</v>
      </c>
      <c r="DQ244" s="3">
        <f t="shared" si="292"/>
        <v>0</v>
      </c>
      <c r="DR244" s="3">
        <f t="shared" si="292"/>
        <v>0</v>
      </c>
      <c r="DS244" s="3">
        <f t="shared" si="292"/>
        <v>0</v>
      </c>
      <c r="DT244" s="3">
        <f t="shared" si="292"/>
        <v>0</v>
      </c>
      <c r="DU244" s="3">
        <f t="shared" si="292"/>
        <v>0</v>
      </c>
      <c r="DV244" s="3">
        <f t="shared" si="292"/>
        <v>0</v>
      </c>
      <c r="DW244" s="3">
        <f t="shared" si="292"/>
        <v>0</v>
      </c>
      <c r="DX244" s="3">
        <f t="shared" si="292"/>
        <v>0</v>
      </c>
      <c r="DY244" s="3">
        <f t="shared" si="292"/>
        <v>0</v>
      </c>
      <c r="DZ244" s="3">
        <f t="shared" si="292"/>
        <v>0</v>
      </c>
      <c r="EA244" s="3">
        <f t="shared" si="292"/>
        <v>0</v>
      </c>
      <c r="EB244" s="3">
        <f t="shared" si="292"/>
        <v>0</v>
      </c>
      <c r="EC244" s="3">
        <f t="shared" si="292"/>
        <v>0</v>
      </c>
      <c r="ED244" s="3">
        <f t="shared" si="292"/>
        <v>0</v>
      </c>
      <c r="EE244" s="3">
        <f t="shared" si="292"/>
        <v>0</v>
      </c>
      <c r="EF244" s="3">
        <f t="shared" si="292"/>
        <v>0</v>
      </c>
      <c r="EG244" s="3">
        <f t="shared" si="292"/>
        <v>0</v>
      </c>
      <c r="EH244" s="3">
        <f t="shared" si="292"/>
        <v>0</v>
      </c>
      <c r="EI244" s="3">
        <f t="shared" si="292"/>
        <v>0</v>
      </c>
      <c r="EJ244" s="3">
        <f t="shared" si="292"/>
        <v>0</v>
      </c>
      <c r="EK244" s="3">
        <f t="shared" si="292"/>
        <v>0</v>
      </c>
      <c r="EL244" s="3">
        <f t="shared" si="292"/>
        <v>0</v>
      </c>
      <c r="EM244" s="3">
        <f t="shared" ref="EM244:FR244" si="293">EM303</f>
        <v>0</v>
      </c>
      <c r="EN244" s="3">
        <f t="shared" si="293"/>
        <v>0</v>
      </c>
      <c r="EO244" s="3">
        <f t="shared" si="293"/>
        <v>0</v>
      </c>
      <c r="EP244" s="3">
        <f t="shared" si="293"/>
        <v>0</v>
      </c>
      <c r="EQ244" s="3">
        <f t="shared" si="293"/>
        <v>0</v>
      </c>
      <c r="ER244" s="3">
        <f t="shared" si="293"/>
        <v>0</v>
      </c>
      <c r="ES244" s="3">
        <f t="shared" si="293"/>
        <v>0</v>
      </c>
      <c r="ET244" s="3">
        <f t="shared" si="293"/>
        <v>0</v>
      </c>
      <c r="EU244" s="3">
        <f t="shared" si="293"/>
        <v>0</v>
      </c>
      <c r="EV244" s="3">
        <f t="shared" si="293"/>
        <v>0</v>
      </c>
      <c r="EW244" s="3">
        <f t="shared" si="293"/>
        <v>0</v>
      </c>
      <c r="EX244" s="3">
        <f t="shared" si="293"/>
        <v>0</v>
      </c>
      <c r="EY244" s="3">
        <f t="shared" si="293"/>
        <v>0</v>
      </c>
      <c r="EZ244" s="3">
        <f t="shared" si="293"/>
        <v>0</v>
      </c>
      <c r="FA244" s="3">
        <f t="shared" si="293"/>
        <v>0</v>
      </c>
      <c r="FB244" s="3">
        <f t="shared" si="293"/>
        <v>0</v>
      </c>
      <c r="FC244" s="3">
        <f t="shared" si="293"/>
        <v>0</v>
      </c>
      <c r="FD244" s="3">
        <f t="shared" si="293"/>
        <v>0</v>
      </c>
      <c r="FE244" s="3">
        <f t="shared" si="293"/>
        <v>0</v>
      </c>
      <c r="FF244" s="3">
        <f t="shared" si="293"/>
        <v>0</v>
      </c>
      <c r="FG244" s="3">
        <f t="shared" si="293"/>
        <v>0</v>
      </c>
      <c r="FH244" s="3">
        <f t="shared" si="293"/>
        <v>0</v>
      </c>
      <c r="FI244" s="3">
        <f t="shared" si="293"/>
        <v>0</v>
      </c>
      <c r="FJ244" s="3">
        <f t="shared" si="293"/>
        <v>0</v>
      </c>
      <c r="FK244" s="3">
        <f t="shared" si="293"/>
        <v>0</v>
      </c>
      <c r="FL244" s="3">
        <f t="shared" si="293"/>
        <v>0</v>
      </c>
      <c r="FM244" s="3">
        <f t="shared" si="293"/>
        <v>0</v>
      </c>
      <c r="FN244" s="3">
        <f t="shared" si="293"/>
        <v>0</v>
      </c>
      <c r="FO244" s="3">
        <f t="shared" si="293"/>
        <v>0</v>
      </c>
      <c r="FP244" s="3">
        <f t="shared" si="293"/>
        <v>0</v>
      </c>
      <c r="FQ244" s="3">
        <f t="shared" si="293"/>
        <v>0</v>
      </c>
      <c r="FR244" s="3">
        <f t="shared" si="293"/>
        <v>0</v>
      </c>
      <c r="FS244" s="3">
        <f t="shared" ref="FS244:GX244" si="294">FS303</f>
        <v>0</v>
      </c>
      <c r="FT244" s="3">
        <f t="shared" si="294"/>
        <v>0</v>
      </c>
      <c r="FU244" s="3">
        <f t="shared" si="294"/>
        <v>0</v>
      </c>
      <c r="FV244" s="3">
        <f t="shared" si="294"/>
        <v>0</v>
      </c>
      <c r="FW244" s="3">
        <f t="shared" si="294"/>
        <v>0</v>
      </c>
      <c r="FX244" s="3">
        <f t="shared" si="294"/>
        <v>0</v>
      </c>
      <c r="FY244" s="3">
        <f t="shared" si="294"/>
        <v>0</v>
      </c>
      <c r="FZ244" s="3">
        <f t="shared" si="294"/>
        <v>0</v>
      </c>
      <c r="GA244" s="3">
        <f t="shared" si="294"/>
        <v>0</v>
      </c>
      <c r="GB244" s="3">
        <f t="shared" si="294"/>
        <v>0</v>
      </c>
      <c r="GC244" s="3">
        <f t="shared" si="294"/>
        <v>0</v>
      </c>
      <c r="GD244" s="3">
        <f t="shared" si="294"/>
        <v>0</v>
      </c>
      <c r="GE244" s="3">
        <f t="shared" si="294"/>
        <v>0</v>
      </c>
      <c r="GF244" s="3">
        <f t="shared" si="294"/>
        <v>0</v>
      </c>
      <c r="GG244" s="3">
        <f t="shared" si="294"/>
        <v>0</v>
      </c>
      <c r="GH244" s="3">
        <f t="shared" si="294"/>
        <v>0</v>
      </c>
      <c r="GI244" s="3">
        <f t="shared" si="294"/>
        <v>0</v>
      </c>
      <c r="GJ244" s="3">
        <f t="shared" si="294"/>
        <v>0</v>
      </c>
      <c r="GK244" s="3">
        <f t="shared" si="294"/>
        <v>0</v>
      </c>
      <c r="GL244" s="3">
        <f t="shared" si="294"/>
        <v>0</v>
      </c>
      <c r="GM244" s="3">
        <f t="shared" si="294"/>
        <v>0</v>
      </c>
      <c r="GN244" s="3">
        <f t="shared" si="294"/>
        <v>0</v>
      </c>
      <c r="GO244" s="3">
        <f t="shared" si="294"/>
        <v>0</v>
      </c>
      <c r="GP244" s="3">
        <f t="shared" si="294"/>
        <v>0</v>
      </c>
      <c r="GQ244" s="3">
        <f t="shared" si="294"/>
        <v>0</v>
      </c>
      <c r="GR244" s="3">
        <f t="shared" si="294"/>
        <v>0</v>
      </c>
      <c r="GS244" s="3">
        <f t="shared" si="294"/>
        <v>0</v>
      </c>
      <c r="GT244" s="3">
        <f t="shared" si="294"/>
        <v>0</v>
      </c>
      <c r="GU244" s="3">
        <f t="shared" si="294"/>
        <v>0</v>
      </c>
      <c r="GV244" s="3">
        <f t="shared" si="294"/>
        <v>0</v>
      </c>
      <c r="GW244" s="3">
        <f t="shared" si="294"/>
        <v>0</v>
      </c>
      <c r="GX244" s="3">
        <f t="shared" si="294"/>
        <v>0</v>
      </c>
    </row>
    <row r="246" spans="1:245" x14ac:dyDescent="0.2">
      <c r="A246">
        <v>17</v>
      </c>
      <c r="B246">
        <v>1</v>
      </c>
      <c r="C246">
        <f>ROW(SmtRes!A249)</f>
        <v>249</v>
      </c>
      <c r="D246">
        <f>ROW(EtalonRes!A326)</f>
        <v>326</v>
      </c>
      <c r="E246" t="s">
        <v>388</v>
      </c>
      <c r="F246" t="s">
        <v>389</v>
      </c>
      <c r="G246" t="s">
        <v>390</v>
      </c>
      <c r="H246" t="s">
        <v>391</v>
      </c>
      <c r="I246">
        <v>6.6719999999999997</v>
      </c>
      <c r="J246">
        <v>0</v>
      </c>
      <c r="K246">
        <v>6.6719999999999997</v>
      </c>
      <c r="O246">
        <f t="shared" ref="O246:O277" si="295">ROUND(CP246,2)</f>
        <v>381436.14</v>
      </c>
      <c r="P246">
        <f>SUMIF(SmtRes!AQ237:'SmtRes'!AQ249,"=1",SmtRes!DF237:'SmtRes'!DF249)</f>
        <v>0</v>
      </c>
      <c r="Q246">
        <f>SUMIF(SmtRes!AQ237:'SmtRes'!AQ249,"=1",SmtRes!DG237:'SmtRes'!DG249)</f>
        <v>65436.98</v>
      </c>
      <c r="R246">
        <f>SUMIF(SmtRes!AQ237:'SmtRes'!AQ249,"=1",SmtRes!DH237:'SmtRes'!DH249)</f>
        <v>71625.83</v>
      </c>
      <c r="S246">
        <f>SUMIF(SmtRes!AQ237:'SmtRes'!AQ249,"=1",SmtRes!DI237:'SmtRes'!DI249)</f>
        <v>244373.33000000002</v>
      </c>
      <c r="T246">
        <f t="shared" ref="T246:T277" si="296">ROUND(CU246*I246,2)</f>
        <v>0</v>
      </c>
      <c r="U246">
        <f>SUMIF(SmtRes!AQ237:'SmtRes'!AQ249,"=1",SmtRes!CV237:'SmtRes'!CV249)</f>
        <v>522.28416000000004</v>
      </c>
      <c r="V246">
        <f>SUMIF(SmtRes!AQ237:'SmtRes'!AQ249,"=1",SmtRes!CW237:'SmtRes'!CW249)</f>
        <v>148.38527999999999</v>
      </c>
      <c r="W246">
        <f t="shared" ref="W246:W277" si="297">ROUND(CX246*I246,2)</f>
        <v>0</v>
      </c>
      <c r="X246">
        <f t="shared" ref="X246:X277" si="298">ROUND(CY246,2)</f>
        <v>325479.13</v>
      </c>
      <c r="Y246">
        <f t="shared" ref="Y246:Y277" si="299">ROUND(CZ246,2)</f>
        <v>189599.5</v>
      </c>
      <c r="AA246">
        <v>334397161</v>
      </c>
      <c r="AB246">
        <f t="shared" ref="AB246:AB277" si="300">ROUND((AC246+AD246+AF246),6)</f>
        <v>44750.397900000004</v>
      </c>
      <c r="AC246">
        <f>ROUND((0),6)</f>
        <v>0</v>
      </c>
      <c r="AD246">
        <f>ROUND((((SUM(SmtRes!BR237:'SmtRes'!BR249))-(SUM(SmtRes!BS237:'SmtRes'!BS249)))+AE246),6)</f>
        <v>8123.6995999999999</v>
      </c>
      <c r="AE246">
        <f>ROUND((SUM(SmtRes!BS237:'SmtRes'!BS249)),6)</f>
        <v>10735.286400000001</v>
      </c>
      <c r="AF246">
        <f>ROUND((SUM(SmtRes!BT237:'SmtRes'!BT249)),6)</f>
        <v>36626.698299999996</v>
      </c>
      <c r="AG246">
        <f t="shared" ref="AG246:AG277" si="301">ROUND((AP246),6)</f>
        <v>0</v>
      </c>
      <c r="AH246">
        <f>(SUM(SmtRes!BU237:'SmtRes'!BU249))</f>
        <v>78.279999999999987</v>
      </c>
      <c r="AI246">
        <f>(SUM(SmtRes!BV237:'SmtRes'!BV249))</f>
        <v>22.24</v>
      </c>
      <c r="AJ246">
        <f t="shared" ref="AJ246:AJ277" si="302">(AS246)</f>
        <v>0</v>
      </c>
      <c r="AK246">
        <v>55485.684300000008</v>
      </c>
      <c r="AL246">
        <v>0</v>
      </c>
      <c r="AM246">
        <v>8123.6995999999999</v>
      </c>
      <c r="AN246">
        <v>10735.286400000001</v>
      </c>
      <c r="AO246">
        <v>36626.698300000004</v>
      </c>
      <c r="AP246">
        <v>0</v>
      </c>
      <c r="AQ246">
        <v>78.279999999999987</v>
      </c>
      <c r="AR246">
        <v>22.24</v>
      </c>
      <c r="AS246">
        <v>0</v>
      </c>
      <c r="AT246">
        <v>103</v>
      </c>
      <c r="AU246">
        <v>60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0</v>
      </c>
      <c r="BI246">
        <v>1</v>
      </c>
      <c r="BJ246" t="s">
        <v>392</v>
      </c>
      <c r="BM246">
        <v>33001</v>
      </c>
      <c r="BN246">
        <v>0</v>
      </c>
      <c r="BO246" t="s">
        <v>3</v>
      </c>
      <c r="BP246">
        <v>0</v>
      </c>
      <c r="BQ246">
        <v>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103</v>
      </c>
      <c r="CA246">
        <v>60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ref="CP246:CP277" si="303">(P246+Q246+S246+R246)</f>
        <v>381436.14</v>
      </c>
      <c r="CQ246">
        <f>SUMIF(SmtRes!AQ237:'SmtRes'!AQ249,"=1",SmtRes!AA237:'SmtRes'!AA249)</f>
        <v>0</v>
      </c>
      <c r="CR246">
        <f>SUMIF(SmtRes!AQ237:'SmtRes'!AQ249,"=1",SmtRes!AB237:'SmtRes'!AB249)</f>
        <v>2629.4300000000003</v>
      </c>
      <c r="CS246">
        <f>SUMIF(SmtRes!AQ237:'SmtRes'!AQ249,"=1",SmtRes!AC237:'SmtRes'!AC249)</f>
        <v>2076</v>
      </c>
      <c r="CT246">
        <f>SUMIF(SmtRes!AQ237:'SmtRes'!AQ249,"=1",SmtRes!AD237:'SmtRes'!AD249)</f>
        <v>1840.5700000000002</v>
      </c>
      <c r="CU246">
        <f t="shared" ref="CU246:CU277" si="304">AG246</f>
        <v>0</v>
      </c>
      <c r="CV246">
        <f>SUMIF(SmtRes!AQ237:'SmtRes'!AQ249,"=1",SmtRes!BU237:'SmtRes'!BU249)</f>
        <v>78.279999999999987</v>
      </c>
      <c r="CW246">
        <f>SUMIF(SmtRes!AQ237:'SmtRes'!AQ249,"=1",SmtRes!BV237:'SmtRes'!BV249)</f>
        <v>22.24</v>
      </c>
      <c r="CX246">
        <f t="shared" ref="CX246:CX277" si="305">AJ246</f>
        <v>0</v>
      </c>
      <c r="CY246">
        <f>(((S246+R246)*AT246)/100)</f>
        <v>325479.13480000006</v>
      </c>
      <c r="CZ246">
        <f>(((S246+R246)*AU246)/100)</f>
        <v>189599.49600000001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1003</v>
      </c>
      <c r="DV246" t="s">
        <v>391</v>
      </c>
      <c r="DW246" t="s">
        <v>391</v>
      </c>
      <c r="DX246">
        <v>1000</v>
      </c>
      <c r="DZ246" t="s">
        <v>3</v>
      </c>
      <c r="EA246" t="s">
        <v>3</v>
      </c>
      <c r="EB246" t="s">
        <v>3</v>
      </c>
      <c r="EC246" t="s">
        <v>3</v>
      </c>
      <c r="EE246">
        <v>293259405</v>
      </c>
      <c r="EF246">
        <v>2</v>
      </c>
      <c r="EG246" t="s">
        <v>23</v>
      </c>
      <c r="EH246">
        <v>27</v>
      </c>
      <c r="EI246" t="s">
        <v>24</v>
      </c>
      <c r="EJ246">
        <v>1</v>
      </c>
      <c r="EK246">
        <v>33001</v>
      </c>
      <c r="EL246" t="s">
        <v>24</v>
      </c>
      <c r="EM246" t="s">
        <v>25</v>
      </c>
      <c r="EO246" t="s">
        <v>3</v>
      </c>
      <c r="EQ246">
        <v>786944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78.28</v>
      </c>
      <c r="EX246">
        <v>22.24</v>
      </c>
      <c r="EY246">
        <v>0</v>
      </c>
      <c r="FQ246">
        <v>0</v>
      </c>
      <c r="FR246">
        <f t="shared" ref="FR246:FR277" si="306">ROUND(IF(BI246=3,GM246,0),2)</f>
        <v>0</v>
      </c>
      <c r="FS246">
        <v>0</v>
      </c>
      <c r="FX246">
        <v>103</v>
      </c>
      <c r="FY246">
        <v>60</v>
      </c>
      <c r="GA246" t="s">
        <v>3</v>
      </c>
      <c r="GD246">
        <v>1</v>
      </c>
      <c r="GF246">
        <v>150254873</v>
      </c>
      <c r="GG246">
        <v>2</v>
      </c>
      <c r="GH246">
        <v>1</v>
      </c>
      <c r="GI246">
        <v>-2</v>
      </c>
      <c r="GJ246">
        <v>0</v>
      </c>
      <c r="GK246">
        <v>0</v>
      </c>
      <c r="GL246">
        <f t="shared" ref="GL246:GL277" si="307">ROUND(IF(AND(BH246=3,BI246=3,FS246&lt;&gt;0),P246,0),2)</f>
        <v>0</v>
      </c>
      <c r="GM246">
        <f t="shared" ref="GM246:GM277" si="308">ROUND(O246+X246+Y246,2)+GX246</f>
        <v>896514.77</v>
      </c>
      <c r="GN246">
        <f t="shared" ref="GN246:GN277" si="309">IF(OR(BI246=0,BI246=1),GM246-GX246,0)</f>
        <v>896514.77</v>
      </c>
      <c r="GO246">
        <f t="shared" ref="GO246:GO277" si="310">IF(BI246=2,GM246-GX246,0)</f>
        <v>0</v>
      </c>
      <c r="GP246">
        <f t="shared" ref="GP246:GP277" si="311">IF(BI246=4,GM246-GX246,0)</f>
        <v>0</v>
      </c>
      <c r="GR246">
        <v>0</v>
      </c>
      <c r="GS246">
        <v>3</v>
      </c>
      <c r="GT246">
        <v>0</v>
      </c>
      <c r="GU246" t="s">
        <v>3</v>
      </c>
      <c r="GV246">
        <f t="shared" ref="GV246:GV277" si="312">ROUND((GT246),6)</f>
        <v>0</v>
      </c>
      <c r="GW246">
        <v>1</v>
      </c>
      <c r="GX246">
        <f t="shared" ref="GX246:GX277" si="313">ROUND(HC246*I246,2)</f>
        <v>0</v>
      </c>
      <c r="HA246">
        <v>0</v>
      </c>
      <c r="HB246">
        <v>0</v>
      </c>
      <c r="HC246">
        <f t="shared" ref="HC246:HC277" si="314">GV246*GW246</f>
        <v>0</v>
      </c>
      <c r="HE246" t="s">
        <v>3</v>
      </c>
      <c r="HF246" t="s">
        <v>3</v>
      </c>
      <c r="HM246" t="s">
        <v>3</v>
      </c>
      <c r="HN246" t="s">
        <v>27</v>
      </c>
      <c r="HO246" t="s">
        <v>28</v>
      </c>
      <c r="HP246" t="s">
        <v>24</v>
      </c>
      <c r="HQ246" t="s">
        <v>24</v>
      </c>
      <c r="IK246">
        <v>0</v>
      </c>
    </row>
    <row r="247" spans="1:245" x14ac:dyDescent="0.2">
      <c r="A247">
        <v>17</v>
      </c>
      <c r="B247">
        <v>1</v>
      </c>
      <c r="C247">
        <f>ROW(SmtRes!A252)</f>
        <v>252</v>
      </c>
      <c r="D247">
        <f>ROW(EtalonRes!A340)</f>
        <v>340</v>
      </c>
      <c r="E247" t="s">
        <v>3</v>
      </c>
      <c r="F247" t="s">
        <v>393</v>
      </c>
      <c r="G247" t="s">
        <v>394</v>
      </c>
      <c r="H247" t="s">
        <v>391</v>
      </c>
      <c r="I247">
        <v>1.08</v>
      </c>
      <c r="J247">
        <v>0</v>
      </c>
      <c r="K247">
        <v>1.08</v>
      </c>
      <c r="O247">
        <f t="shared" si="295"/>
        <v>14555.61</v>
      </c>
      <c r="P247">
        <f>SUMIF(SmtRes!AQ250:'SmtRes'!AQ252,"=1",SmtRes!DF250:'SmtRes'!DF252)</f>
        <v>0</v>
      </c>
      <c r="Q247">
        <f>SUMIF(SmtRes!AQ250:'SmtRes'!AQ252,"=1",SmtRes!DG250:'SmtRes'!DG252)</f>
        <v>784.29</v>
      </c>
      <c r="R247">
        <f>SUMIF(SmtRes!AQ250:'SmtRes'!AQ252,"=1",SmtRes!DH250:'SmtRes'!DH252)</f>
        <v>688.22</v>
      </c>
      <c r="S247">
        <f>SUMIF(SmtRes!AQ250:'SmtRes'!AQ252,"=1",SmtRes!DI250:'SmtRes'!DI252)</f>
        <v>13083.1</v>
      </c>
      <c r="T247">
        <f t="shared" si="296"/>
        <v>0</v>
      </c>
      <c r="U247">
        <f>SUMIF(SmtRes!AQ250:'SmtRes'!AQ252,"=1",SmtRes!CV250:'SmtRes'!CV252)</f>
        <v>28.65456</v>
      </c>
      <c r="V247">
        <f>SUMIF(SmtRes!AQ250:'SmtRes'!AQ252,"=1",SmtRes!CW250:'SmtRes'!CW252)</f>
        <v>1.439856</v>
      </c>
      <c r="W247">
        <f t="shared" si="297"/>
        <v>0</v>
      </c>
      <c r="X247">
        <f t="shared" si="298"/>
        <v>14184.46</v>
      </c>
      <c r="Y247">
        <f t="shared" si="299"/>
        <v>8262.7900000000009</v>
      </c>
      <c r="AA247">
        <v>-1</v>
      </c>
      <c r="AB247">
        <f t="shared" si="300"/>
        <v>12840.1746</v>
      </c>
      <c r="AC247">
        <f>ROUND((0),6)</f>
        <v>0</v>
      </c>
      <c r="AD247">
        <f>ROUND((((SUM(SmtRes!BR250:'SmtRes'!BR252))-(SUM(SmtRes!BS250:'SmtRes'!BS252)))+AE247),6)</f>
        <v>726.19403999999997</v>
      </c>
      <c r="AE247">
        <f>ROUND((SUM(SmtRes!BS250:'SmtRes'!BS252)),6)</f>
        <v>637.24293599999999</v>
      </c>
      <c r="AF247">
        <f>ROUND((SUM(SmtRes!BT250:'SmtRes'!BT252)),6)</f>
        <v>12113.98056</v>
      </c>
      <c r="AG247">
        <f t="shared" si="301"/>
        <v>0</v>
      </c>
      <c r="AH247">
        <f>(SUM(SmtRes!BU250:'SmtRes'!BU252))</f>
        <v>26.532000000000004</v>
      </c>
      <c r="AI247">
        <f>(SUM(SmtRes!BV250:'SmtRes'!BV252))</f>
        <v>1.3332000000000002</v>
      </c>
      <c r="AJ247">
        <f t="shared" si="302"/>
        <v>0</v>
      </c>
      <c r="AK247">
        <v>10210.1648</v>
      </c>
      <c r="AL247">
        <v>0</v>
      </c>
      <c r="AM247">
        <v>550.14700000000005</v>
      </c>
      <c r="AN247">
        <v>482.75980000000004</v>
      </c>
      <c r="AO247">
        <v>9177.2579999999998</v>
      </c>
      <c r="AP247">
        <v>0</v>
      </c>
      <c r="AQ247">
        <v>20.100000000000001</v>
      </c>
      <c r="AR247">
        <v>1.01</v>
      </c>
      <c r="AS247">
        <v>0</v>
      </c>
      <c r="AT247">
        <v>103</v>
      </c>
      <c r="AU247">
        <v>60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395</v>
      </c>
      <c r="BM247">
        <v>33001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103</v>
      </c>
      <c r="CA247">
        <v>60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863</v>
      </c>
      <c r="CO247">
        <v>0</v>
      </c>
      <c r="CP247">
        <f t="shared" si="303"/>
        <v>14555.609999999999</v>
      </c>
      <c r="CQ247">
        <f>SUMIF(SmtRes!AQ250:'SmtRes'!AQ252,"=1",SmtRes!AA250:'SmtRes'!AA252)</f>
        <v>0</v>
      </c>
      <c r="CR247">
        <f>SUMIF(SmtRes!AQ250:'SmtRes'!AQ252,"=1",SmtRes!AB250:'SmtRes'!AB252)</f>
        <v>544.70000000000005</v>
      </c>
      <c r="CS247">
        <f>SUMIF(SmtRes!AQ250:'SmtRes'!AQ252,"=1",SmtRes!AC250:'SmtRes'!AC252)</f>
        <v>477.98</v>
      </c>
      <c r="CT247">
        <f>SUMIF(SmtRes!AQ250:'SmtRes'!AQ252,"=1",SmtRes!AD250:'SmtRes'!AD252)</f>
        <v>456.58</v>
      </c>
      <c r="CU247">
        <f t="shared" si="304"/>
        <v>0</v>
      </c>
      <c r="CV247">
        <f>SUMIF(SmtRes!AQ250:'SmtRes'!AQ252,"=1",SmtRes!BU250:'SmtRes'!BU252)</f>
        <v>26.532000000000004</v>
      </c>
      <c r="CW247">
        <f>SUMIF(SmtRes!AQ250:'SmtRes'!AQ252,"=1",SmtRes!BV250:'SmtRes'!BV252)</f>
        <v>1.3332000000000002</v>
      </c>
      <c r="CX247">
        <f t="shared" si="305"/>
        <v>0</v>
      </c>
      <c r="CY247">
        <f>(((S247+R247)*AT247)/100)</f>
        <v>14184.4596</v>
      </c>
      <c r="CZ247">
        <f>(((S247+R247)*AU247)/100)</f>
        <v>8262.7919999999995</v>
      </c>
      <c r="DC247" t="s">
        <v>3</v>
      </c>
      <c r="DD247" t="s">
        <v>3</v>
      </c>
      <c r="DE247" t="s">
        <v>396</v>
      </c>
      <c r="DF247" t="s">
        <v>396</v>
      </c>
      <c r="DG247" t="s">
        <v>396</v>
      </c>
      <c r="DH247" t="s">
        <v>3</v>
      </c>
      <c r="DI247" t="s">
        <v>396</v>
      </c>
      <c r="DJ247" t="s">
        <v>396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391</v>
      </c>
      <c r="DW247" t="s">
        <v>391</v>
      </c>
      <c r="DX247">
        <v>1000</v>
      </c>
      <c r="DZ247" t="s">
        <v>3</v>
      </c>
      <c r="EA247" t="s">
        <v>3</v>
      </c>
      <c r="EB247" t="s">
        <v>3</v>
      </c>
      <c r="EC247" t="s">
        <v>3</v>
      </c>
      <c r="EE247">
        <v>293259405</v>
      </c>
      <c r="EF247">
        <v>2</v>
      </c>
      <c r="EG247" t="s">
        <v>23</v>
      </c>
      <c r="EH247">
        <v>27</v>
      </c>
      <c r="EI247" t="s">
        <v>24</v>
      </c>
      <c r="EJ247">
        <v>1</v>
      </c>
      <c r="EK247">
        <v>33001</v>
      </c>
      <c r="EL247" t="s">
        <v>24</v>
      </c>
      <c r="EM247" t="s">
        <v>25</v>
      </c>
      <c r="EO247" t="s">
        <v>397</v>
      </c>
      <c r="EQ247">
        <v>1024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43.7</v>
      </c>
      <c r="EX247">
        <v>15.14</v>
      </c>
      <c r="EY247">
        <v>0</v>
      </c>
      <c r="FQ247">
        <v>0</v>
      </c>
      <c r="FR247">
        <f t="shared" si="306"/>
        <v>0</v>
      </c>
      <c r="FS247">
        <v>0</v>
      </c>
      <c r="FX247">
        <v>103</v>
      </c>
      <c r="FY247">
        <v>60</v>
      </c>
      <c r="GA247" t="s">
        <v>3</v>
      </c>
      <c r="GD247">
        <v>1</v>
      </c>
      <c r="GF247">
        <v>-618864873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307"/>
        <v>0</v>
      </c>
      <c r="GM247">
        <f t="shared" si="308"/>
        <v>37002.86</v>
      </c>
      <c r="GN247">
        <f t="shared" si="309"/>
        <v>37002.86</v>
      </c>
      <c r="GO247">
        <f t="shared" si="310"/>
        <v>0</v>
      </c>
      <c r="GP247">
        <f t="shared" si="311"/>
        <v>0</v>
      </c>
      <c r="GR247">
        <v>0</v>
      </c>
      <c r="GS247">
        <v>3</v>
      </c>
      <c r="GT247">
        <v>0</v>
      </c>
      <c r="GU247" t="s">
        <v>3</v>
      </c>
      <c r="GV247">
        <f t="shared" si="312"/>
        <v>0</v>
      </c>
      <c r="GW247">
        <v>1</v>
      </c>
      <c r="GX247">
        <f t="shared" si="313"/>
        <v>0</v>
      </c>
      <c r="HA247">
        <v>0</v>
      </c>
      <c r="HB247">
        <v>0</v>
      </c>
      <c r="HC247">
        <f t="shared" si="314"/>
        <v>0</v>
      </c>
      <c r="HE247" t="s">
        <v>3</v>
      </c>
      <c r="HF247" t="s">
        <v>3</v>
      </c>
      <c r="HM247" t="s">
        <v>3</v>
      </c>
      <c r="HN247" t="s">
        <v>27</v>
      </c>
      <c r="HO247" t="s">
        <v>28</v>
      </c>
      <c r="HP247" t="s">
        <v>24</v>
      </c>
      <c r="HQ247" t="s">
        <v>24</v>
      </c>
      <c r="IK247">
        <v>0</v>
      </c>
    </row>
    <row r="248" spans="1:245" x14ac:dyDescent="0.2">
      <c r="A248">
        <v>17</v>
      </c>
      <c r="B248">
        <v>1</v>
      </c>
      <c r="C248">
        <f>ROW(SmtRes!A263)</f>
        <v>263</v>
      </c>
      <c r="D248">
        <f>ROW(EtalonRes!A354)</f>
        <v>354</v>
      </c>
      <c r="E248" t="s">
        <v>3</v>
      </c>
      <c r="F248" t="s">
        <v>393</v>
      </c>
      <c r="G248" t="s">
        <v>394</v>
      </c>
      <c r="H248" t="s">
        <v>391</v>
      </c>
      <c r="I248">
        <v>6.6719999999999997</v>
      </c>
      <c r="J248">
        <v>0</v>
      </c>
      <c r="K248">
        <v>6.6719999999999997</v>
      </c>
      <c r="O248">
        <f t="shared" si="295"/>
        <v>400984.68</v>
      </c>
      <c r="P248">
        <f>SUMIF(SmtRes!AQ253:'SmtRes'!AQ263,"=1",SmtRes!DF253:'SmtRes'!DF263)</f>
        <v>31846.600000000002</v>
      </c>
      <c r="Q248">
        <f>SUMIF(SmtRes!AQ253:'SmtRes'!AQ263,"=1",SmtRes!DG253:'SmtRes'!DG263)</f>
        <v>88786.95</v>
      </c>
      <c r="R248">
        <f>SUMIF(SmtRes!AQ253:'SmtRes'!AQ263,"=1",SmtRes!DH253:'SmtRes'!DH263)</f>
        <v>86985.42</v>
      </c>
      <c r="S248">
        <f>SUMIF(SmtRes!AQ253:'SmtRes'!AQ263,"=1",SmtRes!DI253:'SmtRes'!DI263)</f>
        <v>193365.71</v>
      </c>
      <c r="T248">
        <f t="shared" si="296"/>
        <v>0</v>
      </c>
      <c r="U248">
        <f>SUMIF(SmtRes!AQ253:'SmtRes'!AQ263,"=1",SmtRes!CV253:'SmtRes'!CV263)</f>
        <v>409.12704000000002</v>
      </c>
      <c r="V248">
        <f>SUMIF(SmtRes!AQ253:'SmtRes'!AQ263,"=1",SmtRes!CW253:'SmtRes'!CW263)</f>
        <v>181.98547200000002</v>
      </c>
      <c r="W248">
        <f t="shared" si="297"/>
        <v>0</v>
      </c>
      <c r="X248">
        <f t="shared" si="298"/>
        <v>288761.65999999997</v>
      </c>
      <c r="Y248">
        <f t="shared" si="299"/>
        <v>168210.68</v>
      </c>
      <c r="AA248">
        <v>-1</v>
      </c>
      <c r="AB248">
        <f t="shared" si="300"/>
        <v>45282.701970000002</v>
      </c>
      <c r="AC248">
        <f>ROUND((SUM(SmtRes!BQ253:'SmtRes'!BQ263)),6)</f>
        <v>4399.9738500000003</v>
      </c>
      <c r="AD248">
        <f>ROUND((((SUM(SmtRes!BR253:'SmtRes'!BR263))-(SUM(SmtRes!BS253:'SmtRes'!BS263)))+AE248),6)</f>
        <v>11901.05652</v>
      </c>
      <c r="AE248">
        <f>ROUND((SUM(SmtRes!BS253:'SmtRes'!BS263)),6)</f>
        <v>13037.38248</v>
      </c>
      <c r="AF248">
        <f>ROUND((SUM(SmtRes!BT253:'SmtRes'!BT263)),6)</f>
        <v>28981.671600000001</v>
      </c>
      <c r="AG248">
        <f t="shared" si="301"/>
        <v>0</v>
      </c>
      <c r="AH248">
        <f>(SUM(SmtRes!BU253:'SmtRes'!BU263))</f>
        <v>61.32</v>
      </c>
      <c r="AI248">
        <f>(SUM(SmtRes!BV253:'SmtRes'!BV263))</f>
        <v>27.276</v>
      </c>
      <c r="AJ248">
        <f t="shared" si="302"/>
        <v>0</v>
      </c>
      <c r="AK248">
        <v>49333.39935</v>
      </c>
      <c r="AL248">
        <v>4399.9738500000003</v>
      </c>
      <c r="AM248">
        <v>9917.5470999999998</v>
      </c>
      <c r="AN248">
        <v>10864.4854</v>
      </c>
      <c r="AO248">
        <v>24151.393</v>
      </c>
      <c r="AP248">
        <v>0</v>
      </c>
      <c r="AQ248">
        <v>51.1</v>
      </c>
      <c r="AR248">
        <v>22.73</v>
      </c>
      <c r="AS248">
        <v>0</v>
      </c>
      <c r="AT248">
        <v>103</v>
      </c>
      <c r="AU248">
        <v>60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395</v>
      </c>
      <c r="BM248">
        <v>33001</v>
      </c>
      <c r="BN248">
        <v>0</v>
      </c>
      <c r="BO248" t="s">
        <v>3</v>
      </c>
      <c r="BP248">
        <v>0</v>
      </c>
      <c r="BQ248">
        <v>2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103</v>
      </c>
      <c r="CA248">
        <v>60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858</v>
      </c>
      <c r="CO248">
        <v>0</v>
      </c>
      <c r="CP248">
        <f t="shared" si="303"/>
        <v>400984.68</v>
      </c>
      <c r="CQ248">
        <f>SUMIF(SmtRes!AQ253:'SmtRes'!AQ263,"=1",SmtRes!AA253:'SmtRes'!AA263)</f>
        <v>576846.11</v>
      </c>
      <c r="CR248">
        <f>SUMIF(SmtRes!AQ253:'SmtRes'!AQ263,"=1",SmtRes!AB253:'SmtRes'!AB263)</f>
        <v>1542.31</v>
      </c>
      <c r="CS248">
        <f>SUMIF(SmtRes!AQ253:'SmtRes'!AQ263,"=1",SmtRes!AC253:'SmtRes'!AC263)</f>
        <v>1433.94</v>
      </c>
      <c r="CT248">
        <f>SUMIF(SmtRes!AQ253:'SmtRes'!AQ263,"=1",SmtRes!AD253:'SmtRes'!AD263)</f>
        <v>472.63</v>
      </c>
      <c r="CU248">
        <f t="shared" si="304"/>
        <v>0</v>
      </c>
      <c r="CV248">
        <f>SUMIF(SmtRes!AQ253:'SmtRes'!AQ263,"=1",SmtRes!BU253:'SmtRes'!BU263)</f>
        <v>61.32</v>
      </c>
      <c r="CW248">
        <f>SUMIF(SmtRes!AQ253:'SmtRes'!AQ263,"=1",SmtRes!BV253:'SmtRes'!BV263)</f>
        <v>27.276</v>
      </c>
      <c r="CX248">
        <f t="shared" si="305"/>
        <v>0</v>
      </c>
      <c r="CY248">
        <f>(((S248+R248)*AT248)/100)</f>
        <v>288761.66389999999</v>
      </c>
      <c r="CZ248">
        <f>(((S248+R248)*AU248)/100)</f>
        <v>168210.67800000001</v>
      </c>
      <c r="DC248" t="s">
        <v>3</v>
      </c>
      <c r="DD248" t="s">
        <v>3</v>
      </c>
      <c r="DE248" t="s">
        <v>22</v>
      </c>
      <c r="DF248" t="s">
        <v>22</v>
      </c>
      <c r="DG248" t="s">
        <v>22</v>
      </c>
      <c r="DH248" t="s">
        <v>3</v>
      </c>
      <c r="DI248" t="s">
        <v>22</v>
      </c>
      <c r="DJ248" t="s">
        <v>22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1003</v>
      </c>
      <c r="DV248" t="s">
        <v>391</v>
      </c>
      <c r="DW248" t="s">
        <v>391</v>
      </c>
      <c r="DX248">
        <v>1000</v>
      </c>
      <c r="DZ248" t="s">
        <v>3</v>
      </c>
      <c r="EA248" t="s">
        <v>3</v>
      </c>
      <c r="EB248" t="s">
        <v>3</v>
      </c>
      <c r="EC248" t="s">
        <v>3</v>
      </c>
      <c r="EE248">
        <v>293259405</v>
      </c>
      <c r="EF248">
        <v>2</v>
      </c>
      <c r="EG248" t="s">
        <v>23</v>
      </c>
      <c r="EH248">
        <v>27</v>
      </c>
      <c r="EI248" t="s">
        <v>24</v>
      </c>
      <c r="EJ248">
        <v>1</v>
      </c>
      <c r="EK248">
        <v>33001</v>
      </c>
      <c r="EL248" t="s">
        <v>24</v>
      </c>
      <c r="EM248" t="s">
        <v>25</v>
      </c>
      <c r="EO248" t="s">
        <v>26</v>
      </c>
      <c r="EQ248">
        <v>132096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43.7</v>
      </c>
      <c r="EX248">
        <v>15.14</v>
      </c>
      <c r="EY248">
        <v>0</v>
      </c>
      <c r="FQ248">
        <v>0</v>
      </c>
      <c r="FR248">
        <f t="shared" si="306"/>
        <v>0</v>
      </c>
      <c r="FS248">
        <v>0</v>
      </c>
      <c r="FX248">
        <v>103</v>
      </c>
      <c r="FY248">
        <v>60</v>
      </c>
      <c r="GA248" t="s">
        <v>3</v>
      </c>
      <c r="GD248">
        <v>1</v>
      </c>
      <c r="GF248">
        <v>-618864873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307"/>
        <v>0</v>
      </c>
      <c r="GM248">
        <f t="shared" si="308"/>
        <v>857957.02</v>
      </c>
      <c r="GN248">
        <f t="shared" si="309"/>
        <v>857957.02</v>
      </c>
      <c r="GO248">
        <f t="shared" si="310"/>
        <v>0</v>
      </c>
      <c r="GP248">
        <f t="shared" si="311"/>
        <v>0</v>
      </c>
      <c r="GR248">
        <v>0</v>
      </c>
      <c r="GS248">
        <v>3</v>
      </c>
      <c r="GT248">
        <v>0</v>
      </c>
      <c r="GU248" t="s">
        <v>3</v>
      </c>
      <c r="GV248">
        <f t="shared" si="312"/>
        <v>0</v>
      </c>
      <c r="GW248">
        <v>1</v>
      </c>
      <c r="GX248">
        <f t="shared" si="313"/>
        <v>0</v>
      </c>
      <c r="HA248">
        <v>0</v>
      </c>
      <c r="HB248">
        <v>0</v>
      </c>
      <c r="HC248">
        <f t="shared" si="314"/>
        <v>0</v>
      </c>
      <c r="HE248" t="s">
        <v>3</v>
      </c>
      <c r="HF248" t="s">
        <v>3</v>
      </c>
      <c r="HM248" t="s">
        <v>3</v>
      </c>
      <c r="HN248" t="s">
        <v>27</v>
      </c>
      <c r="HO248" t="s">
        <v>28</v>
      </c>
      <c r="HP248" t="s">
        <v>24</v>
      </c>
      <c r="HQ248" t="s">
        <v>24</v>
      </c>
      <c r="IK248">
        <v>0</v>
      </c>
    </row>
    <row r="249" spans="1:245" x14ac:dyDescent="0.2">
      <c r="A249">
        <v>17</v>
      </c>
      <c r="B249">
        <v>1</v>
      </c>
      <c r="E249" t="s">
        <v>398</v>
      </c>
      <c r="F249" t="s">
        <v>225</v>
      </c>
      <c r="G249" t="s">
        <v>399</v>
      </c>
      <c r="H249" t="s">
        <v>291</v>
      </c>
      <c r="I249">
        <v>20416.32</v>
      </c>
      <c r="J249">
        <v>0</v>
      </c>
      <c r="K249">
        <v>20416.32</v>
      </c>
      <c r="O249">
        <f t="shared" si="295"/>
        <v>3347561.91</v>
      </c>
      <c r="P249">
        <f t="shared" ref="P249:P255" si="315">ROUND(CQ249*I249,2)</f>
        <v>3347561.91</v>
      </c>
      <c r="Q249">
        <f t="shared" ref="Q249:Q255" si="316">ROUND(CR249*I249,2)</f>
        <v>0</v>
      </c>
      <c r="R249">
        <f t="shared" ref="R249:R255" si="317">ROUND(CS249*I249,2)</f>
        <v>0</v>
      </c>
      <c r="S249">
        <f t="shared" ref="S249:S255" si="318">ROUND(CT249*I249,2)</f>
        <v>0</v>
      </c>
      <c r="T249">
        <f t="shared" si="296"/>
        <v>0</v>
      </c>
      <c r="U249">
        <f t="shared" ref="U249:U255" si="319">ROUND(CV249*I249,7)</f>
        <v>0</v>
      </c>
      <c r="V249">
        <f t="shared" ref="V249:V255" si="320">ROUND(CW249*I249,7)</f>
        <v>0</v>
      </c>
      <c r="W249">
        <f t="shared" si="297"/>
        <v>0</v>
      </c>
      <c r="X249">
        <f t="shared" si="298"/>
        <v>0</v>
      </c>
      <c r="Y249">
        <f t="shared" si="299"/>
        <v>0</v>
      </c>
      <c r="AA249">
        <v>334397161</v>
      </c>
      <c r="AB249">
        <f t="shared" si="300"/>
        <v>163.965</v>
      </c>
      <c r="AC249">
        <f>ROUND(((ES249*ROUND(1.02,7))),6)</f>
        <v>163.965</v>
      </c>
      <c r="AD249">
        <f t="shared" ref="AD249:AD255" si="321">ROUND((((ET249)-(EU249))+AE249),6)</f>
        <v>0</v>
      </c>
      <c r="AE249">
        <f t="shared" ref="AE249:AF255" si="322">ROUND((EU249),6)</f>
        <v>0</v>
      </c>
      <c r="AF249">
        <f t="shared" si="322"/>
        <v>0</v>
      </c>
      <c r="AG249">
        <f t="shared" si="301"/>
        <v>0</v>
      </c>
      <c r="AH249">
        <f t="shared" ref="AH249:AI255" si="323">(EW249)</f>
        <v>0</v>
      </c>
      <c r="AI249">
        <f t="shared" si="323"/>
        <v>0</v>
      </c>
      <c r="AJ249">
        <f t="shared" si="302"/>
        <v>0</v>
      </c>
      <c r="AK249">
        <v>160.75</v>
      </c>
      <c r="AL249">
        <v>160.75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1</v>
      </c>
      <c r="BJ249" t="s">
        <v>3</v>
      </c>
      <c r="BM249">
        <v>1100</v>
      </c>
      <c r="BN249">
        <v>0</v>
      </c>
      <c r="BO249" t="s">
        <v>3</v>
      </c>
      <c r="BP249">
        <v>0</v>
      </c>
      <c r="BQ249">
        <v>8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0</v>
      </c>
      <c r="CA249">
        <v>0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303"/>
        <v>3347561.91</v>
      </c>
      <c r="CQ249">
        <f>(ROUND(AL249*BC249,2)*ROUND(1.02,7))</f>
        <v>163.965</v>
      </c>
      <c r="CR249">
        <f t="shared" ref="CR249:CR255" si="324">ROUND(AM249*BB249,2)</f>
        <v>0</v>
      </c>
      <c r="CS249">
        <f t="shared" ref="CS249:CS255" si="325">ROUND(AN249*BS249,2)</f>
        <v>0</v>
      </c>
      <c r="CT249">
        <f t="shared" ref="CT249:CT255" si="326">ROUND(AO249*BA249,2)</f>
        <v>0</v>
      </c>
      <c r="CU249">
        <f t="shared" si="304"/>
        <v>0</v>
      </c>
      <c r="CV249">
        <f t="shared" ref="CV249:CW255" si="327">AH249</f>
        <v>0</v>
      </c>
      <c r="CW249">
        <f t="shared" si="327"/>
        <v>0</v>
      </c>
      <c r="CX249">
        <f t="shared" si="305"/>
        <v>0</v>
      </c>
      <c r="CY249">
        <f>(((S249+R249)*AT249)/100)</f>
        <v>0</v>
      </c>
      <c r="CZ249">
        <f>(((S249+R249)*AU249)/100)</f>
        <v>0</v>
      </c>
      <c r="DC249" t="s">
        <v>3</v>
      </c>
      <c r="DD249" t="s">
        <v>243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1003</v>
      </c>
      <c r="DV249" t="s">
        <v>291</v>
      </c>
      <c r="DW249" t="s">
        <v>291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293259530</v>
      </c>
      <c r="EF249">
        <v>8</v>
      </c>
      <c r="EG249" t="s">
        <v>229</v>
      </c>
      <c r="EH249">
        <v>0</v>
      </c>
      <c r="EI249" t="s">
        <v>3</v>
      </c>
      <c r="EJ249">
        <v>1</v>
      </c>
      <c r="EK249">
        <v>1100</v>
      </c>
      <c r="EL249" t="s">
        <v>230</v>
      </c>
      <c r="EM249" t="s">
        <v>231</v>
      </c>
      <c r="EO249" t="s">
        <v>3</v>
      </c>
      <c r="EQ249">
        <v>0</v>
      </c>
      <c r="ER249">
        <v>160.75</v>
      </c>
      <c r="ES249">
        <v>160.75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FQ249">
        <v>0</v>
      </c>
      <c r="FR249">
        <f t="shared" si="306"/>
        <v>0</v>
      </c>
      <c r="FS249">
        <v>0</v>
      </c>
      <c r="FX249">
        <v>0</v>
      </c>
      <c r="FY249">
        <v>0</v>
      </c>
      <c r="GA249" t="s">
        <v>233</v>
      </c>
      <c r="GD249">
        <v>1</v>
      </c>
      <c r="GF249">
        <v>-1346500317</v>
      </c>
      <c r="GG249">
        <v>2</v>
      </c>
      <c r="GH249">
        <v>0</v>
      </c>
      <c r="GI249">
        <v>-2</v>
      </c>
      <c r="GJ249">
        <v>0</v>
      </c>
      <c r="GK249">
        <v>0</v>
      </c>
      <c r="GL249">
        <f t="shared" si="307"/>
        <v>0</v>
      </c>
      <c r="GM249">
        <f t="shared" si="308"/>
        <v>3347561.91</v>
      </c>
      <c r="GN249">
        <f t="shared" si="309"/>
        <v>3347561.91</v>
      </c>
      <c r="GO249">
        <f t="shared" si="310"/>
        <v>0</v>
      </c>
      <c r="GP249">
        <f t="shared" si="311"/>
        <v>0</v>
      </c>
      <c r="GR249">
        <v>0</v>
      </c>
      <c r="GS249">
        <v>4</v>
      </c>
      <c r="GT249">
        <v>0</v>
      </c>
      <c r="GU249" t="s">
        <v>3</v>
      </c>
      <c r="GV249">
        <f t="shared" si="312"/>
        <v>0</v>
      </c>
      <c r="GW249">
        <v>1</v>
      </c>
      <c r="GX249">
        <f t="shared" si="313"/>
        <v>0</v>
      </c>
      <c r="HA249">
        <v>0</v>
      </c>
      <c r="HB249">
        <v>0</v>
      </c>
      <c r="HC249">
        <f t="shared" si="314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IK249">
        <v>0</v>
      </c>
    </row>
    <row r="250" spans="1:245" x14ac:dyDescent="0.2">
      <c r="A250">
        <v>17</v>
      </c>
      <c r="B250">
        <v>1</v>
      </c>
      <c r="E250" t="s">
        <v>3</v>
      </c>
      <c r="F250" t="s">
        <v>400</v>
      </c>
      <c r="G250" t="s">
        <v>401</v>
      </c>
      <c r="H250" t="s">
        <v>402</v>
      </c>
      <c r="I250">
        <f>ROUND(20917/1000,7)</f>
        <v>20.917000000000002</v>
      </c>
      <c r="J250">
        <v>0</v>
      </c>
      <c r="K250">
        <f>ROUND(20917/1000,7)</f>
        <v>20.917000000000002</v>
      </c>
      <c r="O250">
        <f t="shared" si="295"/>
        <v>2102655.91</v>
      </c>
      <c r="P250">
        <f t="shared" si="315"/>
        <v>2102655.91</v>
      </c>
      <c r="Q250">
        <f t="shared" si="316"/>
        <v>0</v>
      </c>
      <c r="R250">
        <f t="shared" si="317"/>
        <v>0</v>
      </c>
      <c r="S250">
        <f t="shared" si="318"/>
        <v>0</v>
      </c>
      <c r="T250">
        <f t="shared" si="296"/>
        <v>0</v>
      </c>
      <c r="U250">
        <f t="shared" si="319"/>
        <v>0</v>
      </c>
      <c r="V250">
        <f t="shared" si="320"/>
        <v>0</v>
      </c>
      <c r="W250">
        <f t="shared" si="297"/>
        <v>0</v>
      </c>
      <c r="X250">
        <f t="shared" si="298"/>
        <v>0</v>
      </c>
      <c r="Y250">
        <f t="shared" si="299"/>
        <v>0</v>
      </c>
      <c r="AA250">
        <v>-1</v>
      </c>
      <c r="AB250">
        <f t="shared" si="300"/>
        <v>76735.710000000006</v>
      </c>
      <c r="AC250">
        <f>ROUND((ES250),6)</f>
        <v>76735.710000000006</v>
      </c>
      <c r="AD250">
        <f t="shared" si="321"/>
        <v>0</v>
      </c>
      <c r="AE250">
        <f t="shared" si="322"/>
        <v>0</v>
      </c>
      <c r="AF250">
        <f t="shared" si="322"/>
        <v>0</v>
      </c>
      <c r="AG250">
        <f t="shared" si="301"/>
        <v>0</v>
      </c>
      <c r="AH250">
        <f t="shared" si="323"/>
        <v>0</v>
      </c>
      <c r="AI250">
        <f t="shared" si="323"/>
        <v>0</v>
      </c>
      <c r="AJ250">
        <f t="shared" si="302"/>
        <v>0</v>
      </c>
      <c r="AK250">
        <v>76735.710000000006</v>
      </c>
      <c r="AL250">
        <v>76735.710000000006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1.31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2</v>
      </c>
      <c r="BJ250" t="s">
        <v>403</v>
      </c>
      <c r="BM250">
        <v>500002</v>
      </c>
      <c r="BN250">
        <v>0</v>
      </c>
      <c r="BO250" t="s">
        <v>400</v>
      </c>
      <c r="BP250">
        <v>1</v>
      </c>
      <c r="BQ250">
        <v>12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303"/>
        <v>2102655.91</v>
      </c>
      <c r="CQ250">
        <f>ROUND(AL250*BC250,2)</f>
        <v>100523.78</v>
      </c>
      <c r="CR250">
        <f t="shared" si="324"/>
        <v>0</v>
      </c>
      <c r="CS250">
        <f t="shared" si="325"/>
        <v>0</v>
      </c>
      <c r="CT250">
        <f t="shared" si="326"/>
        <v>0</v>
      </c>
      <c r="CU250">
        <f t="shared" si="304"/>
        <v>0</v>
      </c>
      <c r="CV250">
        <f t="shared" si="327"/>
        <v>0</v>
      </c>
      <c r="CW250">
        <f t="shared" si="327"/>
        <v>0</v>
      </c>
      <c r="CX250">
        <f t="shared" si="305"/>
        <v>0</v>
      </c>
      <c r="CY250">
        <f>0</f>
        <v>0</v>
      </c>
      <c r="CZ250">
        <f>0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402</v>
      </c>
      <c r="DW250" t="s">
        <v>404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293259285</v>
      </c>
      <c r="EF250">
        <v>12</v>
      </c>
      <c r="EG250" t="s">
        <v>256</v>
      </c>
      <c r="EH250">
        <v>0</v>
      </c>
      <c r="EI250" t="s">
        <v>3</v>
      </c>
      <c r="EJ250">
        <v>2</v>
      </c>
      <c r="EK250">
        <v>500002</v>
      </c>
      <c r="EL250" t="s">
        <v>257</v>
      </c>
      <c r="EM250" t="s">
        <v>258</v>
      </c>
      <c r="EO250" t="s">
        <v>3</v>
      </c>
      <c r="EQ250">
        <v>132096</v>
      </c>
      <c r="ER250">
        <v>76735.710000000006</v>
      </c>
      <c r="ES250">
        <v>76735.710000000006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FQ250">
        <v>0</v>
      </c>
      <c r="FR250">
        <f t="shared" si="306"/>
        <v>0</v>
      </c>
      <c r="FS250">
        <v>0</v>
      </c>
      <c r="FX250">
        <v>0</v>
      </c>
      <c r="FY250">
        <v>0</v>
      </c>
      <c r="GA250" t="s">
        <v>3</v>
      </c>
      <c r="GD250">
        <v>1</v>
      </c>
      <c r="GF250">
        <v>-515464368</v>
      </c>
      <c r="GG250">
        <v>2</v>
      </c>
      <c r="GH250">
        <v>1</v>
      </c>
      <c r="GI250">
        <v>2</v>
      </c>
      <c r="GJ250">
        <v>0</v>
      </c>
      <c r="GK250">
        <v>0</v>
      </c>
      <c r="GL250">
        <f t="shared" si="307"/>
        <v>0</v>
      </c>
      <c r="GM250">
        <f t="shared" si="308"/>
        <v>2102655.91</v>
      </c>
      <c r="GN250">
        <f t="shared" si="309"/>
        <v>0</v>
      </c>
      <c r="GO250">
        <f t="shared" si="310"/>
        <v>2102655.91</v>
      </c>
      <c r="GP250">
        <f t="shared" si="311"/>
        <v>0</v>
      </c>
      <c r="GR250">
        <v>0</v>
      </c>
      <c r="GS250">
        <v>3</v>
      </c>
      <c r="GT250">
        <v>0</v>
      </c>
      <c r="GU250" t="s">
        <v>3</v>
      </c>
      <c r="GV250">
        <f t="shared" si="312"/>
        <v>0</v>
      </c>
      <c r="GW250">
        <v>1</v>
      </c>
      <c r="GX250">
        <f t="shared" si="313"/>
        <v>0</v>
      </c>
      <c r="HA250">
        <v>0</v>
      </c>
      <c r="HB250">
        <v>0</v>
      </c>
      <c r="HC250">
        <f t="shared" si="314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IK250">
        <v>0</v>
      </c>
    </row>
    <row r="251" spans="1:245" x14ac:dyDescent="0.2">
      <c r="A251">
        <v>17</v>
      </c>
      <c r="B251">
        <v>1</v>
      </c>
      <c r="E251" t="s">
        <v>405</v>
      </c>
      <c r="F251" t="s">
        <v>225</v>
      </c>
      <c r="G251" t="s">
        <v>406</v>
      </c>
      <c r="H251" t="s">
        <v>20</v>
      </c>
      <c r="I251">
        <v>57</v>
      </c>
      <c r="J251">
        <v>0</v>
      </c>
      <c r="K251">
        <v>57</v>
      </c>
      <c r="O251">
        <f t="shared" si="295"/>
        <v>101977.56</v>
      </c>
      <c r="P251">
        <f t="shared" si="315"/>
        <v>101977.56</v>
      </c>
      <c r="Q251">
        <f t="shared" si="316"/>
        <v>0</v>
      </c>
      <c r="R251">
        <f t="shared" si="317"/>
        <v>0</v>
      </c>
      <c r="S251">
        <f t="shared" si="318"/>
        <v>0</v>
      </c>
      <c r="T251">
        <f t="shared" si="296"/>
        <v>0</v>
      </c>
      <c r="U251">
        <f t="shared" si="319"/>
        <v>0</v>
      </c>
      <c r="V251">
        <f t="shared" si="320"/>
        <v>0</v>
      </c>
      <c r="W251">
        <f t="shared" si="297"/>
        <v>0</v>
      </c>
      <c r="X251">
        <f t="shared" si="298"/>
        <v>0</v>
      </c>
      <c r="Y251">
        <f t="shared" si="299"/>
        <v>0</v>
      </c>
      <c r="AA251">
        <v>334397161</v>
      </c>
      <c r="AB251">
        <f t="shared" si="300"/>
        <v>1789.08</v>
      </c>
      <c r="AC251">
        <f>ROUND(((ES251*ROUND(1.02,7))),6)</f>
        <v>1789.08</v>
      </c>
      <c r="AD251">
        <f t="shared" si="321"/>
        <v>0</v>
      </c>
      <c r="AE251">
        <f t="shared" si="322"/>
        <v>0</v>
      </c>
      <c r="AF251">
        <f t="shared" si="322"/>
        <v>0</v>
      </c>
      <c r="AG251">
        <f t="shared" si="301"/>
        <v>0</v>
      </c>
      <c r="AH251">
        <f t="shared" si="323"/>
        <v>0</v>
      </c>
      <c r="AI251">
        <f t="shared" si="323"/>
        <v>0</v>
      </c>
      <c r="AJ251">
        <f t="shared" si="302"/>
        <v>0</v>
      </c>
      <c r="AK251">
        <v>1754</v>
      </c>
      <c r="AL251">
        <v>1754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3</v>
      </c>
      <c r="BM251">
        <v>1100</v>
      </c>
      <c r="BN251">
        <v>0</v>
      </c>
      <c r="BO251" t="s">
        <v>3</v>
      </c>
      <c r="BP251">
        <v>0</v>
      </c>
      <c r="BQ251">
        <v>8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303"/>
        <v>101977.56</v>
      </c>
      <c r="CQ251">
        <f>(ROUND(AL251*BC251,2)*ROUND(1.02,7))</f>
        <v>1789.08</v>
      </c>
      <c r="CR251">
        <f t="shared" si="324"/>
        <v>0</v>
      </c>
      <c r="CS251">
        <f t="shared" si="325"/>
        <v>0</v>
      </c>
      <c r="CT251">
        <f t="shared" si="326"/>
        <v>0</v>
      </c>
      <c r="CU251">
        <f t="shared" si="304"/>
        <v>0</v>
      </c>
      <c r="CV251">
        <f t="shared" si="327"/>
        <v>0</v>
      </c>
      <c r="CW251">
        <f t="shared" si="327"/>
        <v>0</v>
      </c>
      <c r="CX251">
        <f t="shared" si="305"/>
        <v>0</v>
      </c>
      <c r="CY251">
        <f t="shared" ref="CY251:CY258" si="328">(((S251+R251)*AT251)/100)</f>
        <v>0</v>
      </c>
      <c r="CZ251">
        <f t="shared" ref="CZ251:CZ258" si="329">(((S251+R251)*AU251)/100)</f>
        <v>0</v>
      </c>
      <c r="DC251" t="s">
        <v>3</v>
      </c>
      <c r="DD251" t="s">
        <v>243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20</v>
      </c>
      <c r="DW251" t="s">
        <v>20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293259530</v>
      </c>
      <c r="EF251">
        <v>8</v>
      </c>
      <c r="EG251" t="s">
        <v>229</v>
      </c>
      <c r="EH251">
        <v>0</v>
      </c>
      <c r="EI251" t="s">
        <v>3</v>
      </c>
      <c r="EJ251">
        <v>1</v>
      </c>
      <c r="EK251">
        <v>1100</v>
      </c>
      <c r="EL251" t="s">
        <v>230</v>
      </c>
      <c r="EM251" t="s">
        <v>231</v>
      </c>
      <c r="EO251" t="s">
        <v>3</v>
      </c>
      <c r="EQ251">
        <v>131072</v>
      </c>
      <c r="ER251">
        <v>1754</v>
      </c>
      <c r="ES251">
        <v>1754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FQ251">
        <v>0</v>
      </c>
      <c r="FR251">
        <f t="shared" si="306"/>
        <v>0</v>
      </c>
      <c r="FS251">
        <v>0</v>
      </c>
      <c r="FX251">
        <v>0</v>
      </c>
      <c r="FY251">
        <v>0</v>
      </c>
      <c r="GA251" t="s">
        <v>233</v>
      </c>
      <c r="GD251">
        <v>1</v>
      </c>
      <c r="GF251">
        <v>-1835766832</v>
      </c>
      <c r="GG251">
        <v>2</v>
      </c>
      <c r="GH251">
        <v>0</v>
      </c>
      <c r="GI251">
        <v>-2</v>
      </c>
      <c r="GJ251">
        <v>0</v>
      </c>
      <c r="GK251">
        <v>0</v>
      </c>
      <c r="GL251">
        <f t="shared" si="307"/>
        <v>0</v>
      </c>
      <c r="GM251">
        <f t="shared" si="308"/>
        <v>101977.56</v>
      </c>
      <c r="GN251">
        <f t="shared" si="309"/>
        <v>101977.56</v>
      </c>
      <c r="GO251">
        <f t="shared" si="310"/>
        <v>0</v>
      </c>
      <c r="GP251">
        <f t="shared" si="311"/>
        <v>0</v>
      </c>
      <c r="GR251">
        <v>0</v>
      </c>
      <c r="GS251">
        <v>4</v>
      </c>
      <c r="GT251">
        <v>0</v>
      </c>
      <c r="GU251" t="s">
        <v>3</v>
      </c>
      <c r="GV251">
        <f t="shared" si="312"/>
        <v>0</v>
      </c>
      <c r="GW251">
        <v>1</v>
      </c>
      <c r="GX251">
        <f t="shared" si="313"/>
        <v>0</v>
      </c>
      <c r="HA251">
        <v>0</v>
      </c>
      <c r="HB251">
        <v>0</v>
      </c>
      <c r="HC251">
        <f t="shared" si="314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IK251">
        <v>0</v>
      </c>
    </row>
    <row r="252" spans="1:245" x14ac:dyDescent="0.2">
      <c r="A252">
        <v>17</v>
      </c>
      <c r="B252">
        <v>1</v>
      </c>
      <c r="E252" t="s">
        <v>407</v>
      </c>
      <c r="F252" t="s">
        <v>225</v>
      </c>
      <c r="G252" t="s">
        <v>408</v>
      </c>
      <c r="H252" t="s">
        <v>20</v>
      </c>
      <c r="I252">
        <v>23</v>
      </c>
      <c r="J252">
        <v>0</v>
      </c>
      <c r="K252">
        <v>23</v>
      </c>
      <c r="O252">
        <f t="shared" si="295"/>
        <v>141294.89000000001</v>
      </c>
      <c r="P252">
        <f t="shared" si="315"/>
        <v>141294.89000000001</v>
      </c>
      <c r="Q252">
        <f t="shared" si="316"/>
        <v>0</v>
      </c>
      <c r="R252">
        <f t="shared" si="317"/>
        <v>0</v>
      </c>
      <c r="S252">
        <f t="shared" si="318"/>
        <v>0</v>
      </c>
      <c r="T252">
        <f t="shared" si="296"/>
        <v>0</v>
      </c>
      <c r="U252">
        <f t="shared" si="319"/>
        <v>0</v>
      </c>
      <c r="V252">
        <f t="shared" si="320"/>
        <v>0</v>
      </c>
      <c r="W252">
        <f t="shared" si="297"/>
        <v>0</v>
      </c>
      <c r="X252">
        <f t="shared" si="298"/>
        <v>0</v>
      </c>
      <c r="Y252">
        <f t="shared" si="299"/>
        <v>0</v>
      </c>
      <c r="AA252">
        <v>334397161</v>
      </c>
      <c r="AB252">
        <f t="shared" si="300"/>
        <v>6143.2560000000003</v>
      </c>
      <c r="AC252">
        <f>ROUND(((ES252*ROUND(1.02,7))),6)</f>
        <v>6143.2560000000003</v>
      </c>
      <c r="AD252">
        <f t="shared" si="321"/>
        <v>0</v>
      </c>
      <c r="AE252">
        <f t="shared" si="322"/>
        <v>0</v>
      </c>
      <c r="AF252">
        <f t="shared" si="322"/>
        <v>0</v>
      </c>
      <c r="AG252">
        <f t="shared" si="301"/>
        <v>0</v>
      </c>
      <c r="AH252">
        <f t="shared" si="323"/>
        <v>0</v>
      </c>
      <c r="AI252">
        <f t="shared" si="323"/>
        <v>0</v>
      </c>
      <c r="AJ252">
        <f t="shared" si="302"/>
        <v>0</v>
      </c>
      <c r="AK252">
        <v>6022.8</v>
      </c>
      <c r="AL252">
        <v>6022.8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</v>
      </c>
      <c r="BM252">
        <v>1100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303"/>
        <v>141294.89000000001</v>
      </c>
      <c r="CQ252">
        <f>(ROUND(AL252*BC252,2)*ROUND(1.02,7))</f>
        <v>6143.2560000000003</v>
      </c>
      <c r="CR252">
        <f t="shared" si="324"/>
        <v>0</v>
      </c>
      <c r="CS252">
        <f t="shared" si="325"/>
        <v>0</v>
      </c>
      <c r="CT252">
        <f t="shared" si="326"/>
        <v>0</v>
      </c>
      <c r="CU252">
        <f t="shared" si="304"/>
        <v>0</v>
      </c>
      <c r="CV252">
        <f t="shared" si="327"/>
        <v>0</v>
      </c>
      <c r="CW252">
        <f t="shared" si="327"/>
        <v>0</v>
      </c>
      <c r="CX252">
        <f t="shared" si="305"/>
        <v>0</v>
      </c>
      <c r="CY252">
        <f t="shared" si="328"/>
        <v>0</v>
      </c>
      <c r="CZ252">
        <f t="shared" si="329"/>
        <v>0</v>
      </c>
      <c r="DC252" t="s">
        <v>3</v>
      </c>
      <c r="DD252" t="s">
        <v>243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20</v>
      </c>
      <c r="DW252" t="s">
        <v>20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293259530</v>
      </c>
      <c r="EF252">
        <v>8</v>
      </c>
      <c r="EG252" t="s">
        <v>229</v>
      </c>
      <c r="EH252">
        <v>0</v>
      </c>
      <c r="EI252" t="s">
        <v>3</v>
      </c>
      <c r="EJ252">
        <v>1</v>
      </c>
      <c r="EK252">
        <v>1100</v>
      </c>
      <c r="EL252" t="s">
        <v>230</v>
      </c>
      <c r="EM252" t="s">
        <v>231</v>
      </c>
      <c r="EO252" t="s">
        <v>3</v>
      </c>
      <c r="EQ252">
        <v>2228224</v>
      </c>
      <c r="ER252">
        <v>6022.8</v>
      </c>
      <c r="ES252">
        <v>6022.8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f t="shared" si="306"/>
        <v>0</v>
      </c>
      <c r="FS252">
        <v>0</v>
      </c>
      <c r="FX252">
        <v>0</v>
      </c>
      <c r="FY252">
        <v>0</v>
      </c>
      <c r="GA252" t="s">
        <v>233</v>
      </c>
      <c r="GD252">
        <v>1</v>
      </c>
      <c r="GF252">
        <v>-517292421</v>
      </c>
      <c r="GG252">
        <v>2</v>
      </c>
      <c r="GH252">
        <v>0</v>
      </c>
      <c r="GI252">
        <v>-2</v>
      </c>
      <c r="GJ252">
        <v>0</v>
      </c>
      <c r="GK252">
        <v>0</v>
      </c>
      <c r="GL252">
        <f t="shared" si="307"/>
        <v>0</v>
      </c>
      <c r="GM252">
        <f t="shared" si="308"/>
        <v>141294.89000000001</v>
      </c>
      <c r="GN252">
        <f t="shared" si="309"/>
        <v>141294.89000000001</v>
      </c>
      <c r="GO252">
        <f t="shared" si="310"/>
        <v>0</v>
      </c>
      <c r="GP252">
        <f t="shared" si="311"/>
        <v>0</v>
      </c>
      <c r="GR252">
        <v>0</v>
      </c>
      <c r="GS252">
        <v>4</v>
      </c>
      <c r="GT252">
        <v>0</v>
      </c>
      <c r="GU252" t="s">
        <v>3</v>
      </c>
      <c r="GV252">
        <f t="shared" si="312"/>
        <v>0</v>
      </c>
      <c r="GW252">
        <v>1</v>
      </c>
      <c r="GX252">
        <f t="shared" si="313"/>
        <v>0</v>
      </c>
      <c r="HA252">
        <v>0</v>
      </c>
      <c r="HB252">
        <v>0</v>
      </c>
      <c r="HC252">
        <f t="shared" si="314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IK252">
        <v>0</v>
      </c>
    </row>
    <row r="253" spans="1:245" x14ac:dyDescent="0.2">
      <c r="A253">
        <v>17</v>
      </c>
      <c r="B253">
        <v>1</v>
      </c>
      <c r="E253" t="s">
        <v>409</v>
      </c>
      <c r="F253" t="s">
        <v>225</v>
      </c>
      <c r="G253" t="s">
        <v>410</v>
      </c>
      <c r="H253" t="s">
        <v>20</v>
      </c>
      <c r="I253">
        <v>123</v>
      </c>
      <c r="J253">
        <v>0</v>
      </c>
      <c r="K253">
        <v>123</v>
      </c>
      <c r="O253">
        <f t="shared" si="295"/>
        <v>168716.1</v>
      </c>
      <c r="P253">
        <f t="shared" si="315"/>
        <v>168716.1</v>
      </c>
      <c r="Q253">
        <f t="shared" si="316"/>
        <v>0</v>
      </c>
      <c r="R253">
        <f t="shared" si="317"/>
        <v>0</v>
      </c>
      <c r="S253">
        <f t="shared" si="318"/>
        <v>0</v>
      </c>
      <c r="T253">
        <f t="shared" si="296"/>
        <v>0</v>
      </c>
      <c r="U253">
        <f t="shared" si="319"/>
        <v>0</v>
      </c>
      <c r="V253">
        <f t="shared" si="320"/>
        <v>0</v>
      </c>
      <c r="W253">
        <f t="shared" si="297"/>
        <v>0</v>
      </c>
      <c r="X253">
        <f t="shared" si="298"/>
        <v>0</v>
      </c>
      <c r="Y253">
        <f t="shared" si="299"/>
        <v>0</v>
      </c>
      <c r="AA253">
        <v>334397161</v>
      </c>
      <c r="AB253">
        <f t="shared" si="300"/>
        <v>1371.6756</v>
      </c>
      <c r="AC253">
        <f>ROUND(((ES253*ROUND(1.02,7))),6)</f>
        <v>1371.6756</v>
      </c>
      <c r="AD253">
        <f t="shared" si="321"/>
        <v>0</v>
      </c>
      <c r="AE253">
        <f t="shared" si="322"/>
        <v>0</v>
      </c>
      <c r="AF253">
        <f t="shared" si="322"/>
        <v>0</v>
      </c>
      <c r="AG253">
        <f t="shared" si="301"/>
        <v>0</v>
      </c>
      <c r="AH253">
        <f t="shared" si="323"/>
        <v>0</v>
      </c>
      <c r="AI253">
        <f t="shared" si="323"/>
        <v>0</v>
      </c>
      <c r="AJ253">
        <f t="shared" si="302"/>
        <v>0</v>
      </c>
      <c r="AK253">
        <v>1344.78</v>
      </c>
      <c r="AL253">
        <v>1344.78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3</v>
      </c>
      <c r="BM253">
        <v>1100</v>
      </c>
      <c r="BN253">
        <v>0</v>
      </c>
      <c r="BO253" t="s">
        <v>3</v>
      </c>
      <c r="BP253">
        <v>0</v>
      </c>
      <c r="BQ253">
        <v>8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303"/>
        <v>168716.1</v>
      </c>
      <c r="CQ253">
        <f>(ROUND(AL253*BC253,2)*ROUND(1.02,7))</f>
        <v>1371.6756</v>
      </c>
      <c r="CR253">
        <f t="shared" si="324"/>
        <v>0</v>
      </c>
      <c r="CS253">
        <f t="shared" si="325"/>
        <v>0</v>
      </c>
      <c r="CT253">
        <f t="shared" si="326"/>
        <v>0</v>
      </c>
      <c r="CU253">
        <f t="shared" si="304"/>
        <v>0</v>
      </c>
      <c r="CV253">
        <f t="shared" si="327"/>
        <v>0</v>
      </c>
      <c r="CW253">
        <f t="shared" si="327"/>
        <v>0</v>
      </c>
      <c r="CX253">
        <f t="shared" si="305"/>
        <v>0</v>
      </c>
      <c r="CY253">
        <f t="shared" si="328"/>
        <v>0</v>
      </c>
      <c r="CZ253">
        <f t="shared" si="329"/>
        <v>0</v>
      </c>
      <c r="DC253" t="s">
        <v>3</v>
      </c>
      <c r="DD253" t="s">
        <v>243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20</v>
      </c>
      <c r="DW253" t="s">
        <v>20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293259530</v>
      </c>
      <c r="EF253">
        <v>8</v>
      </c>
      <c r="EG253" t="s">
        <v>229</v>
      </c>
      <c r="EH253">
        <v>0</v>
      </c>
      <c r="EI253" t="s">
        <v>3</v>
      </c>
      <c r="EJ253">
        <v>1</v>
      </c>
      <c r="EK253">
        <v>1100</v>
      </c>
      <c r="EL253" t="s">
        <v>230</v>
      </c>
      <c r="EM253" t="s">
        <v>231</v>
      </c>
      <c r="EO253" t="s">
        <v>3</v>
      </c>
      <c r="EQ253">
        <v>131072</v>
      </c>
      <c r="ER253">
        <v>1344.78</v>
      </c>
      <c r="ES253">
        <v>1344.78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FQ253">
        <v>0</v>
      </c>
      <c r="FR253">
        <f t="shared" si="306"/>
        <v>0</v>
      </c>
      <c r="FS253">
        <v>0</v>
      </c>
      <c r="FX253">
        <v>0</v>
      </c>
      <c r="FY253">
        <v>0</v>
      </c>
      <c r="GA253" t="s">
        <v>233</v>
      </c>
      <c r="GD253">
        <v>1</v>
      </c>
      <c r="GF253">
        <v>648902773</v>
      </c>
      <c r="GG253">
        <v>2</v>
      </c>
      <c r="GH253">
        <v>0</v>
      </c>
      <c r="GI253">
        <v>-2</v>
      </c>
      <c r="GJ253">
        <v>0</v>
      </c>
      <c r="GK253">
        <v>0</v>
      </c>
      <c r="GL253">
        <f t="shared" si="307"/>
        <v>0</v>
      </c>
      <c r="GM253">
        <f t="shared" si="308"/>
        <v>168716.1</v>
      </c>
      <c r="GN253">
        <f t="shared" si="309"/>
        <v>168716.1</v>
      </c>
      <c r="GO253">
        <f t="shared" si="310"/>
        <v>0</v>
      </c>
      <c r="GP253">
        <f t="shared" si="311"/>
        <v>0</v>
      </c>
      <c r="GR253">
        <v>0</v>
      </c>
      <c r="GS253">
        <v>4</v>
      </c>
      <c r="GT253">
        <v>0</v>
      </c>
      <c r="GU253" t="s">
        <v>3</v>
      </c>
      <c r="GV253">
        <f t="shared" si="312"/>
        <v>0</v>
      </c>
      <c r="GW253">
        <v>1</v>
      </c>
      <c r="GX253">
        <f t="shared" si="313"/>
        <v>0</v>
      </c>
      <c r="HA253">
        <v>0</v>
      </c>
      <c r="HB253">
        <v>0</v>
      </c>
      <c r="HC253">
        <f t="shared" si="314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IK253">
        <v>0</v>
      </c>
    </row>
    <row r="254" spans="1:245" x14ac:dyDescent="0.2">
      <c r="A254">
        <v>17</v>
      </c>
      <c r="B254">
        <v>1</v>
      </c>
      <c r="E254" t="s">
        <v>411</v>
      </c>
      <c r="F254" t="s">
        <v>225</v>
      </c>
      <c r="G254" t="s">
        <v>412</v>
      </c>
      <c r="H254" t="s">
        <v>20</v>
      </c>
      <c r="I254">
        <v>123</v>
      </c>
      <c r="J254">
        <v>0</v>
      </c>
      <c r="K254">
        <v>123</v>
      </c>
      <c r="O254">
        <f t="shared" si="295"/>
        <v>305444.92</v>
      </c>
      <c r="P254">
        <f t="shared" si="315"/>
        <v>305444.92</v>
      </c>
      <c r="Q254">
        <f t="shared" si="316"/>
        <v>0</v>
      </c>
      <c r="R254">
        <f t="shared" si="317"/>
        <v>0</v>
      </c>
      <c r="S254">
        <f t="shared" si="318"/>
        <v>0</v>
      </c>
      <c r="T254">
        <f t="shared" si="296"/>
        <v>0</v>
      </c>
      <c r="U254">
        <f t="shared" si="319"/>
        <v>0</v>
      </c>
      <c r="V254">
        <f t="shared" si="320"/>
        <v>0</v>
      </c>
      <c r="W254">
        <f t="shared" si="297"/>
        <v>0</v>
      </c>
      <c r="X254">
        <f t="shared" si="298"/>
        <v>0</v>
      </c>
      <c r="Y254">
        <f t="shared" si="299"/>
        <v>0</v>
      </c>
      <c r="AA254">
        <v>334397161</v>
      </c>
      <c r="AB254">
        <f t="shared" si="300"/>
        <v>2483.2919999999999</v>
      </c>
      <c r="AC254">
        <f>ROUND(((ES254*ROUND(1.02,7))),6)</f>
        <v>2483.2919999999999</v>
      </c>
      <c r="AD254">
        <f t="shared" si="321"/>
        <v>0</v>
      </c>
      <c r="AE254">
        <f t="shared" si="322"/>
        <v>0</v>
      </c>
      <c r="AF254">
        <f t="shared" si="322"/>
        <v>0</v>
      </c>
      <c r="AG254">
        <f t="shared" si="301"/>
        <v>0</v>
      </c>
      <c r="AH254">
        <f t="shared" si="323"/>
        <v>0</v>
      </c>
      <c r="AI254">
        <f t="shared" si="323"/>
        <v>0</v>
      </c>
      <c r="AJ254">
        <f t="shared" si="302"/>
        <v>0</v>
      </c>
      <c r="AK254">
        <v>2434.6</v>
      </c>
      <c r="AL254">
        <v>2434.6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</v>
      </c>
      <c r="BM254">
        <v>1100</v>
      </c>
      <c r="BN254">
        <v>0</v>
      </c>
      <c r="BO254" t="s">
        <v>3</v>
      </c>
      <c r="BP254">
        <v>0</v>
      </c>
      <c r="BQ254">
        <v>8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303"/>
        <v>305444.92</v>
      </c>
      <c r="CQ254">
        <f>(ROUND(AL254*BC254,2)*ROUND(1.02,7))</f>
        <v>2483.2919999999999</v>
      </c>
      <c r="CR254">
        <f t="shared" si="324"/>
        <v>0</v>
      </c>
      <c r="CS254">
        <f t="shared" si="325"/>
        <v>0</v>
      </c>
      <c r="CT254">
        <f t="shared" si="326"/>
        <v>0</v>
      </c>
      <c r="CU254">
        <f t="shared" si="304"/>
        <v>0</v>
      </c>
      <c r="CV254">
        <f t="shared" si="327"/>
        <v>0</v>
      </c>
      <c r="CW254">
        <f t="shared" si="327"/>
        <v>0</v>
      </c>
      <c r="CX254">
        <f t="shared" si="305"/>
        <v>0</v>
      </c>
      <c r="CY254">
        <f t="shared" si="328"/>
        <v>0</v>
      </c>
      <c r="CZ254">
        <f t="shared" si="329"/>
        <v>0</v>
      </c>
      <c r="DC254" t="s">
        <v>3</v>
      </c>
      <c r="DD254" t="s">
        <v>243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20</v>
      </c>
      <c r="DW254" t="s">
        <v>20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293259530</v>
      </c>
      <c r="EF254">
        <v>8</v>
      </c>
      <c r="EG254" t="s">
        <v>229</v>
      </c>
      <c r="EH254">
        <v>0</v>
      </c>
      <c r="EI254" t="s">
        <v>3</v>
      </c>
      <c r="EJ254">
        <v>1</v>
      </c>
      <c r="EK254">
        <v>1100</v>
      </c>
      <c r="EL254" t="s">
        <v>230</v>
      </c>
      <c r="EM254" t="s">
        <v>231</v>
      </c>
      <c r="EO254" t="s">
        <v>3</v>
      </c>
      <c r="EQ254">
        <v>2490368</v>
      </c>
      <c r="ER254">
        <v>2434.6</v>
      </c>
      <c r="ES254">
        <v>2434.6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FQ254">
        <v>0</v>
      </c>
      <c r="FR254">
        <f t="shared" si="306"/>
        <v>0</v>
      </c>
      <c r="FS254">
        <v>0</v>
      </c>
      <c r="FX254">
        <v>0</v>
      </c>
      <c r="FY254">
        <v>0</v>
      </c>
      <c r="GA254" t="s">
        <v>233</v>
      </c>
      <c r="GD254">
        <v>1</v>
      </c>
      <c r="GF254">
        <v>985950493</v>
      </c>
      <c r="GG254">
        <v>2</v>
      </c>
      <c r="GH254">
        <v>0</v>
      </c>
      <c r="GI254">
        <v>-2</v>
      </c>
      <c r="GJ254">
        <v>0</v>
      </c>
      <c r="GK254">
        <v>0</v>
      </c>
      <c r="GL254">
        <f t="shared" si="307"/>
        <v>0</v>
      </c>
      <c r="GM254">
        <f t="shared" si="308"/>
        <v>305444.92</v>
      </c>
      <c r="GN254">
        <f t="shared" si="309"/>
        <v>305444.92</v>
      </c>
      <c r="GO254">
        <f t="shared" si="310"/>
        <v>0</v>
      </c>
      <c r="GP254">
        <f t="shared" si="311"/>
        <v>0</v>
      </c>
      <c r="GR254">
        <v>0</v>
      </c>
      <c r="GS254">
        <v>4</v>
      </c>
      <c r="GT254">
        <v>0</v>
      </c>
      <c r="GU254" t="s">
        <v>3</v>
      </c>
      <c r="GV254">
        <f t="shared" si="312"/>
        <v>0</v>
      </c>
      <c r="GW254">
        <v>1</v>
      </c>
      <c r="GX254">
        <f t="shared" si="313"/>
        <v>0</v>
      </c>
      <c r="HA254">
        <v>0</v>
      </c>
      <c r="HB254">
        <v>0</v>
      </c>
      <c r="HC254">
        <f t="shared" si="314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IK254">
        <v>0</v>
      </c>
    </row>
    <row r="255" spans="1:245" x14ac:dyDescent="0.2">
      <c r="A255">
        <v>17</v>
      </c>
      <c r="B255">
        <v>1</v>
      </c>
      <c r="E255" t="s">
        <v>413</v>
      </c>
      <c r="F255" t="s">
        <v>225</v>
      </c>
      <c r="G255" t="s">
        <v>414</v>
      </c>
      <c r="H255" t="s">
        <v>20</v>
      </c>
      <c r="I255">
        <v>123</v>
      </c>
      <c r="J255">
        <v>0</v>
      </c>
      <c r="K255">
        <v>123</v>
      </c>
      <c r="O255">
        <f t="shared" si="295"/>
        <v>60948.47</v>
      </c>
      <c r="P255">
        <f t="shared" si="315"/>
        <v>60948.47</v>
      </c>
      <c r="Q255">
        <f t="shared" si="316"/>
        <v>0</v>
      </c>
      <c r="R255">
        <f t="shared" si="317"/>
        <v>0</v>
      </c>
      <c r="S255">
        <f t="shared" si="318"/>
        <v>0</v>
      </c>
      <c r="T255">
        <f t="shared" si="296"/>
        <v>0</v>
      </c>
      <c r="U255">
        <f t="shared" si="319"/>
        <v>0</v>
      </c>
      <c r="V255">
        <f t="shared" si="320"/>
        <v>0</v>
      </c>
      <c r="W255">
        <f t="shared" si="297"/>
        <v>0</v>
      </c>
      <c r="X255">
        <f t="shared" si="298"/>
        <v>0</v>
      </c>
      <c r="Y255">
        <f t="shared" si="299"/>
        <v>0</v>
      </c>
      <c r="AA255">
        <v>334397161</v>
      </c>
      <c r="AB255">
        <f t="shared" si="300"/>
        <v>495.51600000000002</v>
      </c>
      <c r="AC255">
        <f>ROUND(((ES255*ROUND(1.02,7))),6)</f>
        <v>495.51600000000002</v>
      </c>
      <c r="AD255">
        <f t="shared" si="321"/>
        <v>0</v>
      </c>
      <c r="AE255">
        <f t="shared" si="322"/>
        <v>0</v>
      </c>
      <c r="AF255">
        <f t="shared" si="322"/>
        <v>0</v>
      </c>
      <c r="AG255">
        <f t="shared" si="301"/>
        <v>0</v>
      </c>
      <c r="AH255">
        <f t="shared" si="323"/>
        <v>0</v>
      </c>
      <c r="AI255">
        <f t="shared" si="323"/>
        <v>0</v>
      </c>
      <c r="AJ255">
        <f t="shared" si="302"/>
        <v>0</v>
      </c>
      <c r="AK255">
        <v>485.8</v>
      </c>
      <c r="AL255">
        <v>485.8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3</v>
      </c>
      <c r="BM255">
        <v>1100</v>
      </c>
      <c r="BN255">
        <v>0</v>
      </c>
      <c r="BO255" t="s">
        <v>3</v>
      </c>
      <c r="BP255">
        <v>0</v>
      </c>
      <c r="BQ255">
        <v>8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303"/>
        <v>60948.47</v>
      </c>
      <c r="CQ255">
        <f>(ROUND(AL255*BC255,2)*ROUND(1.02,7))</f>
        <v>495.51600000000002</v>
      </c>
      <c r="CR255">
        <f t="shared" si="324"/>
        <v>0</v>
      </c>
      <c r="CS255">
        <f t="shared" si="325"/>
        <v>0</v>
      </c>
      <c r="CT255">
        <f t="shared" si="326"/>
        <v>0</v>
      </c>
      <c r="CU255">
        <f t="shared" si="304"/>
        <v>0</v>
      </c>
      <c r="CV255">
        <f t="shared" si="327"/>
        <v>0</v>
      </c>
      <c r="CW255">
        <f t="shared" si="327"/>
        <v>0</v>
      </c>
      <c r="CX255">
        <f t="shared" si="305"/>
        <v>0</v>
      </c>
      <c r="CY255">
        <f t="shared" si="328"/>
        <v>0</v>
      </c>
      <c r="CZ255">
        <f t="shared" si="329"/>
        <v>0</v>
      </c>
      <c r="DC255" t="s">
        <v>3</v>
      </c>
      <c r="DD255" t="s">
        <v>243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20</v>
      </c>
      <c r="DW255" t="s">
        <v>20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293259530</v>
      </c>
      <c r="EF255">
        <v>8</v>
      </c>
      <c r="EG255" t="s">
        <v>229</v>
      </c>
      <c r="EH255">
        <v>0</v>
      </c>
      <c r="EI255" t="s">
        <v>3</v>
      </c>
      <c r="EJ255">
        <v>1</v>
      </c>
      <c r="EK255">
        <v>1100</v>
      </c>
      <c r="EL255" t="s">
        <v>230</v>
      </c>
      <c r="EM255" t="s">
        <v>231</v>
      </c>
      <c r="EO255" t="s">
        <v>3</v>
      </c>
      <c r="EQ255">
        <v>131072</v>
      </c>
      <c r="ER255">
        <v>485.8</v>
      </c>
      <c r="ES255">
        <v>485.8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FQ255">
        <v>0</v>
      </c>
      <c r="FR255">
        <f t="shared" si="306"/>
        <v>0</v>
      </c>
      <c r="FS255">
        <v>0</v>
      </c>
      <c r="FX255">
        <v>0</v>
      </c>
      <c r="FY255">
        <v>0</v>
      </c>
      <c r="GA255" t="s">
        <v>233</v>
      </c>
      <c r="GD255">
        <v>1</v>
      </c>
      <c r="GF255">
        <v>1509773394</v>
      </c>
      <c r="GG255">
        <v>2</v>
      </c>
      <c r="GH255">
        <v>0</v>
      </c>
      <c r="GI255">
        <v>-2</v>
      </c>
      <c r="GJ255">
        <v>0</v>
      </c>
      <c r="GK255">
        <v>0</v>
      </c>
      <c r="GL255">
        <f t="shared" si="307"/>
        <v>0</v>
      </c>
      <c r="GM255">
        <f t="shared" si="308"/>
        <v>60948.47</v>
      </c>
      <c r="GN255">
        <f t="shared" si="309"/>
        <v>60948.47</v>
      </c>
      <c r="GO255">
        <f t="shared" si="310"/>
        <v>0</v>
      </c>
      <c r="GP255">
        <f t="shared" si="311"/>
        <v>0</v>
      </c>
      <c r="GR255">
        <v>0</v>
      </c>
      <c r="GS255">
        <v>4</v>
      </c>
      <c r="GT255">
        <v>0</v>
      </c>
      <c r="GU255" t="s">
        <v>3</v>
      </c>
      <c r="GV255">
        <f t="shared" si="312"/>
        <v>0</v>
      </c>
      <c r="GW255">
        <v>1</v>
      </c>
      <c r="GX255">
        <f t="shared" si="313"/>
        <v>0</v>
      </c>
      <c r="HA255">
        <v>0</v>
      </c>
      <c r="HB255">
        <v>0</v>
      </c>
      <c r="HC255">
        <f t="shared" si="314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IK255">
        <v>0</v>
      </c>
    </row>
    <row r="256" spans="1:245" x14ac:dyDescent="0.2">
      <c r="A256">
        <v>17</v>
      </c>
      <c r="B256">
        <v>1</v>
      </c>
      <c r="C256">
        <f>ROW(SmtRes!A273)</f>
        <v>273</v>
      </c>
      <c r="D256">
        <f>ROW(EtalonRes!A364)</f>
        <v>364</v>
      </c>
      <c r="E256" t="s">
        <v>3</v>
      </c>
      <c r="F256" t="s">
        <v>415</v>
      </c>
      <c r="G256" t="s">
        <v>416</v>
      </c>
      <c r="H256" t="s">
        <v>20</v>
      </c>
      <c r="I256">
        <v>34</v>
      </c>
      <c r="J256">
        <v>0</v>
      </c>
      <c r="K256">
        <v>34</v>
      </c>
      <c r="O256">
        <f t="shared" si="295"/>
        <v>186389.25</v>
      </c>
      <c r="P256">
        <f>SUMIF(SmtRes!AQ264:'SmtRes'!AQ273,"=1",SmtRes!DF264:'SmtRes'!DF273)</f>
        <v>101219.51000000001</v>
      </c>
      <c r="Q256">
        <f>SUMIF(SmtRes!AQ264:'SmtRes'!AQ273,"=1",SmtRes!DG264:'SmtRes'!DG273)</f>
        <v>21204.539999999997</v>
      </c>
      <c r="R256">
        <f>SUMIF(SmtRes!AQ264:'SmtRes'!AQ273,"=1",SmtRes!DH264:'SmtRes'!DH273)</f>
        <v>22621.84</v>
      </c>
      <c r="S256">
        <f>SUMIF(SmtRes!AQ264:'SmtRes'!AQ273,"=1",SmtRes!DI264:'SmtRes'!DI273)</f>
        <v>41343.360000000001</v>
      </c>
      <c r="T256">
        <f t="shared" si="296"/>
        <v>0</v>
      </c>
      <c r="U256">
        <f>SUMIF(SmtRes!AQ264:'SmtRes'!AQ273,"=1",SmtRes!CV264:'SmtRes'!CV273)</f>
        <v>86.495999999999995</v>
      </c>
      <c r="V256">
        <f>SUMIF(SmtRes!AQ264:'SmtRes'!AQ273,"=1",SmtRes!CW264:'SmtRes'!CW273)</f>
        <v>47.328000000000003</v>
      </c>
      <c r="W256">
        <f t="shared" si="297"/>
        <v>0</v>
      </c>
      <c r="X256">
        <f t="shared" si="298"/>
        <v>65884.160000000003</v>
      </c>
      <c r="Y256">
        <f t="shared" si="299"/>
        <v>38379.120000000003</v>
      </c>
      <c r="AA256">
        <v>-1</v>
      </c>
      <c r="AB256">
        <f t="shared" si="300"/>
        <v>4177.3004199999996</v>
      </c>
      <c r="AC256">
        <f>ROUND((SUM(SmtRes!BQ264:'SmtRes'!BQ273)),6)</f>
        <v>2450.1634600000002</v>
      </c>
      <c r="AD256">
        <f>ROUND((((SUM(SmtRes!BR264:'SmtRes'!BR273))-(SUM(SmtRes!BS264:'SmtRes'!BS273)))+AE256),6)</f>
        <v>511.15584000000001</v>
      </c>
      <c r="AE256">
        <f>ROUND((SUM(SmtRes!BS264:'SmtRes'!BS273)),6)</f>
        <v>665.34816000000001</v>
      </c>
      <c r="AF256">
        <f>ROUND((SUM(SmtRes!BT264:'SmtRes'!BT273)),6)</f>
        <v>1215.9811199999999</v>
      </c>
      <c r="AG256">
        <f t="shared" si="301"/>
        <v>0</v>
      </c>
      <c r="AH256">
        <f>(SUM(SmtRes!BU264:'SmtRes'!BU273))</f>
        <v>2.544</v>
      </c>
      <c r="AI256">
        <f>(SUM(SmtRes!BV264:'SmtRes'!BV273))</f>
        <v>1.3919999999999999</v>
      </c>
      <c r="AJ256">
        <f t="shared" si="302"/>
        <v>0</v>
      </c>
      <c r="AK256">
        <v>4443.9010600000001</v>
      </c>
      <c r="AL256">
        <v>2450.1634599999998</v>
      </c>
      <c r="AM256">
        <v>425.96320000000003</v>
      </c>
      <c r="AN256">
        <v>554.45680000000004</v>
      </c>
      <c r="AO256">
        <v>1013.3176000000001</v>
      </c>
      <c r="AP256">
        <v>0</v>
      </c>
      <c r="AQ256">
        <v>2.12</v>
      </c>
      <c r="AR256">
        <v>1.1600000000000001</v>
      </c>
      <c r="AS256">
        <v>0</v>
      </c>
      <c r="AT256">
        <v>103</v>
      </c>
      <c r="AU256">
        <v>60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1</v>
      </c>
      <c r="BJ256" t="s">
        <v>417</v>
      </c>
      <c r="BM256">
        <v>33001</v>
      </c>
      <c r="BN256">
        <v>0</v>
      </c>
      <c r="BO256" t="s">
        <v>3</v>
      </c>
      <c r="BP256">
        <v>0</v>
      </c>
      <c r="BQ256">
        <v>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103</v>
      </c>
      <c r="CA256">
        <v>60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858</v>
      </c>
      <c r="CO256">
        <v>0</v>
      </c>
      <c r="CP256">
        <f t="shared" si="303"/>
        <v>186389.25</v>
      </c>
      <c r="CQ256">
        <f>SUMIF(SmtRes!AQ264:'SmtRes'!AQ273,"=1",SmtRes!AA264:'SmtRes'!AA273)</f>
        <v>576846.11</v>
      </c>
      <c r="CR256">
        <f>SUMIF(SmtRes!AQ264:'SmtRes'!AQ273,"=1",SmtRes!AB264:'SmtRes'!AB273)</f>
        <v>981.58</v>
      </c>
      <c r="CS256">
        <f>SUMIF(SmtRes!AQ264:'SmtRes'!AQ273,"=1",SmtRes!AC264:'SmtRes'!AC273)</f>
        <v>955.96</v>
      </c>
      <c r="CT256">
        <f>SUMIF(SmtRes!AQ264:'SmtRes'!AQ273,"=1",SmtRes!AD264:'SmtRes'!AD273)</f>
        <v>477.98</v>
      </c>
      <c r="CU256">
        <f t="shared" si="304"/>
        <v>0</v>
      </c>
      <c r="CV256">
        <f>SUMIF(SmtRes!AQ264:'SmtRes'!AQ273,"=1",SmtRes!BU264:'SmtRes'!BU273)</f>
        <v>2.544</v>
      </c>
      <c r="CW256">
        <f>SUMIF(SmtRes!AQ264:'SmtRes'!AQ273,"=1",SmtRes!BV264:'SmtRes'!BV273)</f>
        <v>1.3919999999999999</v>
      </c>
      <c r="CX256">
        <f t="shared" si="305"/>
        <v>0</v>
      </c>
      <c r="CY256">
        <f t="shared" si="328"/>
        <v>65884.156000000003</v>
      </c>
      <c r="CZ256">
        <f t="shared" si="329"/>
        <v>38379.120000000003</v>
      </c>
      <c r="DC256" t="s">
        <v>3</v>
      </c>
      <c r="DD256" t="s">
        <v>3</v>
      </c>
      <c r="DE256" t="s">
        <v>22</v>
      </c>
      <c r="DF256" t="s">
        <v>22</v>
      </c>
      <c r="DG256" t="s">
        <v>22</v>
      </c>
      <c r="DH256" t="s">
        <v>3</v>
      </c>
      <c r="DI256" t="s">
        <v>22</v>
      </c>
      <c r="DJ256" t="s">
        <v>22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20</v>
      </c>
      <c r="DW256" t="s">
        <v>20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293259405</v>
      </c>
      <c r="EF256">
        <v>2</v>
      </c>
      <c r="EG256" t="s">
        <v>23</v>
      </c>
      <c r="EH256">
        <v>27</v>
      </c>
      <c r="EI256" t="s">
        <v>24</v>
      </c>
      <c r="EJ256">
        <v>1</v>
      </c>
      <c r="EK256">
        <v>33001</v>
      </c>
      <c r="EL256" t="s">
        <v>24</v>
      </c>
      <c r="EM256" t="s">
        <v>25</v>
      </c>
      <c r="EO256" t="s">
        <v>26</v>
      </c>
      <c r="EQ256">
        <v>132096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1.53</v>
      </c>
      <c r="EX256">
        <v>0.55000000000000004</v>
      </c>
      <c r="EY256">
        <v>0</v>
      </c>
      <c r="FQ256">
        <v>0</v>
      </c>
      <c r="FR256">
        <f t="shared" si="306"/>
        <v>0</v>
      </c>
      <c r="FS256">
        <v>0</v>
      </c>
      <c r="FX256">
        <v>103</v>
      </c>
      <c r="FY256">
        <v>60</v>
      </c>
      <c r="GA256" t="s">
        <v>3</v>
      </c>
      <c r="GD256">
        <v>1</v>
      </c>
      <c r="GF256">
        <v>863640142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si="307"/>
        <v>0</v>
      </c>
      <c r="GM256">
        <f t="shared" si="308"/>
        <v>290652.53000000003</v>
      </c>
      <c r="GN256">
        <f t="shared" si="309"/>
        <v>290652.53000000003</v>
      </c>
      <c r="GO256">
        <f t="shared" si="310"/>
        <v>0</v>
      </c>
      <c r="GP256">
        <f t="shared" si="311"/>
        <v>0</v>
      </c>
      <c r="GR256">
        <v>0</v>
      </c>
      <c r="GS256">
        <v>3</v>
      </c>
      <c r="GT256">
        <v>0</v>
      </c>
      <c r="GU256" t="s">
        <v>3</v>
      </c>
      <c r="GV256">
        <f t="shared" si="312"/>
        <v>0</v>
      </c>
      <c r="GW256">
        <v>1</v>
      </c>
      <c r="GX256">
        <f t="shared" si="313"/>
        <v>0</v>
      </c>
      <c r="HA256">
        <v>0</v>
      </c>
      <c r="HB256">
        <v>0</v>
      </c>
      <c r="HC256">
        <f t="shared" si="314"/>
        <v>0</v>
      </c>
      <c r="HE256" t="s">
        <v>3</v>
      </c>
      <c r="HF256" t="s">
        <v>3</v>
      </c>
      <c r="HM256" t="s">
        <v>3</v>
      </c>
      <c r="HN256" t="s">
        <v>27</v>
      </c>
      <c r="HO256" t="s">
        <v>28</v>
      </c>
      <c r="HP256" t="s">
        <v>24</v>
      </c>
      <c r="HQ256" t="s">
        <v>24</v>
      </c>
      <c r="IK256">
        <v>0</v>
      </c>
    </row>
    <row r="257" spans="1:245" x14ac:dyDescent="0.2">
      <c r="A257">
        <v>17</v>
      </c>
      <c r="B257">
        <v>1</v>
      </c>
      <c r="C257">
        <f>ROW(SmtRes!A276)</f>
        <v>276</v>
      </c>
      <c r="D257">
        <f>ROW(EtalonRes!A368)</f>
        <v>368</v>
      </c>
      <c r="E257" t="s">
        <v>418</v>
      </c>
      <c r="F257" t="s">
        <v>419</v>
      </c>
      <c r="G257" t="s">
        <v>420</v>
      </c>
      <c r="H257" t="s">
        <v>421</v>
      </c>
      <c r="I257">
        <v>6</v>
      </c>
      <c r="J257">
        <v>0</v>
      </c>
      <c r="K257">
        <v>6</v>
      </c>
      <c r="O257">
        <f t="shared" si="295"/>
        <v>73513.19</v>
      </c>
      <c r="P257">
        <f>SUMIF(SmtRes!AQ274:'SmtRes'!AQ276,"=1",SmtRes!DF274:'SmtRes'!DF276)</f>
        <v>0</v>
      </c>
      <c r="Q257">
        <f>SUMIF(SmtRes!AQ274:'SmtRes'!AQ276,"=1",SmtRes!DG274:'SmtRes'!DG276)</f>
        <v>3961.06</v>
      </c>
      <c r="R257">
        <f>SUMIF(SmtRes!AQ274:'SmtRes'!AQ276,"=1",SmtRes!DH274:'SmtRes'!DH276)</f>
        <v>3475.87</v>
      </c>
      <c r="S257">
        <f>SUMIF(SmtRes!AQ274:'SmtRes'!AQ276,"=1",SmtRes!DI274:'SmtRes'!DI276)</f>
        <v>66076.259999999995</v>
      </c>
      <c r="T257">
        <f t="shared" si="296"/>
        <v>0</v>
      </c>
      <c r="U257">
        <f>SUMIF(SmtRes!AQ274:'SmtRes'!AQ276,"=1",SmtRes!CV274:'SmtRes'!CV276)</f>
        <v>144.72</v>
      </c>
      <c r="V257">
        <f>SUMIF(SmtRes!AQ274:'SmtRes'!AQ276,"=1",SmtRes!CW274:'SmtRes'!CW276)</f>
        <v>7.2720000000000002</v>
      </c>
      <c r="W257">
        <f t="shared" si="297"/>
        <v>0</v>
      </c>
      <c r="X257">
        <f t="shared" si="298"/>
        <v>71638.69</v>
      </c>
      <c r="Y257">
        <f t="shared" si="299"/>
        <v>41731.279999999999</v>
      </c>
      <c r="AA257">
        <v>334397161</v>
      </c>
      <c r="AB257">
        <f t="shared" si="300"/>
        <v>11672.886</v>
      </c>
      <c r="AC257">
        <f>ROUND((0),6)</f>
        <v>0</v>
      </c>
      <c r="AD257">
        <f>ROUND((((SUM(SmtRes!BR274:'SmtRes'!BR276))-(SUM(SmtRes!BS274:'SmtRes'!BS276)))+AE257),6)</f>
        <v>660.17639999999994</v>
      </c>
      <c r="AE257">
        <f>ROUND((SUM(SmtRes!BS274:'SmtRes'!BS276)),6)</f>
        <v>579.31176000000005</v>
      </c>
      <c r="AF257">
        <f>ROUND((SUM(SmtRes!BT274:'SmtRes'!BT276)),6)</f>
        <v>11012.7096</v>
      </c>
      <c r="AG257">
        <f t="shared" si="301"/>
        <v>0</v>
      </c>
      <c r="AH257">
        <f>(SUM(SmtRes!BU274:'SmtRes'!BU276))</f>
        <v>24.12</v>
      </c>
      <c r="AI257">
        <f>(SUM(SmtRes!BV274:'SmtRes'!BV276))</f>
        <v>1.212</v>
      </c>
      <c r="AJ257">
        <f t="shared" si="302"/>
        <v>0</v>
      </c>
      <c r="AK257">
        <v>10210.1648</v>
      </c>
      <c r="AL257">
        <v>0</v>
      </c>
      <c r="AM257">
        <v>550.14700000000005</v>
      </c>
      <c r="AN257">
        <v>482.75980000000004</v>
      </c>
      <c r="AO257">
        <v>9177.2579999999998</v>
      </c>
      <c r="AP257">
        <v>0</v>
      </c>
      <c r="AQ257">
        <v>20.100000000000001</v>
      </c>
      <c r="AR257">
        <v>1.01</v>
      </c>
      <c r="AS257">
        <v>0</v>
      </c>
      <c r="AT257">
        <v>103</v>
      </c>
      <c r="AU257">
        <v>60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422</v>
      </c>
      <c r="BM257">
        <v>33001</v>
      </c>
      <c r="BN257">
        <v>0</v>
      </c>
      <c r="BO257" t="s">
        <v>3</v>
      </c>
      <c r="BP257">
        <v>0</v>
      </c>
      <c r="BQ257">
        <v>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103</v>
      </c>
      <c r="CA257">
        <v>60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858</v>
      </c>
      <c r="CO257">
        <v>0</v>
      </c>
      <c r="CP257">
        <f t="shared" si="303"/>
        <v>73513.189999999988</v>
      </c>
      <c r="CQ257">
        <f>SUMIF(SmtRes!AQ274:'SmtRes'!AQ276,"=1",SmtRes!AA274:'SmtRes'!AA276)</f>
        <v>0</v>
      </c>
      <c r="CR257">
        <f>SUMIF(SmtRes!AQ274:'SmtRes'!AQ276,"=1",SmtRes!AB274:'SmtRes'!AB276)</f>
        <v>544.70000000000005</v>
      </c>
      <c r="CS257">
        <f>SUMIF(SmtRes!AQ274:'SmtRes'!AQ276,"=1",SmtRes!AC274:'SmtRes'!AC276)</f>
        <v>477.98</v>
      </c>
      <c r="CT257">
        <f>SUMIF(SmtRes!AQ274:'SmtRes'!AQ276,"=1",SmtRes!AD274:'SmtRes'!AD276)</f>
        <v>456.58</v>
      </c>
      <c r="CU257">
        <f t="shared" si="304"/>
        <v>0</v>
      </c>
      <c r="CV257">
        <f>SUMIF(SmtRes!AQ274:'SmtRes'!AQ276,"=1",SmtRes!BU274:'SmtRes'!BU276)</f>
        <v>24.12</v>
      </c>
      <c r="CW257">
        <f>SUMIF(SmtRes!AQ274:'SmtRes'!AQ276,"=1",SmtRes!BV274:'SmtRes'!BV276)</f>
        <v>1.212</v>
      </c>
      <c r="CX257">
        <f t="shared" si="305"/>
        <v>0</v>
      </c>
      <c r="CY257">
        <f t="shared" si="328"/>
        <v>71638.693899999984</v>
      </c>
      <c r="CZ257">
        <f t="shared" si="329"/>
        <v>41731.277999999991</v>
      </c>
      <c r="DC257" t="s">
        <v>3</v>
      </c>
      <c r="DD257" t="s">
        <v>3</v>
      </c>
      <c r="DE257" t="s">
        <v>22</v>
      </c>
      <c r="DF257" t="s">
        <v>22</v>
      </c>
      <c r="DG257" t="s">
        <v>22</v>
      </c>
      <c r="DH257" t="s">
        <v>3</v>
      </c>
      <c r="DI257" t="s">
        <v>22</v>
      </c>
      <c r="DJ257" t="s">
        <v>22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421</v>
      </c>
      <c r="DW257" t="s">
        <v>421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293259405</v>
      </c>
      <c r="EF257">
        <v>2</v>
      </c>
      <c r="EG257" t="s">
        <v>23</v>
      </c>
      <c r="EH257">
        <v>27</v>
      </c>
      <c r="EI257" t="s">
        <v>24</v>
      </c>
      <c r="EJ257">
        <v>1</v>
      </c>
      <c r="EK257">
        <v>33001</v>
      </c>
      <c r="EL257" t="s">
        <v>24</v>
      </c>
      <c r="EM257" t="s">
        <v>25</v>
      </c>
      <c r="EO257" t="s">
        <v>26</v>
      </c>
      <c r="EQ257">
        <v>131072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20.100000000000001</v>
      </c>
      <c r="EX257">
        <v>1.01</v>
      </c>
      <c r="EY257">
        <v>0</v>
      </c>
      <c r="FQ257">
        <v>0</v>
      </c>
      <c r="FR257">
        <f t="shared" si="306"/>
        <v>0</v>
      </c>
      <c r="FS257">
        <v>0</v>
      </c>
      <c r="FX257">
        <v>103</v>
      </c>
      <c r="FY257">
        <v>60</v>
      </c>
      <c r="GA257" t="s">
        <v>3</v>
      </c>
      <c r="GD257">
        <v>1</v>
      </c>
      <c r="GF257">
        <v>1544681305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307"/>
        <v>0</v>
      </c>
      <c r="GM257">
        <f t="shared" si="308"/>
        <v>186883.16</v>
      </c>
      <c r="GN257">
        <f t="shared" si="309"/>
        <v>186883.16</v>
      </c>
      <c r="GO257">
        <f t="shared" si="310"/>
        <v>0</v>
      </c>
      <c r="GP257">
        <f t="shared" si="311"/>
        <v>0</v>
      </c>
      <c r="GR257">
        <v>0</v>
      </c>
      <c r="GS257">
        <v>3</v>
      </c>
      <c r="GT257">
        <v>0</v>
      </c>
      <c r="GU257" t="s">
        <v>3</v>
      </c>
      <c r="GV257">
        <f t="shared" si="312"/>
        <v>0</v>
      </c>
      <c r="GW257">
        <v>1</v>
      </c>
      <c r="GX257">
        <f t="shared" si="313"/>
        <v>0</v>
      </c>
      <c r="HA257">
        <v>0</v>
      </c>
      <c r="HB257">
        <v>0</v>
      </c>
      <c r="HC257">
        <f t="shared" si="314"/>
        <v>0</v>
      </c>
      <c r="HE257" t="s">
        <v>3</v>
      </c>
      <c r="HF257" t="s">
        <v>3</v>
      </c>
      <c r="HM257" t="s">
        <v>3</v>
      </c>
      <c r="HN257" t="s">
        <v>27</v>
      </c>
      <c r="HO257" t="s">
        <v>28</v>
      </c>
      <c r="HP257" t="s">
        <v>24</v>
      </c>
      <c r="HQ257" t="s">
        <v>24</v>
      </c>
      <c r="IK257">
        <v>0</v>
      </c>
    </row>
    <row r="258" spans="1:245" x14ac:dyDescent="0.2">
      <c r="A258">
        <v>17</v>
      </c>
      <c r="B258">
        <v>1</v>
      </c>
      <c r="E258" t="s">
        <v>423</v>
      </c>
      <c r="F258" t="s">
        <v>225</v>
      </c>
      <c r="G258" t="s">
        <v>399</v>
      </c>
      <c r="H258" t="s">
        <v>291</v>
      </c>
      <c r="I258">
        <v>1248.48</v>
      </c>
      <c r="J258">
        <v>0</v>
      </c>
      <c r="K258">
        <v>1248.48</v>
      </c>
      <c r="O258">
        <f t="shared" si="295"/>
        <v>204707.02</v>
      </c>
      <c r="P258">
        <f>ROUND(CQ258*I258,2)</f>
        <v>204707.02</v>
      </c>
      <c r="Q258">
        <f>ROUND(CR258*I258,2)</f>
        <v>0</v>
      </c>
      <c r="R258">
        <f>ROUND(CS258*I258,2)</f>
        <v>0</v>
      </c>
      <c r="S258">
        <f>ROUND(CT258*I258,2)</f>
        <v>0</v>
      </c>
      <c r="T258">
        <f t="shared" si="296"/>
        <v>0</v>
      </c>
      <c r="U258">
        <f>ROUND(CV258*I258,7)</f>
        <v>0</v>
      </c>
      <c r="V258">
        <f>ROUND(CW258*I258,7)</f>
        <v>0</v>
      </c>
      <c r="W258">
        <f t="shared" si="297"/>
        <v>0</v>
      </c>
      <c r="X258">
        <f t="shared" si="298"/>
        <v>0</v>
      </c>
      <c r="Y258">
        <f t="shared" si="299"/>
        <v>0</v>
      </c>
      <c r="AA258">
        <v>334397161</v>
      </c>
      <c r="AB258">
        <f t="shared" si="300"/>
        <v>163.965</v>
      </c>
      <c r="AC258">
        <f>ROUND(((ES258*ROUND(1.02,7))),6)</f>
        <v>163.965</v>
      </c>
      <c r="AD258">
        <f>ROUND((((ET258)-(EU258))+AE258),6)</f>
        <v>0</v>
      </c>
      <c r="AE258">
        <f>ROUND((EU258),6)</f>
        <v>0</v>
      </c>
      <c r="AF258">
        <f>ROUND((EV258),6)</f>
        <v>0</v>
      </c>
      <c r="AG258">
        <f t="shared" si="301"/>
        <v>0</v>
      </c>
      <c r="AH258">
        <f>(EW258)</f>
        <v>0</v>
      </c>
      <c r="AI258">
        <f>(EX258)</f>
        <v>0</v>
      </c>
      <c r="AJ258">
        <f t="shared" si="302"/>
        <v>0</v>
      </c>
      <c r="AK258">
        <v>160.75</v>
      </c>
      <c r="AL258">
        <v>160.75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1100</v>
      </c>
      <c r="BN258">
        <v>0</v>
      </c>
      <c r="BO258" t="s">
        <v>3</v>
      </c>
      <c r="BP258">
        <v>0</v>
      </c>
      <c r="BQ258">
        <v>8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303"/>
        <v>204707.02</v>
      </c>
      <c r="CQ258">
        <f>(ROUND(AL258*BC258,2)*ROUND(1.02,7))</f>
        <v>163.965</v>
      </c>
      <c r="CR258">
        <f>ROUND(AM258*BB258,2)</f>
        <v>0</v>
      </c>
      <c r="CS258">
        <f>ROUND(AN258*BS258,2)</f>
        <v>0</v>
      </c>
      <c r="CT258">
        <f>ROUND(AO258*BA258,2)</f>
        <v>0</v>
      </c>
      <c r="CU258">
        <f t="shared" si="304"/>
        <v>0</v>
      </c>
      <c r="CV258">
        <f>AH258</f>
        <v>0</v>
      </c>
      <c r="CW258">
        <f>AI258</f>
        <v>0</v>
      </c>
      <c r="CX258">
        <f t="shared" si="305"/>
        <v>0</v>
      </c>
      <c r="CY258">
        <f t="shared" si="328"/>
        <v>0</v>
      </c>
      <c r="CZ258">
        <f t="shared" si="329"/>
        <v>0</v>
      </c>
      <c r="DC258" t="s">
        <v>3</v>
      </c>
      <c r="DD258" t="s">
        <v>243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1003</v>
      </c>
      <c r="DV258" t="s">
        <v>291</v>
      </c>
      <c r="DW258" t="s">
        <v>291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293259530</v>
      </c>
      <c r="EF258">
        <v>8</v>
      </c>
      <c r="EG258" t="s">
        <v>229</v>
      </c>
      <c r="EH258">
        <v>0</v>
      </c>
      <c r="EI258" t="s">
        <v>3</v>
      </c>
      <c r="EJ258">
        <v>1</v>
      </c>
      <c r="EK258">
        <v>1100</v>
      </c>
      <c r="EL258" t="s">
        <v>230</v>
      </c>
      <c r="EM258" t="s">
        <v>231</v>
      </c>
      <c r="EO258" t="s">
        <v>3</v>
      </c>
      <c r="EQ258">
        <v>0</v>
      </c>
      <c r="ER258">
        <v>160.75</v>
      </c>
      <c r="ES258">
        <v>160.75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f t="shared" si="306"/>
        <v>0</v>
      </c>
      <c r="FS258">
        <v>0</v>
      </c>
      <c r="FX258">
        <v>0</v>
      </c>
      <c r="FY258">
        <v>0</v>
      </c>
      <c r="GA258" t="s">
        <v>233</v>
      </c>
      <c r="GD258">
        <v>1</v>
      </c>
      <c r="GF258">
        <v>-1346500317</v>
      </c>
      <c r="GG258">
        <v>2</v>
      </c>
      <c r="GH258">
        <v>0</v>
      </c>
      <c r="GI258">
        <v>-2</v>
      </c>
      <c r="GJ258">
        <v>0</v>
      </c>
      <c r="GK258">
        <v>0</v>
      </c>
      <c r="GL258">
        <f t="shared" si="307"/>
        <v>0</v>
      </c>
      <c r="GM258">
        <f t="shared" si="308"/>
        <v>204707.02</v>
      </c>
      <c r="GN258">
        <f t="shared" si="309"/>
        <v>204707.02</v>
      </c>
      <c r="GO258">
        <f t="shared" si="310"/>
        <v>0</v>
      </c>
      <c r="GP258">
        <f t="shared" si="311"/>
        <v>0</v>
      </c>
      <c r="GR258">
        <v>0</v>
      </c>
      <c r="GS258">
        <v>4</v>
      </c>
      <c r="GT258">
        <v>0</v>
      </c>
      <c r="GU258" t="s">
        <v>3</v>
      </c>
      <c r="GV258">
        <f t="shared" si="312"/>
        <v>0</v>
      </c>
      <c r="GW258">
        <v>1</v>
      </c>
      <c r="GX258">
        <f t="shared" si="313"/>
        <v>0</v>
      </c>
      <c r="HA258">
        <v>0</v>
      </c>
      <c r="HB258">
        <v>0</v>
      </c>
      <c r="HC258">
        <f t="shared" si="314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IK258">
        <v>0</v>
      </c>
    </row>
    <row r="259" spans="1:245" x14ac:dyDescent="0.2">
      <c r="A259">
        <v>17</v>
      </c>
      <c r="B259">
        <v>1</v>
      </c>
      <c r="E259" t="s">
        <v>3</v>
      </c>
      <c r="F259" t="s">
        <v>400</v>
      </c>
      <c r="G259" t="s">
        <v>401</v>
      </c>
      <c r="H259" t="s">
        <v>402</v>
      </c>
      <c r="I259">
        <f>ROUND(1505/1000,7)</f>
        <v>1.5049999999999999</v>
      </c>
      <c r="J259">
        <v>0</v>
      </c>
      <c r="K259">
        <f>ROUND(1505/1000,7)</f>
        <v>1.5049999999999999</v>
      </c>
      <c r="O259">
        <f t="shared" si="295"/>
        <v>151288.29</v>
      </c>
      <c r="P259">
        <f>ROUND(CQ259*I259,2)</f>
        <v>151288.29</v>
      </c>
      <c r="Q259">
        <f>ROUND(CR259*I259,2)</f>
        <v>0</v>
      </c>
      <c r="R259">
        <f>ROUND(CS259*I259,2)</f>
        <v>0</v>
      </c>
      <c r="S259">
        <f>ROUND(CT259*I259,2)</f>
        <v>0</v>
      </c>
      <c r="T259">
        <f t="shared" si="296"/>
        <v>0</v>
      </c>
      <c r="U259">
        <f>ROUND(CV259*I259,7)</f>
        <v>0</v>
      </c>
      <c r="V259">
        <f>ROUND(CW259*I259,7)</f>
        <v>0</v>
      </c>
      <c r="W259">
        <f t="shared" si="297"/>
        <v>0</v>
      </c>
      <c r="X259">
        <f t="shared" si="298"/>
        <v>0</v>
      </c>
      <c r="Y259">
        <f t="shared" si="299"/>
        <v>0</v>
      </c>
      <c r="AA259">
        <v>-1</v>
      </c>
      <c r="AB259">
        <f t="shared" si="300"/>
        <v>76735.710000000006</v>
      </c>
      <c r="AC259">
        <f>ROUND((ES259),6)</f>
        <v>76735.710000000006</v>
      </c>
      <c r="AD259">
        <f>ROUND((((ET259)-(EU259))+AE259),6)</f>
        <v>0</v>
      </c>
      <c r="AE259">
        <f>ROUND((EU259),6)</f>
        <v>0</v>
      </c>
      <c r="AF259">
        <f>ROUND((EV259),6)</f>
        <v>0</v>
      </c>
      <c r="AG259">
        <f t="shared" si="301"/>
        <v>0</v>
      </c>
      <c r="AH259">
        <f>(EW259)</f>
        <v>0</v>
      </c>
      <c r="AI259">
        <f>(EX259)</f>
        <v>0</v>
      </c>
      <c r="AJ259">
        <f t="shared" si="302"/>
        <v>0</v>
      </c>
      <c r="AK259">
        <v>76735.710000000006</v>
      </c>
      <c r="AL259">
        <v>76735.710000000006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1.31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2</v>
      </c>
      <c r="BJ259" t="s">
        <v>403</v>
      </c>
      <c r="BM259">
        <v>500002</v>
      </c>
      <c r="BN259">
        <v>0</v>
      </c>
      <c r="BO259" t="s">
        <v>400</v>
      </c>
      <c r="BP259">
        <v>1</v>
      </c>
      <c r="BQ259">
        <v>12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303"/>
        <v>151288.29</v>
      </c>
      <c r="CQ259">
        <f>ROUND(AL259*BC259,2)</f>
        <v>100523.78</v>
      </c>
      <c r="CR259">
        <f>ROUND(AM259*BB259,2)</f>
        <v>0</v>
      </c>
      <c r="CS259">
        <f>ROUND(AN259*BS259,2)</f>
        <v>0</v>
      </c>
      <c r="CT259">
        <f>ROUND(AO259*BA259,2)</f>
        <v>0</v>
      </c>
      <c r="CU259">
        <f t="shared" si="304"/>
        <v>0</v>
      </c>
      <c r="CV259">
        <f>AH259</f>
        <v>0</v>
      </c>
      <c r="CW259">
        <f>AI259</f>
        <v>0</v>
      </c>
      <c r="CX259">
        <f t="shared" si="305"/>
        <v>0</v>
      </c>
      <c r="CY259">
        <f>0</f>
        <v>0</v>
      </c>
      <c r="CZ259">
        <f>0</f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402</v>
      </c>
      <c r="DW259" t="s">
        <v>404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293259285</v>
      </c>
      <c r="EF259">
        <v>12</v>
      </c>
      <c r="EG259" t="s">
        <v>256</v>
      </c>
      <c r="EH259">
        <v>0</v>
      </c>
      <c r="EI259" t="s">
        <v>3</v>
      </c>
      <c r="EJ259">
        <v>2</v>
      </c>
      <c r="EK259">
        <v>500002</v>
      </c>
      <c r="EL259" t="s">
        <v>257</v>
      </c>
      <c r="EM259" t="s">
        <v>258</v>
      </c>
      <c r="EO259" t="s">
        <v>3</v>
      </c>
      <c r="EQ259">
        <v>132096</v>
      </c>
      <c r="ER259">
        <v>76735.710000000006</v>
      </c>
      <c r="ES259">
        <v>76735.710000000006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FQ259">
        <v>0</v>
      </c>
      <c r="FR259">
        <f t="shared" si="306"/>
        <v>0</v>
      </c>
      <c r="FS259">
        <v>0</v>
      </c>
      <c r="FX259">
        <v>0</v>
      </c>
      <c r="FY259">
        <v>0</v>
      </c>
      <c r="GA259" t="s">
        <v>3</v>
      </c>
      <c r="GD259">
        <v>1</v>
      </c>
      <c r="GF259">
        <v>-515464368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 t="shared" si="307"/>
        <v>0</v>
      </c>
      <c r="GM259">
        <f t="shared" si="308"/>
        <v>151288.29</v>
      </c>
      <c r="GN259">
        <f t="shared" si="309"/>
        <v>0</v>
      </c>
      <c r="GO259">
        <f t="shared" si="310"/>
        <v>151288.29</v>
      </c>
      <c r="GP259">
        <f t="shared" si="311"/>
        <v>0</v>
      </c>
      <c r="GR259">
        <v>0</v>
      </c>
      <c r="GS259">
        <v>3</v>
      </c>
      <c r="GT259">
        <v>0</v>
      </c>
      <c r="GU259" t="s">
        <v>3</v>
      </c>
      <c r="GV259">
        <f t="shared" si="312"/>
        <v>0</v>
      </c>
      <c r="GW259">
        <v>1</v>
      </c>
      <c r="GX259">
        <f t="shared" si="313"/>
        <v>0</v>
      </c>
      <c r="HA259">
        <v>0</v>
      </c>
      <c r="HB259">
        <v>0</v>
      </c>
      <c r="HC259">
        <f t="shared" si="314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IK259">
        <v>0</v>
      </c>
    </row>
    <row r="260" spans="1:245" x14ac:dyDescent="0.2">
      <c r="A260">
        <v>17</v>
      </c>
      <c r="B260">
        <v>1</v>
      </c>
      <c r="C260">
        <f>ROW(SmtRes!A279)</f>
        <v>279</v>
      </c>
      <c r="D260">
        <f>ROW(EtalonRes!A372)</f>
        <v>372</v>
      </c>
      <c r="E260" t="s">
        <v>424</v>
      </c>
      <c r="F260" t="s">
        <v>419</v>
      </c>
      <c r="G260" t="s">
        <v>420</v>
      </c>
      <c r="H260" t="s">
        <v>421</v>
      </c>
      <c r="I260">
        <v>5</v>
      </c>
      <c r="J260">
        <v>0</v>
      </c>
      <c r="K260">
        <v>5</v>
      </c>
      <c r="O260">
        <f t="shared" si="295"/>
        <v>48730.13</v>
      </c>
      <c r="P260">
        <f>SUMIF(SmtRes!AQ277:'SmtRes'!AQ279,"=1",SmtRes!DF277:'SmtRes'!DF279)</f>
        <v>0</v>
      </c>
      <c r="Q260">
        <f>SUMIF(SmtRes!AQ277:'SmtRes'!AQ279,"=1",SmtRes!DG277:'SmtRes'!DG279)</f>
        <v>2630.9</v>
      </c>
      <c r="R260">
        <f>SUMIF(SmtRes!AQ277:'SmtRes'!AQ279,"=1",SmtRes!DH277:'SmtRes'!DH279)</f>
        <v>2308.64</v>
      </c>
      <c r="S260">
        <f>SUMIF(SmtRes!AQ277:'SmtRes'!AQ279,"=1",SmtRes!DI277:'SmtRes'!DI279)</f>
        <v>43790.59</v>
      </c>
      <c r="T260">
        <f t="shared" si="296"/>
        <v>0</v>
      </c>
      <c r="U260">
        <f>SUMIF(SmtRes!AQ277:'SmtRes'!AQ279,"=1",SmtRes!CV277:'SmtRes'!CV279)</f>
        <v>95.91</v>
      </c>
      <c r="V260">
        <f>SUMIF(SmtRes!AQ277:'SmtRes'!AQ279,"=1",SmtRes!CW277:'SmtRes'!CW279)</f>
        <v>4.83</v>
      </c>
      <c r="W260">
        <f t="shared" si="297"/>
        <v>0</v>
      </c>
      <c r="X260">
        <f t="shared" si="298"/>
        <v>47482.21</v>
      </c>
      <c r="Y260">
        <f t="shared" si="299"/>
        <v>27659.54</v>
      </c>
      <c r="AA260">
        <v>334397161</v>
      </c>
      <c r="AB260">
        <f t="shared" si="300"/>
        <v>9284.2977599999995</v>
      </c>
      <c r="AC260">
        <f>ROUND((0),6)</f>
        <v>0</v>
      </c>
      <c r="AD260">
        <f>ROUND((((SUM(SmtRes!BR277:'SmtRes'!BR279))-(SUM(SmtRes!BS277:'SmtRes'!BS279)))+AE260),6)</f>
        <v>526.18020000000001</v>
      </c>
      <c r="AE260">
        <f>ROUND((SUM(SmtRes!BS277:'SmtRes'!BS279)),6)</f>
        <v>461.72868</v>
      </c>
      <c r="AF260">
        <f>ROUND((SUM(SmtRes!BT277:'SmtRes'!BT279)),6)</f>
        <v>8758.1175600000006</v>
      </c>
      <c r="AG260">
        <f t="shared" si="301"/>
        <v>0</v>
      </c>
      <c r="AH260">
        <f>(SUM(SmtRes!BU277:'SmtRes'!BU279))</f>
        <v>19.181999999999999</v>
      </c>
      <c r="AI260">
        <f>(SUM(SmtRes!BV277:'SmtRes'!BV279))</f>
        <v>0.96599999999999986</v>
      </c>
      <c r="AJ260">
        <f t="shared" si="302"/>
        <v>0</v>
      </c>
      <c r="AK260">
        <v>7062.3379999999997</v>
      </c>
      <c r="AL260">
        <v>0</v>
      </c>
      <c r="AM260">
        <v>381.29</v>
      </c>
      <c r="AN260">
        <v>334.58600000000001</v>
      </c>
      <c r="AO260">
        <v>6346.4619999999995</v>
      </c>
      <c r="AP260">
        <v>0</v>
      </c>
      <c r="AQ260">
        <v>13.9</v>
      </c>
      <c r="AR260">
        <v>0.7</v>
      </c>
      <c r="AS260">
        <v>0</v>
      </c>
      <c r="AT260">
        <v>103</v>
      </c>
      <c r="AU260">
        <v>60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1</v>
      </c>
      <c r="BJ260" t="s">
        <v>422</v>
      </c>
      <c r="BM260">
        <v>33001</v>
      </c>
      <c r="BN260">
        <v>0</v>
      </c>
      <c r="BO260" t="s">
        <v>3</v>
      </c>
      <c r="BP260">
        <v>0</v>
      </c>
      <c r="BQ260">
        <v>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103</v>
      </c>
      <c r="CA260">
        <v>60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860</v>
      </c>
      <c r="CO260">
        <v>0</v>
      </c>
      <c r="CP260">
        <f t="shared" si="303"/>
        <v>48730.13</v>
      </c>
      <c r="CQ260">
        <f>SUMIF(SmtRes!AQ277:'SmtRes'!AQ279,"=1",SmtRes!AA277:'SmtRes'!AA279)</f>
        <v>0</v>
      </c>
      <c r="CR260">
        <f>SUMIF(SmtRes!AQ277:'SmtRes'!AQ279,"=1",SmtRes!AB277:'SmtRes'!AB279)</f>
        <v>544.70000000000005</v>
      </c>
      <c r="CS260">
        <f>SUMIF(SmtRes!AQ277:'SmtRes'!AQ279,"=1",SmtRes!AC277:'SmtRes'!AC279)</f>
        <v>477.98</v>
      </c>
      <c r="CT260">
        <f>SUMIF(SmtRes!AQ277:'SmtRes'!AQ279,"=1",SmtRes!AD277:'SmtRes'!AD279)</f>
        <v>456.58</v>
      </c>
      <c r="CU260">
        <f t="shared" si="304"/>
        <v>0</v>
      </c>
      <c r="CV260">
        <f>SUMIF(SmtRes!AQ277:'SmtRes'!AQ279,"=1",SmtRes!BU277:'SmtRes'!BU279)</f>
        <v>19.181999999999999</v>
      </c>
      <c r="CW260">
        <f>SUMIF(SmtRes!AQ277:'SmtRes'!AQ279,"=1",SmtRes!BV277:'SmtRes'!BV279)</f>
        <v>0.96599999999999986</v>
      </c>
      <c r="CX260">
        <f t="shared" si="305"/>
        <v>0</v>
      </c>
      <c r="CY260">
        <f>(((S260+R260)*AT260)/100)</f>
        <v>47482.206899999997</v>
      </c>
      <c r="CZ260">
        <f>(((S260+R260)*AU260)/100)</f>
        <v>27659.537999999997</v>
      </c>
      <c r="DC260" t="s">
        <v>3</v>
      </c>
      <c r="DD260" t="s">
        <v>3</v>
      </c>
      <c r="DE260" t="s">
        <v>88</v>
      </c>
      <c r="DF260" t="s">
        <v>88</v>
      </c>
      <c r="DG260" t="s">
        <v>88</v>
      </c>
      <c r="DH260" t="s">
        <v>3</v>
      </c>
      <c r="DI260" t="s">
        <v>88</v>
      </c>
      <c r="DJ260" t="s">
        <v>88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421</v>
      </c>
      <c r="DW260" t="s">
        <v>421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293259405</v>
      </c>
      <c r="EF260">
        <v>2</v>
      </c>
      <c r="EG260" t="s">
        <v>23</v>
      </c>
      <c r="EH260">
        <v>27</v>
      </c>
      <c r="EI260" t="s">
        <v>24</v>
      </c>
      <c r="EJ260">
        <v>1</v>
      </c>
      <c r="EK260">
        <v>33001</v>
      </c>
      <c r="EL260" t="s">
        <v>24</v>
      </c>
      <c r="EM260" t="s">
        <v>25</v>
      </c>
      <c r="EO260" t="s">
        <v>89</v>
      </c>
      <c r="EQ260">
        <v>131072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20.100000000000001</v>
      </c>
      <c r="EX260">
        <v>1.01</v>
      </c>
      <c r="EY260">
        <v>0</v>
      </c>
      <c r="FQ260">
        <v>0</v>
      </c>
      <c r="FR260">
        <f t="shared" si="306"/>
        <v>0</v>
      </c>
      <c r="FS260">
        <v>0</v>
      </c>
      <c r="FX260">
        <v>103</v>
      </c>
      <c r="FY260">
        <v>60</v>
      </c>
      <c r="GA260" t="s">
        <v>3</v>
      </c>
      <c r="GD260">
        <v>1</v>
      </c>
      <c r="GF260">
        <v>1544681305</v>
      </c>
      <c r="GG260">
        <v>2</v>
      </c>
      <c r="GH260">
        <v>1</v>
      </c>
      <c r="GI260">
        <v>-2</v>
      </c>
      <c r="GJ260">
        <v>0</v>
      </c>
      <c r="GK260">
        <v>0</v>
      </c>
      <c r="GL260">
        <f t="shared" si="307"/>
        <v>0</v>
      </c>
      <c r="GM260">
        <f t="shared" si="308"/>
        <v>123871.88</v>
      </c>
      <c r="GN260">
        <f t="shared" si="309"/>
        <v>123871.88</v>
      </c>
      <c r="GO260">
        <f t="shared" si="310"/>
        <v>0</v>
      </c>
      <c r="GP260">
        <f t="shared" si="311"/>
        <v>0</v>
      </c>
      <c r="GR260">
        <v>0</v>
      </c>
      <c r="GS260">
        <v>3</v>
      </c>
      <c r="GT260">
        <v>0</v>
      </c>
      <c r="GU260" t="s">
        <v>3</v>
      </c>
      <c r="GV260">
        <f t="shared" si="312"/>
        <v>0</v>
      </c>
      <c r="GW260">
        <v>1</v>
      </c>
      <c r="GX260">
        <f t="shared" si="313"/>
        <v>0</v>
      </c>
      <c r="HA260">
        <v>0</v>
      </c>
      <c r="HB260">
        <v>0</v>
      </c>
      <c r="HC260">
        <f t="shared" si="314"/>
        <v>0</v>
      </c>
      <c r="HE260" t="s">
        <v>3</v>
      </c>
      <c r="HF260" t="s">
        <v>3</v>
      </c>
      <c r="HM260" t="s">
        <v>3</v>
      </c>
      <c r="HN260" t="s">
        <v>27</v>
      </c>
      <c r="HO260" t="s">
        <v>28</v>
      </c>
      <c r="HP260" t="s">
        <v>24</v>
      </c>
      <c r="HQ260" t="s">
        <v>24</v>
      </c>
      <c r="IK260">
        <v>0</v>
      </c>
    </row>
    <row r="261" spans="1:245" x14ac:dyDescent="0.2">
      <c r="A261">
        <v>17</v>
      </c>
      <c r="B261">
        <v>1</v>
      </c>
      <c r="E261" t="s">
        <v>425</v>
      </c>
      <c r="F261" t="s">
        <v>225</v>
      </c>
      <c r="G261" t="s">
        <v>399</v>
      </c>
      <c r="H261" t="s">
        <v>291</v>
      </c>
      <c r="I261">
        <v>1040.4000000000001</v>
      </c>
      <c r="J261">
        <v>0</v>
      </c>
      <c r="K261">
        <v>1040.4000000000001</v>
      </c>
      <c r="O261">
        <f t="shared" si="295"/>
        <v>170589.19</v>
      </c>
      <c r="P261">
        <f t="shared" ref="P261:P290" si="330">ROUND(CQ261*I261,2)</f>
        <v>170589.19</v>
      </c>
      <c r="Q261">
        <f t="shared" ref="Q261:Q290" si="331">ROUND(CR261*I261,2)</f>
        <v>0</v>
      </c>
      <c r="R261">
        <f t="shared" ref="R261:R290" si="332">ROUND(CS261*I261,2)</f>
        <v>0</v>
      </c>
      <c r="S261">
        <f t="shared" ref="S261:S290" si="333">ROUND(CT261*I261,2)</f>
        <v>0</v>
      </c>
      <c r="T261">
        <f t="shared" si="296"/>
        <v>0</v>
      </c>
      <c r="U261">
        <f t="shared" ref="U261:U290" si="334">ROUND(CV261*I261,7)</f>
        <v>0</v>
      </c>
      <c r="V261">
        <f t="shared" ref="V261:V290" si="335">ROUND(CW261*I261,7)</f>
        <v>0</v>
      </c>
      <c r="W261">
        <f t="shared" si="297"/>
        <v>0</v>
      </c>
      <c r="X261">
        <f t="shared" si="298"/>
        <v>0</v>
      </c>
      <c r="Y261">
        <f t="shared" si="299"/>
        <v>0</v>
      </c>
      <c r="AA261">
        <v>334397161</v>
      </c>
      <c r="AB261">
        <f t="shared" si="300"/>
        <v>163.965</v>
      </c>
      <c r="AC261">
        <f>ROUND(((ES261*ROUND(1.02,7))),6)</f>
        <v>163.965</v>
      </c>
      <c r="AD261">
        <f t="shared" ref="AD261:AD290" si="336">ROUND((((ET261)-(EU261))+AE261),6)</f>
        <v>0</v>
      </c>
      <c r="AE261">
        <f t="shared" ref="AE261:AE290" si="337">ROUND((EU261),6)</f>
        <v>0</v>
      </c>
      <c r="AF261">
        <f t="shared" ref="AF261:AF290" si="338">ROUND((EV261),6)</f>
        <v>0</v>
      </c>
      <c r="AG261">
        <f t="shared" si="301"/>
        <v>0</v>
      </c>
      <c r="AH261">
        <f t="shared" ref="AH261:AH290" si="339">(EW261)</f>
        <v>0</v>
      </c>
      <c r="AI261">
        <f t="shared" ref="AI261:AI290" si="340">(EX261)</f>
        <v>0</v>
      </c>
      <c r="AJ261">
        <f t="shared" si="302"/>
        <v>0</v>
      </c>
      <c r="AK261">
        <v>160.75</v>
      </c>
      <c r="AL261">
        <v>160.75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3</v>
      </c>
      <c r="BM261">
        <v>1100</v>
      </c>
      <c r="BN261">
        <v>0</v>
      </c>
      <c r="BO261" t="s">
        <v>3</v>
      </c>
      <c r="BP261">
        <v>0</v>
      </c>
      <c r="BQ261">
        <v>8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303"/>
        <v>170589.19</v>
      </c>
      <c r="CQ261">
        <f>(ROUND(AL261*BC261,2)*ROUND(1.02,7))</f>
        <v>163.965</v>
      </c>
      <c r="CR261">
        <f t="shared" ref="CR261:CR290" si="341">ROUND(AM261*BB261,2)</f>
        <v>0</v>
      </c>
      <c r="CS261">
        <f t="shared" ref="CS261:CS290" si="342">ROUND(AN261*BS261,2)</f>
        <v>0</v>
      </c>
      <c r="CT261">
        <f t="shared" ref="CT261:CT290" si="343">ROUND(AO261*BA261,2)</f>
        <v>0</v>
      </c>
      <c r="CU261">
        <f t="shared" si="304"/>
        <v>0</v>
      </c>
      <c r="CV261">
        <f t="shared" ref="CV261:CV290" si="344">AH261</f>
        <v>0</v>
      </c>
      <c r="CW261">
        <f t="shared" ref="CW261:CW290" si="345">AI261</f>
        <v>0</v>
      </c>
      <c r="CX261">
        <f t="shared" si="305"/>
        <v>0</v>
      </c>
      <c r="CY261">
        <f>(((S261+R261)*AT261)/100)</f>
        <v>0</v>
      </c>
      <c r="CZ261">
        <f>(((S261+R261)*AU261)/100)</f>
        <v>0</v>
      </c>
      <c r="DC261" t="s">
        <v>3</v>
      </c>
      <c r="DD261" t="s">
        <v>243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1003</v>
      </c>
      <c r="DV261" t="s">
        <v>291</v>
      </c>
      <c r="DW261" t="s">
        <v>291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293259530</v>
      </c>
      <c r="EF261">
        <v>8</v>
      </c>
      <c r="EG261" t="s">
        <v>229</v>
      </c>
      <c r="EH261">
        <v>0</v>
      </c>
      <c r="EI261" t="s">
        <v>3</v>
      </c>
      <c r="EJ261">
        <v>1</v>
      </c>
      <c r="EK261">
        <v>1100</v>
      </c>
      <c r="EL261" t="s">
        <v>230</v>
      </c>
      <c r="EM261" t="s">
        <v>231</v>
      </c>
      <c r="EO261" t="s">
        <v>3</v>
      </c>
      <c r="EQ261">
        <v>0</v>
      </c>
      <c r="ER261">
        <v>160.75</v>
      </c>
      <c r="ES261">
        <v>160.75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FQ261">
        <v>0</v>
      </c>
      <c r="FR261">
        <f t="shared" si="306"/>
        <v>0</v>
      </c>
      <c r="FS261">
        <v>0</v>
      </c>
      <c r="FX261">
        <v>0</v>
      </c>
      <c r="FY261">
        <v>0</v>
      </c>
      <c r="GA261" t="s">
        <v>233</v>
      </c>
      <c r="GD261">
        <v>1</v>
      </c>
      <c r="GF261">
        <v>-1346500317</v>
      </c>
      <c r="GG261">
        <v>2</v>
      </c>
      <c r="GH261">
        <v>0</v>
      </c>
      <c r="GI261">
        <v>-2</v>
      </c>
      <c r="GJ261">
        <v>0</v>
      </c>
      <c r="GK261">
        <v>0</v>
      </c>
      <c r="GL261">
        <f t="shared" si="307"/>
        <v>0</v>
      </c>
      <c r="GM261">
        <f t="shared" si="308"/>
        <v>170589.19</v>
      </c>
      <c r="GN261">
        <f t="shared" si="309"/>
        <v>170589.19</v>
      </c>
      <c r="GO261">
        <f t="shared" si="310"/>
        <v>0</v>
      </c>
      <c r="GP261">
        <f t="shared" si="311"/>
        <v>0</v>
      </c>
      <c r="GR261">
        <v>0</v>
      </c>
      <c r="GS261">
        <v>4</v>
      </c>
      <c r="GT261">
        <v>0</v>
      </c>
      <c r="GU261" t="s">
        <v>3</v>
      </c>
      <c r="GV261">
        <f t="shared" si="312"/>
        <v>0</v>
      </c>
      <c r="GW261">
        <v>1</v>
      </c>
      <c r="GX261">
        <f t="shared" si="313"/>
        <v>0</v>
      </c>
      <c r="HA261">
        <v>0</v>
      </c>
      <c r="HB261">
        <v>0</v>
      </c>
      <c r="HC261">
        <f t="shared" si="314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IK261">
        <v>0</v>
      </c>
    </row>
    <row r="262" spans="1:245" x14ac:dyDescent="0.2">
      <c r="A262">
        <v>17</v>
      </c>
      <c r="B262">
        <v>1</v>
      </c>
      <c r="E262" t="s">
        <v>3</v>
      </c>
      <c r="F262" t="s">
        <v>400</v>
      </c>
      <c r="G262" t="s">
        <v>401</v>
      </c>
      <c r="H262" t="s">
        <v>402</v>
      </c>
      <c r="I262">
        <f>ROUND(1066/1000,7)</f>
        <v>1.0660000000000001</v>
      </c>
      <c r="J262">
        <v>0</v>
      </c>
      <c r="K262">
        <f>ROUND(1066/1000,7)</f>
        <v>1.0660000000000001</v>
      </c>
      <c r="O262">
        <f t="shared" si="295"/>
        <v>107158.35</v>
      </c>
      <c r="P262">
        <f t="shared" si="330"/>
        <v>107158.35</v>
      </c>
      <c r="Q262">
        <f t="shared" si="331"/>
        <v>0</v>
      </c>
      <c r="R262">
        <f t="shared" si="332"/>
        <v>0</v>
      </c>
      <c r="S262">
        <f t="shared" si="333"/>
        <v>0</v>
      </c>
      <c r="T262">
        <f t="shared" si="296"/>
        <v>0</v>
      </c>
      <c r="U262">
        <f t="shared" si="334"/>
        <v>0</v>
      </c>
      <c r="V262">
        <f t="shared" si="335"/>
        <v>0</v>
      </c>
      <c r="W262">
        <f t="shared" si="297"/>
        <v>0</v>
      </c>
      <c r="X262">
        <f t="shared" si="298"/>
        <v>0</v>
      </c>
      <c r="Y262">
        <f t="shared" si="299"/>
        <v>0</v>
      </c>
      <c r="AA262">
        <v>-1</v>
      </c>
      <c r="AB262">
        <f t="shared" si="300"/>
        <v>76735.710000000006</v>
      </c>
      <c r="AC262">
        <f>ROUND((ES262),6)</f>
        <v>76735.710000000006</v>
      </c>
      <c r="AD262">
        <f t="shared" si="336"/>
        <v>0</v>
      </c>
      <c r="AE262">
        <f t="shared" si="337"/>
        <v>0</v>
      </c>
      <c r="AF262">
        <f t="shared" si="338"/>
        <v>0</v>
      </c>
      <c r="AG262">
        <f t="shared" si="301"/>
        <v>0</v>
      </c>
      <c r="AH262">
        <f t="shared" si="339"/>
        <v>0</v>
      </c>
      <c r="AI262">
        <f t="shared" si="340"/>
        <v>0</v>
      </c>
      <c r="AJ262">
        <f t="shared" si="302"/>
        <v>0</v>
      </c>
      <c r="AK262">
        <v>76735.710000000006</v>
      </c>
      <c r="AL262">
        <v>76735.710000000006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1.31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2</v>
      </c>
      <c r="BJ262" t="s">
        <v>403</v>
      </c>
      <c r="BM262">
        <v>500002</v>
      </c>
      <c r="BN262">
        <v>0</v>
      </c>
      <c r="BO262" t="s">
        <v>400</v>
      </c>
      <c r="BP262">
        <v>1</v>
      </c>
      <c r="BQ262">
        <v>12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303"/>
        <v>107158.35</v>
      </c>
      <c r="CQ262">
        <f>ROUND(AL262*BC262,2)</f>
        <v>100523.78</v>
      </c>
      <c r="CR262">
        <f t="shared" si="341"/>
        <v>0</v>
      </c>
      <c r="CS262">
        <f t="shared" si="342"/>
        <v>0</v>
      </c>
      <c r="CT262">
        <f t="shared" si="343"/>
        <v>0</v>
      </c>
      <c r="CU262">
        <f t="shared" si="304"/>
        <v>0</v>
      </c>
      <c r="CV262">
        <f t="shared" si="344"/>
        <v>0</v>
      </c>
      <c r="CW262">
        <f t="shared" si="345"/>
        <v>0</v>
      </c>
      <c r="CX262">
        <f t="shared" si="305"/>
        <v>0</v>
      </c>
      <c r="CY262">
        <f>0</f>
        <v>0</v>
      </c>
      <c r="CZ262">
        <f>0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402</v>
      </c>
      <c r="DW262" t="s">
        <v>404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293259285</v>
      </c>
      <c r="EF262">
        <v>12</v>
      </c>
      <c r="EG262" t="s">
        <v>256</v>
      </c>
      <c r="EH262">
        <v>0</v>
      </c>
      <c r="EI262" t="s">
        <v>3</v>
      </c>
      <c r="EJ262">
        <v>2</v>
      </c>
      <c r="EK262">
        <v>500002</v>
      </c>
      <c r="EL262" t="s">
        <v>257</v>
      </c>
      <c r="EM262" t="s">
        <v>258</v>
      </c>
      <c r="EO262" t="s">
        <v>3</v>
      </c>
      <c r="EQ262">
        <v>132096</v>
      </c>
      <c r="ER262">
        <v>76735.710000000006</v>
      </c>
      <c r="ES262">
        <v>76735.710000000006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FQ262">
        <v>0</v>
      </c>
      <c r="FR262">
        <f t="shared" si="306"/>
        <v>0</v>
      </c>
      <c r="FS262">
        <v>0</v>
      </c>
      <c r="FX262">
        <v>0</v>
      </c>
      <c r="FY262">
        <v>0</v>
      </c>
      <c r="GA262" t="s">
        <v>3</v>
      </c>
      <c r="GD262">
        <v>1</v>
      </c>
      <c r="GF262">
        <v>-515464368</v>
      </c>
      <c r="GG262">
        <v>2</v>
      </c>
      <c r="GH262">
        <v>1</v>
      </c>
      <c r="GI262">
        <v>2</v>
      </c>
      <c r="GJ262">
        <v>0</v>
      </c>
      <c r="GK262">
        <v>0</v>
      </c>
      <c r="GL262">
        <f t="shared" si="307"/>
        <v>0</v>
      </c>
      <c r="GM262">
        <f t="shared" si="308"/>
        <v>107158.35</v>
      </c>
      <c r="GN262">
        <f t="shared" si="309"/>
        <v>0</v>
      </c>
      <c r="GO262">
        <f t="shared" si="310"/>
        <v>107158.35</v>
      </c>
      <c r="GP262">
        <f t="shared" si="311"/>
        <v>0</v>
      </c>
      <c r="GR262">
        <v>0</v>
      </c>
      <c r="GS262">
        <v>3</v>
      </c>
      <c r="GT262">
        <v>0</v>
      </c>
      <c r="GU262" t="s">
        <v>3</v>
      </c>
      <c r="GV262">
        <f t="shared" si="312"/>
        <v>0</v>
      </c>
      <c r="GW262">
        <v>1</v>
      </c>
      <c r="GX262">
        <f t="shared" si="313"/>
        <v>0</v>
      </c>
      <c r="HA262">
        <v>0</v>
      </c>
      <c r="HB262">
        <v>0</v>
      </c>
      <c r="HC262">
        <f t="shared" si="314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IK262">
        <v>0</v>
      </c>
    </row>
    <row r="263" spans="1:245" x14ac:dyDescent="0.2">
      <c r="A263">
        <v>17</v>
      </c>
      <c r="B263">
        <v>1</v>
      </c>
      <c r="E263" t="s">
        <v>426</v>
      </c>
      <c r="F263" t="s">
        <v>225</v>
      </c>
      <c r="G263" t="s">
        <v>406</v>
      </c>
      <c r="H263" t="s">
        <v>20</v>
      </c>
      <c r="I263">
        <v>3</v>
      </c>
      <c r="J263">
        <v>0</v>
      </c>
      <c r="K263">
        <v>3</v>
      </c>
      <c r="O263">
        <f t="shared" si="295"/>
        <v>5367.24</v>
      </c>
      <c r="P263">
        <f t="shared" si="330"/>
        <v>5367.24</v>
      </c>
      <c r="Q263">
        <f t="shared" si="331"/>
        <v>0</v>
      </c>
      <c r="R263">
        <f t="shared" si="332"/>
        <v>0</v>
      </c>
      <c r="S263">
        <f t="shared" si="333"/>
        <v>0</v>
      </c>
      <c r="T263">
        <f t="shared" si="296"/>
        <v>0</v>
      </c>
      <c r="U263">
        <f t="shared" si="334"/>
        <v>0</v>
      </c>
      <c r="V263">
        <f t="shared" si="335"/>
        <v>0</v>
      </c>
      <c r="W263">
        <f t="shared" si="297"/>
        <v>0</v>
      </c>
      <c r="X263">
        <f t="shared" si="298"/>
        <v>0</v>
      </c>
      <c r="Y263">
        <f t="shared" si="299"/>
        <v>0</v>
      </c>
      <c r="AA263">
        <v>334397161</v>
      </c>
      <c r="AB263">
        <f t="shared" si="300"/>
        <v>1789.08</v>
      </c>
      <c r="AC263">
        <f>ROUND(((ES263*ROUND(1.02,7))),6)</f>
        <v>1789.08</v>
      </c>
      <c r="AD263">
        <f t="shared" si="336"/>
        <v>0</v>
      </c>
      <c r="AE263">
        <f t="shared" si="337"/>
        <v>0</v>
      </c>
      <c r="AF263">
        <f t="shared" si="338"/>
        <v>0</v>
      </c>
      <c r="AG263">
        <f t="shared" si="301"/>
        <v>0</v>
      </c>
      <c r="AH263">
        <f t="shared" si="339"/>
        <v>0</v>
      </c>
      <c r="AI263">
        <f t="shared" si="340"/>
        <v>0</v>
      </c>
      <c r="AJ263">
        <f t="shared" si="302"/>
        <v>0</v>
      </c>
      <c r="AK263">
        <v>1754</v>
      </c>
      <c r="AL263">
        <v>1754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3</v>
      </c>
      <c r="BM263">
        <v>1100</v>
      </c>
      <c r="BN263">
        <v>0</v>
      </c>
      <c r="BO263" t="s">
        <v>3</v>
      </c>
      <c r="BP263">
        <v>0</v>
      </c>
      <c r="BQ263">
        <v>8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303"/>
        <v>5367.24</v>
      </c>
      <c r="CQ263">
        <f>(ROUND(AL263*BC263,2)*ROUND(1.02,7))</f>
        <v>1789.08</v>
      </c>
      <c r="CR263">
        <f t="shared" si="341"/>
        <v>0</v>
      </c>
      <c r="CS263">
        <f t="shared" si="342"/>
        <v>0</v>
      </c>
      <c r="CT263">
        <f t="shared" si="343"/>
        <v>0</v>
      </c>
      <c r="CU263">
        <f t="shared" si="304"/>
        <v>0</v>
      </c>
      <c r="CV263">
        <f t="shared" si="344"/>
        <v>0</v>
      </c>
      <c r="CW263">
        <f t="shared" si="345"/>
        <v>0</v>
      </c>
      <c r="CX263">
        <f t="shared" si="305"/>
        <v>0</v>
      </c>
      <c r="CY263">
        <f t="shared" ref="CY263:CY272" si="346">(((S263+R263)*AT263)/100)</f>
        <v>0</v>
      </c>
      <c r="CZ263">
        <f t="shared" ref="CZ263:CZ272" si="347">(((S263+R263)*AU263)/100)</f>
        <v>0</v>
      </c>
      <c r="DC263" t="s">
        <v>3</v>
      </c>
      <c r="DD263" t="s">
        <v>243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20</v>
      </c>
      <c r="DW263" t="s">
        <v>20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293259530</v>
      </c>
      <c r="EF263">
        <v>8</v>
      </c>
      <c r="EG263" t="s">
        <v>229</v>
      </c>
      <c r="EH263">
        <v>0</v>
      </c>
      <c r="EI263" t="s">
        <v>3</v>
      </c>
      <c r="EJ263">
        <v>1</v>
      </c>
      <c r="EK263">
        <v>1100</v>
      </c>
      <c r="EL263" t="s">
        <v>230</v>
      </c>
      <c r="EM263" t="s">
        <v>231</v>
      </c>
      <c r="EO263" t="s">
        <v>3</v>
      </c>
      <c r="EQ263">
        <v>131072</v>
      </c>
      <c r="ER263">
        <v>1754</v>
      </c>
      <c r="ES263">
        <v>1754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f t="shared" si="306"/>
        <v>0</v>
      </c>
      <c r="FS263">
        <v>0</v>
      </c>
      <c r="FX263">
        <v>0</v>
      </c>
      <c r="FY263">
        <v>0</v>
      </c>
      <c r="GA263" t="s">
        <v>233</v>
      </c>
      <c r="GD263">
        <v>1</v>
      </c>
      <c r="GF263">
        <v>-1835766832</v>
      </c>
      <c r="GG263">
        <v>2</v>
      </c>
      <c r="GH263">
        <v>0</v>
      </c>
      <c r="GI263">
        <v>-2</v>
      </c>
      <c r="GJ263">
        <v>0</v>
      </c>
      <c r="GK263">
        <v>0</v>
      </c>
      <c r="GL263">
        <f t="shared" si="307"/>
        <v>0</v>
      </c>
      <c r="GM263">
        <f t="shared" si="308"/>
        <v>5367.24</v>
      </c>
      <c r="GN263">
        <f t="shared" si="309"/>
        <v>5367.24</v>
      </c>
      <c r="GO263">
        <f t="shared" si="310"/>
        <v>0</v>
      </c>
      <c r="GP263">
        <f t="shared" si="311"/>
        <v>0</v>
      </c>
      <c r="GR263">
        <v>0</v>
      </c>
      <c r="GS263">
        <v>4</v>
      </c>
      <c r="GT263">
        <v>0</v>
      </c>
      <c r="GU263" t="s">
        <v>3</v>
      </c>
      <c r="GV263">
        <f t="shared" si="312"/>
        <v>0</v>
      </c>
      <c r="GW263">
        <v>1</v>
      </c>
      <c r="GX263">
        <f t="shared" si="313"/>
        <v>0</v>
      </c>
      <c r="HA263">
        <v>0</v>
      </c>
      <c r="HB263">
        <v>0</v>
      </c>
      <c r="HC263">
        <f t="shared" si="314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IK263">
        <v>0</v>
      </c>
    </row>
    <row r="264" spans="1:245" x14ac:dyDescent="0.2">
      <c r="A264">
        <v>17</v>
      </c>
      <c r="B264">
        <v>1</v>
      </c>
      <c r="E264" t="s">
        <v>427</v>
      </c>
      <c r="F264" t="s">
        <v>225</v>
      </c>
      <c r="G264" t="s">
        <v>410</v>
      </c>
      <c r="H264" t="s">
        <v>20</v>
      </c>
      <c r="I264">
        <v>9</v>
      </c>
      <c r="J264">
        <v>0</v>
      </c>
      <c r="K264">
        <v>9</v>
      </c>
      <c r="O264">
        <f t="shared" si="295"/>
        <v>12345.08</v>
      </c>
      <c r="P264">
        <f t="shared" si="330"/>
        <v>12345.08</v>
      </c>
      <c r="Q264">
        <f t="shared" si="331"/>
        <v>0</v>
      </c>
      <c r="R264">
        <f t="shared" si="332"/>
        <v>0</v>
      </c>
      <c r="S264">
        <f t="shared" si="333"/>
        <v>0</v>
      </c>
      <c r="T264">
        <f t="shared" si="296"/>
        <v>0</v>
      </c>
      <c r="U264">
        <f t="shared" si="334"/>
        <v>0</v>
      </c>
      <c r="V264">
        <f t="shared" si="335"/>
        <v>0</v>
      </c>
      <c r="W264">
        <f t="shared" si="297"/>
        <v>0</v>
      </c>
      <c r="X264">
        <f t="shared" si="298"/>
        <v>0</v>
      </c>
      <c r="Y264">
        <f t="shared" si="299"/>
        <v>0</v>
      </c>
      <c r="AA264">
        <v>334397161</v>
      </c>
      <c r="AB264">
        <f t="shared" si="300"/>
        <v>1371.6756</v>
      </c>
      <c r="AC264">
        <f>ROUND(((ES264*ROUND(1.02,7))),6)</f>
        <v>1371.6756</v>
      </c>
      <c r="AD264">
        <f t="shared" si="336"/>
        <v>0</v>
      </c>
      <c r="AE264">
        <f t="shared" si="337"/>
        <v>0</v>
      </c>
      <c r="AF264">
        <f t="shared" si="338"/>
        <v>0</v>
      </c>
      <c r="AG264">
        <f t="shared" si="301"/>
        <v>0</v>
      </c>
      <c r="AH264">
        <f t="shared" si="339"/>
        <v>0</v>
      </c>
      <c r="AI264">
        <f t="shared" si="340"/>
        <v>0</v>
      </c>
      <c r="AJ264">
        <f t="shared" si="302"/>
        <v>0</v>
      </c>
      <c r="AK264">
        <v>1344.78</v>
      </c>
      <c r="AL264">
        <v>1344.78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1100</v>
      </c>
      <c r="BN264">
        <v>0</v>
      </c>
      <c r="BO264" t="s">
        <v>3</v>
      </c>
      <c r="BP264">
        <v>0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303"/>
        <v>12345.08</v>
      </c>
      <c r="CQ264">
        <f>(ROUND(AL264*BC264,2)*ROUND(1.02,7))</f>
        <v>1371.6756</v>
      </c>
      <c r="CR264">
        <f t="shared" si="341"/>
        <v>0</v>
      </c>
      <c r="CS264">
        <f t="shared" si="342"/>
        <v>0</v>
      </c>
      <c r="CT264">
        <f t="shared" si="343"/>
        <v>0</v>
      </c>
      <c r="CU264">
        <f t="shared" si="304"/>
        <v>0</v>
      </c>
      <c r="CV264">
        <f t="shared" si="344"/>
        <v>0</v>
      </c>
      <c r="CW264">
        <f t="shared" si="345"/>
        <v>0</v>
      </c>
      <c r="CX264">
        <f t="shared" si="305"/>
        <v>0</v>
      </c>
      <c r="CY264">
        <f t="shared" si="346"/>
        <v>0</v>
      </c>
      <c r="CZ264">
        <f t="shared" si="347"/>
        <v>0</v>
      </c>
      <c r="DC264" t="s">
        <v>3</v>
      </c>
      <c r="DD264" t="s">
        <v>243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20</v>
      </c>
      <c r="DW264" t="s">
        <v>20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293259530</v>
      </c>
      <c r="EF264">
        <v>8</v>
      </c>
      <c r="EG264" t="s">
        <v>229</v>
      </c>
      <c r="EH264">
        <v>0</v>
      </c>
      <c r="EI264" t="s">
        <v>3</v>
      </c>
      <c r="EJ264">
        <v>1</v>
      </c>
      <c r="EK264">
        <v>1100</v>
      </c>
      <c r="EL264" t="s">
        <v>230</v>
      </c>
      <c r="EM264" t="s">
        <v>231</v>
      </c>
      <c r="EO264" t="s">
        <v>3</v>
      </c>
      <c r="EQ264">
        <v>131072</v>
      </c>
      <c r="ER264">
        <v>1344.78</v>
      </c>
      <c r="ES264">
        <v>1344.78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FQ264">
        <v>0</v>
      </c>
      <c r="FR264">
        <f t="shared" si="306"/>
        <v>0</v>
      </c>
      <c r="FS264">
        <v>0</v>
      </c>
      <c r="FX264">
        <v>0</v>
      </c>
      <c r="FY264">
        <v>0</v>
      </c>
      <c r="GA264" t="s">
        <v>233</v>
      </c>
      <c r="GD264">
        <v>1</v>
      </c>
      <c r="GF264">
        <v>648902773</v>
      </c>
      <c r="GG264">
        <v>2</v>
      </c>
      <c r="GH264">
        <v>0</v>
      </c>
      <c r="GI264">
        <v>-2</v>
      </c>
      <c r="GJ264">
        <v>0</v>
      </c>
      <c r="GK264">
        <v>0</v>
      </c>
      <c r="GL264">
        <f t="shared" si="307"/>
        <v>0</v>
      </c>
      <c r="GM264">
        <f t="shared" si="308"/>
        <v>12345.08</v>
      </c>
      <c r="GN264">
        <f t="shared" si="309"/>
        <v>12345.08</v>
      </c>
      <c r="GO264">
        <f t="shared" si="310"/>
        <v>0</v>
      </c>
      <c r="GP264">
        <f t="shared" si="311"/>
        <v>0</v>
      </c>
      <c r="GR264">
        <v>0</v>
      </c>
      <c r="GS264">
        <v>4</v>
      </c>
      <c r="GT264">
        <v>0</v>
      </c>
      <c r="GU264" t="s">
        <v>3</v>
      </c>
      <c r="GV264">
        <f t="shared" si="312"/>
        <v>0</v>
      </c>
      <c r="GW264">
        <v>1</v>
      </c>
      <c r="GX264">
        <f t="shared" si="313"/>
        <v>0</v>
      </c>
      <c r="HA264">
        <v>0</v>
      </c>
      <c r="HB264">
        <v>0</v>
      </c>
      <c r="HC264">
        <f t="shared" si="314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IK264">
        <v>0</v>
      </c>
    </row>
    <row r="265" spans="1:245" x14ac:dyDescent="0.2">
      <c r="A265">
        <v>17</v>
      </c>
      <c r="B265">
        <v>1</v>
      </c>
      <c r="E265" t="s">
        <v>428</v>
      </c>
      <c r="F265" t="s">
        <v>225</v>
      </c>
      <c r="G265" t="s">
        <v>412</v>
      </c>
      <c r="H265" t="s">
        <v>20</v>
      </c>
      <c r="I265">
        <v>9</v>
      </c>
      <c r="J265">
        <v>0</v>
      </c>
      <c r="K265">
        <v>9</v>
      </c>
      <c r="O265">
        <f t="shared" si="295"/>
        <v>22349.63</v>
      </c>
      <c r="P265">
        <f t="shared" si="330"/>
        <v>22349.63</v>
      </c>
      <c r="Q265">
        <f t="shared" si="331"/>
        <v>0</v>
      </c>
      <c r="R265">
        <f t="shared" si="332"/>
        <v>0</v>
      </c>
      <c r="S265">
        <f t="shared" si="333"/>
        <v>0</v>
      </c>
      <c r="T265">
        <f t="shared" si="296"/>
        <v>0</v>
      </c>
      <c r="U265">
        <f t="shared" si="334"/>
        <v>0</v>
      </c>
      <c r="V265">
        <f t="shared" si="335"/>
        <v>0</v>
      </c>
      <c r="W265">
        <f t="shared" si="297"/>
        <v>0</v>
      </c>
      <c r="X265">
        <f t="shared" si="298"/>
        <v>0</v>
      </c>
      <c r="Y265">
        <f t="shared" si="299"/>
        <v>0</v>
      </c>
      <c r="AA265">
        <v>334397161</v>
      </c>
      <c r="AB265">
        <f t="shared" si="300"/>
        <v>2483.2919999999999</v>
      </c>
      <c r="AC265">
        <f>ROUND(((ES265*ROUND(1.02,7))),6)</f>
        <v>2483.2919999999999</v>
      </c>
      <c r="AD265">
        <f t="shared" si="336"/>
        <v>0</v>
      </c>
      <c r="AE265">
        <f t="shared" si="337"/>
        <v>0</v>
      </c>
      <c r="AF265">
        <f t="shared" si="338"/>
        <v>0</v>
      </c>
      <c r="AG265">
        <f t="shared" si="301"/>
        <v>0</v>
      </c>
      <c r="AH265">
        <f t="shared" si="339"/>
        <v>0</v>
      </c>
      <c r="AI265">
        <f t="shared" si="340"/>
        <v>0</v>
      </c>
      <c r="AJ265">
        <f t="shared" si="302"/>
        <v>0</v>
      </c>
      <c r="AK265">
        <v>2434.6</v>
      </c>
      <c r="AL265">
        <v>2434.6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1100</v>
      </c>
      <c r="BN265">
        <v>0</v>
      </c>
      <c r="BO265" t="s">
        <v>3</v>
      </c>
      <c r="BP265">
        <v>0</v>
      </c>
      <c r="BQ265">
        <v>8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303"/>
        <v>22349.63</v>
      </c>
      <c r="CQ265">
        <f>(ROUND(AL265*BC265,2)*ROUND(1.02,7))</f>
        <v>2483.2919999999999</v>
      </c>
      <c r="CR265">
        <f t="shared" si="341"/>
        <v>0</v>
      </c>
      <c r="CS265">
        <f t="shared" si="342"/>
        <v>0</v>
      </c>
      <c r="CT265">
        <f t="shared" si="343"/>
        <v>0</v>
      </c>
      <c r="CU265">
        <f t="shared" si="304"/>
        <v>0</v>
      </c>
      <c r="CV265">
        <f t="shared" si="344"/>
        <v>0</v>
      </c>
      <c r="CW265">
        <f t="shared" si="345"/>
        <v>0</v>
      </c>
      <c r="CX265">
        <f t="shared" si="305"/>
        <v>0</v>
      </c>
      <c r="CY265">
        <f t="shared" si="346"/>
        <v>0</v>
      </c>
      <c r="CZ265">
        <f t="shared" si="347"/>
        <v>0</v>
      </c>
      <c r="DC265" t="s">
        <v>3</v>
      </c>
      <c r="DD265" t="s">
        <v>243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20</v>
      </c>
      <c r="DW265" t="s">
        <v>20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293259530</v>
      </c>
      <c r="EF265">
        <v>8</v>
      </c>
      <c r="EG265" t="s">
        <v>229</v>
      </c>
      <c r="EH265">
        <v>0</v>
      </c>
      <c r="EI265" t="s">
        <v>3</v>
      </c>
      <c r="EJ265">
        <v>1</v>
      </c>
      <c r="EK265">
        <v>1100</v>
      </c>
      <c r="EL265" t="s">
        <v>230</v>
      </c>
      <c r="EM265" t="s">
        <v>231</v>
      </c>
      <c r="EO265" t="s">
        <v>3</v>
      </c>
      <c r="EQ265">
        <v>2490368</v>
      </c>
      <c r="ER265">
        <v>2434.6</v>
      </c>
      <c r="ES265">
        <v>2434.6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FQ265">
        <v>0</v>
      </c>
      <c r="FR265">
        <f t="shared" si="306"/>
        <v>0</v>
      </c>
      <c r="FS265">
        <v>0</v>
      </c>
      <c r="FX265">
        <v>0</v>
      </c>
      <c r="FY265">
        <v>0</v>
      </c>
      <c r="GA265" t="s">
        <v>233</v>
      </c>
      <c r="GD265">
        <v>1</v>
      </c>
      <c r="GF265">
        <v>985950493</v>
      </c>
      <c r="GG265">
        <v>2</v>
      </c>
      <c r="GH265">
        <v>0</v>
      </c>
      <c r="GI265">
        <v>-2</v>
      </c>
      <c r="GJ265">
        <v>0</v>
      </c>
      <c r="GK265">
        <v>0</v>
      </c>
      <c r="GL265">
        <f t="shared" si="307"/>
        <v>0</v>
      </c>
      <c r="GM265">
        <f t="shared" si="308"/>
        <v>22349.63</v>
      </c>
      <c r="GN265">
        <f t="shared" si="309"/>
        <v>22349.63</v>
      </c>
      <c r="GO265">
        <f t="shared" si="310"/>
        <v>0</v>
      </c>
      <c r="GP265">
        <f t="shared" si="311"/>
        <v>0</v>
      </c>
      <c r="GR265">
        <v>0</v>
      </c>
      <c r="GS265">
        <v>4</v>
      </c>
      <c r="GT265">
        <v>0</v>
      </c>
      <c r="GU265" t="s">
        <v>3</v>
      </c>
      <c r="GV265">
        <f t="shared" si="312"/>
        <v>0</v>
      </c>
      <c r="GW265">
        <v>1</v>
      </c>
      <c r="GX265">
        <f t="shared" si="313"/>
        <v>0</v>
      </c>
      <c r="HA265">
        <v>0</v>
      </c>
      <c r="HB265">
        <v>0</v>
      </c>
      <c r="HC265">
        <f t="shared" si="314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IK265">
        <v>0</v>
      </c>
    </row>
    <row r="266" spans="1:245" x14ac:dyDescent="0.2">
      <c r="A266">
        <v>17</v>
      </c>
      <c r="B266">
        <v>1</v>
      </c>
      <c r="E266" t="s">
        <v>429</v>
      </c>
      <c r="F266" t="s">
        <v>225</v>
      </c>
      <c r="G266" t="s">
        <v>414</v>
      </c>
      <c r="H266" t="s">
        <v>20</v>
      </c>
      <c r="I266">
        <v>9</v>
      </c>
      <c r="J266">
        <v>0</v>
      </c>
      <c r="K266">
        <v>9</v>
      </c>
      <c r="O266">
        <f t="shared" si="295"/>
        <v>4459.6400000000003</v>
      </c>
      <c r="P266">
        <f t="shared" si="330"/>
        <v>4459.6400000000003</v>
      </c>
      <c r="Q266">
        <f t="shared" si="331"/>
        <v>0</v>
      </c>
      <c r="R266">
        <f t="shared" si="332"/>
        <v>0</v>
      </c>
      <c r="S266">
        <f t="shared" si="333"/>
        <v>0</v>
      </c>
      <c r="T266">
        <f t="shared" si="296"/>
        <v>0</v>
      </c>
      <c r="U266">
        <f t="shared" si="334"/>
        <v>0</v>
      </c>
      <c r="V266">
        <f t="shared" si="335"/>
        <v>0</v>
      </c>
      <c r="W266">
        <f t="shared" si="297"/>
        <v>0</v>
      </c>
      <c r="X266">
        <f t="shared" si="298"/>
        <v>0</v>
      </c>
      <c r="Y266">
        <f t="shared" si="299"/>
        <v>0</v>
      </c>
      <c r="AA266">
        <v>334397161</v>
      </c>
      <c r="AB266">
        <f t="shared" si="300"/>
        <v>495.51600000000002</v>
      </c>
      <c r="AC266">
        <f>ROUND(((ES266*ROUND(1.02,7))),6)</f>
        <v>495.51600000000002</v>
      </c>
      <c r="AD266">
        <f t="shared" si="336"/>
        <v>0</v>
      </c>
      <c r="AE266">
        <f t="shared" si="337"/>
        <v>0</v>
      </c>
      <c r="AF266">
        <f t="shared" si="338"/>
        <v>0</v>
      </c>
      <c r="AG266">
        <f t="shared" si="301"/>
        <v>0</v>
      </c>
      <c r="AH266">
        <f t="shared" si="339"/>
        <v>0</v>
      </c>
      <c r="AI266">
        <f t="shared" si="340"/>
        <v>0</v>
      </c>
      <c r="AJ266">
        <f t="shared" si="302"/>
        <v>0</v>
      </c>
      <c r="AK266">
        <v>485.8</v>
      </c>
      <c r="AL266">
        <v>485.8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1100</v>
      </c>
      <c r="BN266">
        <v>0</v>
      </c>
      <c r="BO266" t="s">
        <v>3</v>
      </c>
      <c r="BP266">
        <v>0</v>
      </c>
      <c r="BQ266">
        <v>8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303"/>
        <v>4459.6400000000003</v>
      </c>
      <c r="CQ266">
        <f>(ROUND(AL266*BC266,2)*ROUND(1.02,7))</f>
        <v>495.51600000000002</v>
      </c>
      <c r="CR266">
        <f t="shared" si="341"/>
        <v>0</v>
      </c>
      <c r="CS266">
        <f t="shared" si="342"/>
        <v>0</v>
      </c>
      <c r="CT266">
        <f t="shared" si="343"/>
        <v>0</v>
      </c>
      <c r="CU266">
        <f t="shared" si="304"/>
        <v>0</v>
      </c>
      <c r="CV266">
        <f t="shared" si="344"/>
        <v>0</v>
      </c>
      <c r="CW266">
        <f t="shared" si="345"/>
        <v>0</v>
      </c>
      <c r="CX266">
        <f t="shared" si="305"/>
        <v>0</v>
      </c>
      <c r="CY266">
        <f t="shared" si="346"/>
        <v>0</v>
      </c>
      <c r="CZ266">
        <f t="shared" si="347"/>
        <v>0</v>
      </c>
      <c r="DC266" t="s">
        <v>3</v>
      </c>
      <c r="DD266" t="s">
        <v>243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20</v>
      </c>
      <c r="DW266" t="s">
        <v>20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293259530</v>
      </c>
      <c r="EF266">
        <v>8</v>
      </c>
      <c r="EG266" t="s">
        <v>229</v>
      </c>
      <c r="EH266">
        <v>0</v>
      </c>
      <c r="EI266" t="s">
        <v>3</v>
      </c>
      <c r="EJ266">
        <v>1</v>
      </c>
      <c r="EK266">
        <v>1100</v>
      </c>
      <c r="EL266" t="s">
        <v>230</v>
      </c>
      <c r="EM266" t="s">
        <v>231</v>
      </c>
      <c r="EO266" t="s">
        <v>3</v>
      </c>
      <c r="EQ266">
        <v>131072</v>
      </c>
      <c r="ER266">
        <v>485.8</v>
      </c>
      <c r="ES266">
        <v>485.8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f t="shared" si="306"/>
        <v>0</v>
      </c>
      <c r="FS266">
        <v>0</v>
      </c>
      <c r="FX266">
        <v>0</v>
      </c>
      <c r="FY266">
        <v>0</v>
      </c>
      <c r="GA266" t="s">
        <v>233</v>
      </c>
      <c r="GD266">
        <v>1</v>
      </c>
      <c r="GF266">
        <v>1509773394</v>
      </c>
      <c r="GG266">
        <v>2</v>
      </c>
      <c r="GH266">
        <v>0</v>
      </c>
      <c r="GI266">
        <v>-2</v>
      </c>
      <c r="GJ266">
        <v>0</v>
      </c>
      <c r="GK266">
        <v>0</v>
      </c>
      <c r="GL266">
        <f t="shared" si="307"/>
        <v>0</v>
      </c>
      <c r="GM266">
        <f t="shared" si="308"/>
        <v>4459.6400000000003</v>
      </c>
      <c r="GN266">
        <f t="shared" si="309"/>
        <v>4459.6400000000003</v>
      </c>
      <c r="GO266">
        <f t="shared" si="310"/>
        <v>0</v>
      </c>
      <c r="GP266">
        <f t="shared" si="311"/>
        <v>0</v>
      </c>
      <c r="GR266">
        <v>0</v>
      </c>
      <c r="GS266">
        <v>4</v>
      </c>
      <c r="GT266">
        <v>0</v>
      </c>
      <c r="GU266" t="s">
        <v>3</v>
      </c>
      <c r="GV266">
        <f t="shared" si="312"/>
        <v>0</v>
      </c>
      <c r="GW266">
        <v>1</v>
      </c>
      <c r="GX266">
        <f t="shared" si="313"/>
        <v>0</v>
      </c>
      <c r="HA266">
        <v>0</v>
      </c>
      <c r="HB266">
        <v>0</v>
      </c>
      <c r="HC266">
        <f t="shared" si="314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45" x14ac:dyDescent="0.2">
      <c r="A267">
        <v>17</v>
      </c>
      <c r="B267">
        <v>1</v>
      </c>
      <c r="E267" t="s">
        <v>430</v>
      </c>
      <c r="F267" t="s">
        <v>431</v>
      </c>
      <c r="G267" t="s">
        <v>432</v>
      </c>
      <c r="H267" t="s">
        <v>433</v>
      </c>
      <c r="I267">
        <v>1</v>
      </c>
      <c r="J267">
        <v>0</v>
      </c>
      <c r="K267">
        <v>1</v>
      </c>
      <c r="O267">
        <f t="shared" si="295"/>
        <v>3105.58</v>
      </c>
      <c r="P267">
        <f t="shared" si="330"/>
        <v>3105.58</v>
      </c>
      <c r="Q267">
        <f t="shared" si="331"/>
        <v>0</v>
      </c>
      <c r="R267">
        <f t="shared" si="332"/>
        <v>0</v>
      </c>
      <c r="S267">
        <f t="shared" si="333"/>
        <v>0</v>
      </c>
      <c r="T267">
        <f t="shared" si="296"/>
        <v>0</v>
      </c>
      <c r="U267">
        <f t="shared" si="334"/>
        <v>0</v>
      </c>
      <c r="V267">
        <f t="shared" si="335"/>
        <v>0</v>
      </c>
      <c r="W267">
        <f t="shared" si="297"/>
        <v>0</v>
      </c>
      <c r="X267">
        <f t="shared" si="298"/>
        <v>0</v>
      </c>
      <c r="Y267">
        <f t="shared" si="299"/>
        <v>0</v>
      </c>
      <c r="AA267">
        <v>334397161</v>
      </c>
      <c r="AB267">
        <f t="shared" si="300"/>
        <v>3105.58</v>
      </c>
      <c r="AC267">
        <f>ROUND((ES267),6)</f>
        <v>3105.58</v>
      </c>
      <c r="AD267">
        <f t="shared" si="336"/>
        <v>0</v>
      </c>
      <c r="AE267">
        <f t="shared" si="337"/>
        <v>0</v>
      </c>
      <c r="AF267">
        <f t="shared" si="338"/>
        <v>0</v>
      </c>
      <c r="AG267">
        <f t="shared" si="301"/>
        <v>0</v>
      </c>
      <c r="AH267">
        <f t="shared" si="339"/>
        <v>0</v>
      </c>
      <c r="AI267">
        <f t="shared" si="340"/>
        <v>0</v>
      </c>
      <c r="AJ267">
        <f t="shared" si="302"/>
        <v>0</v>
      </c>
      <c r="AK267">
        <v>3105.58</v>
      </c>
      <c r="AL267">
        <v>3105.58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3</v>
      </c>
      <c r="BM267">
        <v>1100</v>
      </c>
      <c r="BN267">
        <v>0</v>
      </c>
      <c r="BO267" t="s">
        <v>3</v>
      </c>
      <c r="BP267">
        <v>0</v>
      </c>
      <c r="BQ267">
        <v>8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303"/>
        <v>3105.58</v>
      </c>
      <c r="CQ267">
        <f>ROUND(AL267*BC267,2)</f>
        <v>3105.58</v>
      </c>
      <c r="CR267">
        <f t="shared" si="341"/>
        <v>0</v>
      </c>
      <c r="CS267">
        <f t="shared" si="342"/>
        <v>0</v>
      </c>
      <c r="CT267">
        <f t="shared" si="343"/>
        <v>0</v>
      </c>
      <c r="CU267">
        <f t="shared" si="304"/>
        <v>0</v>
      </c>
      <c r="CV267">
        <f t="shared" si="344"/>
        <v>0</v>
      </c>
      <c r="CW267">
        <f t="shared" si="345"/>
        <v>0</v>
      </c>
      <c r="CX267">
        <f t="shared" si="305"/>
        <v>0</v>
      </c>
      <c r="CY267">
        <f t="shared" si="346"/>
        <v>0</v>
      </c>
      <c r="CZ267">
        <f t="shared" si="347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433</v>
      </c>
      <c r="DW267" t="s">
        <v>433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293259530</v>
      </c>
      <c r="EF267">
        <v>8</v>
      </c>
      <c r="EG267" t="s">
        <v>229</v>
      </c>
      <c r="EH267">
        <v>0</v>
      </c>
      <c r="EI267" t="s">
        <v>3</v>
      </c>
      <c r="EJ267">
        <v>1</v>
      </c>
      <c r="EK267">
        <v>1100</v>
      </c>
      <c r="EL267" t="s">
        <v>230</v>
      </c>
      <c r="EM267" t="s">
        <v>231</v>
      </c>
      <c r="EO267" t="s">
        <v>3</v>
      </c>
      <c r="EQ267">
        <v>131072</v>
      </c>
      <c r="ER267">
        <v>3105.58</v>
      </c>
      <c r="ES267">
        <v>3105.58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f t="shared" si="306"/>
        <v>0</v>
      </c>
      <c r="FS267">
        <v>0</v>
      </c>
      <c r="FX267">
        <v>0</v>
      </c>
      <c r="FY267">
        <v>0</v>
      </c>
      <c r="GA267" t="s">
        <v>233</v>
      </c>
      <c r="GD267">
        <v>1</v>
      </c>
      <c r="GF267">
        <v>-1201464332</v>
      </c>
      <c r="GG267">
        <v>2</v>
      </c>
      <c r="GH267">
        <v>0</v>
      </c>
      <c r="GI267">
        <v>-2</v>
      </c>
      <c r="GJ267">
        <v>0</v>
      </c>
      <c r="GK267">
        <v>0</v>
      </c>
      <c r="GL267">
        <f t="shared" si="307"/>
        <v>0</v>
      </c>
      <c r="GM267">
        <f t="shared" si="308"/>
        <v>3105.58</v>
      </c>
      <c r="GN267">
        <f t="shared" si="309"/>
        <v>3105.58</v>
      </c>
      <c r="GO267">
        <f t="shared" si="310"/>
        <v>0</v>
      </c>
      <c r="GP267">
        <f t="shared" si="311"/>
        <v>0</v>
      </c>
      <c r="GR267">
        <v>0</v>
      </c>
      <c r="GS267">
        <v>4</v>
      </c>
      <c r="GT267">
        <v>0</v>
      </c>
      <c r="GU267" t="s">
        <v>3</v>
      </c>
      <c r="GV267">
        <f t="shared" si="312"/>
        <v>0</v>
      </c>
      <c r="GW267">
        <v>1</v>
      </c>
      <c r="GX267">
        <f t="shared" si="313"/>
        <v>0</v>
      </c>
      <c r="HA267">
        <v>0</v>
      </c>
      <c r="HB267">
        <v>0</v>
      </c>
      <c r="HC267">
        <f t="shared" si="314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45" x14ac:dyDescent="0.2">
      <c r="A268">
        <v>17</v>
      </c>
      <c r="B268">
        <v>1</v>
      </c>
      <c r="E268" t="s">
        <v>434</v>
      </c>
      <c r="F268" t="s">
        <v>225</v>
      </c>
      <c r="G268" t="s">
        <v>435</v>
      </c>
      <c r="H268" t="s">
        <v>20</v>
      </c>
      <c r="I268">
        <v>3</v>
      </c>
      <c r="J268">
        <v>0</v>
      </c>
      <c r="K268">
        <v>3</v>
      </c>
      <c r="O268">
        <f t="shared" si="295"/>
        <v>622.89</v>
      </c>
      <c r="P268">
        <f t="shared" si="330"/>
        <v>622.89</v>
      </c>
      <c r="Q268">
        <f t="shared" si="331"/>
        <v>0</v>
      </c>
      <c r="R268">
        <f t="shared" si="332"/>
        <v>0</v>
      </c>
      <c r="S268">
        <f t="shared" si="333"/>
        <v>0</v>
      </c>
      <c r="T268">
        <f t="shared" si="296"/>
        <v>0</v>
      </c>
      <c r="U268">
        <f t="shared" si="334"/>
        <v>0</v>
      </c>
      <c r="V268">
        <f t="shared" si="335"/>
        <v>0</v>
      </c>
      <c r="W268">
        <f t="shared" si="297"/>
        <v>0</v>
      </c>
      <c r="X268">
        <f t="shared" si="298"/>
        <v>0</v>
      </c>
      <c r="Y268">
        <f t="shared" si="299"/>
        <v>0</v>
      </c>
      <c r="AA268">
        <v>334397161</v>
      </c>
      <c r="AB268">
        <f t="shared" si="300"/>
        <v>207.63120000000001</v>
      </c>
      <c r="AC268">
        <f>ROUND(((ES268*ROUND(1.02,7))),6)</f>
        <v>207.63120000000001</v>
      </c>
      <c r="AD268">
        <f t="shared" si="336"/>
        <v>0</v>
      </c>
      <c r="AE268">
        <f t="shared" si="337"/>
        <v>0</v>
      </c>
      <c r="AF268">
        <f t="shared" si="338"/>
        <v>0</v>
      </c>
      <c r="AG268">
        <f t="shared" si="301"/>
        <v>0</v>
      </c>
      <c r="AH268">
        <f t="shared" si="339"/>
        <v>0</v>
      </c>
      <c r="AI268">
        <f t="shared" si="340"/>
        <v>0</v>
      </c>
      <c r="AJ268">
        <f t="shared" si="302"/>
        <v>0</v>
      </c>
      <c r="AK268">
        <v>203.56</v>
      </c>
      <c r="AL268">
        <v>203.56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1100</v>
      </c>
      <c r="BN268">
        <v>0</v>
      </c>
      <c r="BO268" t="s">
        <v>3</v>
      </c>
      <c r="BP268">
        <v>0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303"/>
        <v>622.89</v>
      </c>
      <c r="CQ268">
        <f>(ROUND(AL268*BC268,2)*ROUND(1.02,7))</f>
        <v>207.63120000000001</v>
      </c>
      <c r="CR268">
        <f t="shared" si="341"/>
        <v>0</v>
      </c>
      <c r="CS268">
        <f t="shared" si="342"/>
        <v>0</v>
      </c>
      <c r="CT268">
        <f t="shared" si="343"/>
        <v>0</v>
      </c>
      <c r="CU268">
        <f t="shared" si="304"/>
        <v>0</v>
      </c>
      <c r="CV268">
        <f t="shared" si="344"/>
        <v>0</v>
      </c>
      <c r="CW268">
        <f t="shared" si="345"/>
        <v>0</v>
      </c>
      <c r="CX268">
        <f t="shared" si="305"/>
        <v>0</v>
      </c>
      <c r="CY268">
        <f t="shared" si="346"/>
        <v>0</v>
      </c>
      <c r="CZ268">
        <f t="shared" si="347"/>
        <v>0</v>
      </c>
      <c r="DC268" t="s">
        <v>3</v>
      </c>
      <c r="DD268" t="s">
        <v>243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20</v>
      </c>
      <c r="DW268" t="s">
        <v>20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293259530</v>
      </c>
      <c r="EF268">
        <v>8</v>
      </c>
      <c r="EG268" t="s">
        <v>229</v>
      </c>
      <c r="EH268">
        <v>0</v>
      </c>
      <c r="EI268" t="s">
        <v>3</v>
      </c>
      <c r="EJ268">
        <v>1</v>
      </c>
      <c r="EK268">
        <v>1100</v>
      </c>
      <c r="EL268" t="s">
        <v>230</v>
      </c>
      <c r="EM268" t="s">
        <v>231</v>
      </c>
      <c r="EO268" t="s">
        <v>3</v>
      </c>
      <c r="EQ268">
        <v>2228224</v>
      </c>
      <c r="ER268">
        <v>203.56</v>
      </c>
      <c r="ES268">
        <v>203.56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f t="shared" si="306"/>
        <v>0</v>
      </c>
      <c r="FS268">
        <v>0</v>
      </c>
      <c r="FX268">
        <v>0</v>
      </c>
      <c r="FY268">
        <v>0</v>
      </c>
      <c r="GA268" t="s">
        <v>233</v>
      </c>
      <c r="GD268">
        <v>1</v>
      </c>
      <c r="GF268">
        <v>2066000732</v>
      </c>
      <c r="GG268">
        <v>2</v>
      </c>
      <c r="GH268">
        <v>0</v>
      </c>
      <c r="GI268">
        <v>-2</v>
      </c>
      <c r="GJ268">
        <v>0</v>
      </c>
      <c r="GK268">
        <v>0</v>
      </c>
      <c r="GL268">
        <f t="shared" si="307"/>
        <v>0</v>
      </c>
      <c r="GM268">
        <f t="shared" si="308"/>
        <v>622.89</v>
      </c>
      <c r="GN268">
        <f t="shared" si="309"/>
        <v>622.89</v>
      </c>
      <c r="GO268">
        <f t="shared" si="310"/>
        <v>0</v>
      </c>
      <c r="GP268">
        <f t="shared" si="311"/>
        <v>0</v>
      </c>
      <c r="GR268">
        <v>0</v>
      </c>
      <c r="GS268">
        <v>4</v>
      </c>
      <c r="GT268">
        <v>0</v>
      </c>
      <c r="GU268" t="s">
        <v>3</v>
      </c>
      <c r="GV268">
        <f t="shared" si="312"/>
        <v>0</v>
      </c>
      <c r="GW268">
        <v>1</v>
      </c>
      <c r="GX268">
        <f t="shared" si="313"/>
        <v>0</v>
      </c>
      <c r="HA268">
        <v>0</v>
      </c>
      <c r="HB268">
        <v>0</v>
      </c>
      <c r="HC268">
        <f t="shared" si="314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45" x14ac:dyDescent="0.2">
      <c r="A269">
        <v>17</v>
      </c>
      <c r="B269">
        <v>1</v>
      </c>
      <c r="E269" t="s">
        <v>436</v>
      </c>
      <c r="F269" t="s">
        <v>225</v>
      </c>
      <c r="G269" t="s">
        <v>437</v>
      </c>
      <c r="H269" t="s">
        <v>20</v>
      </c>
      <c r="I269">
        <v>6</v>
      </c>
      <c r="J269">
        <v>0</v>
      </c>
      <c r="K269">
        <v>6</v>
      </c>
      <c r="O269">
        <f t="shared" si="295"/>
        <v>1422.29</v>
      </c>
      <c r="P269">
        <f t="shared" si="330"/>
        <v>1422.29</v>
      </c>
      <c r="Q269">
        <f t="shared" si="331"/>
        <v>0</v>
      </c>
      <c r="R269">
        <f t="shared" si="332"/>
        <v>0</v>
      </c>
      <c r="S269">
        <f t="shared" si="333"/>
        <v>0</v>
      </c>
      <c r="T269">
        <f t="shared" si="296"/>
        <v>0</v>
      </c>
      <c r="U269">
        <f t="shared" si="334"/>
        <v>0</v>
      </c>
      <c r="V269">
        <f t="shared" si="335"/>
        <v>0</v>
      </c>
      <c r="W269">
        <f t="shared" si="297"/>
        <v>0</v>
      </c>
      <c r="X269">
        <f t="shared" si="298"/>
        <v>0</v>
      </c>
      <c r="Y269">
        <f t="shared" si="299"/>
        <v>0</v>
      </c>
      <c r="AA269">
        <v>334397161</v>
      </c>
      <c r="AB269">
        <f t="shared" si="300"/>
        <v>237.048</v>
      </c>
      <c r="AC269">
        <f>ROUND(((ES269*ROUND(1.02,7))),6)</f>
        <v>237.048</v>
      </c>
      <c r="AD269">
        <f t="shared" si="336"/>
        <v>0</v>
      </c>
      <c r="AE269">
        <f t="shared" si="337"/>
        <v>0</v>
      </c>
      <c r="AF269">
        <f t="shared" si="338"/>
        <v>0</v>
      </c>
      <c r="AG269">
        <f t="shared" si="301"/>
        <v>0</v>
      </c>
      <c r="AH269">
        <f t="shared" si="339"/>
        <v>0</v>
      </c>
      <c r="AI269">
        <f t="shared" si="340"/>
        <v>0</v>
      </c>
      <c r="AJ269">
        <f t="shared" si="302"/>
        <v>0</v>
      </c>
      <c r="AK269">
        <v>232.4</v>
      </c>
      <c r="AL269">
        <v>232.4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</v>
      </c>
      <c r="BM269">
        <v>1100</v>
      </c>
      <c r="BN269">
        <v>0</v>
      </c>
      <c r="BO269" t="s">
        <v>3</v>
      </c>
      <c r="BP269">
        <v>0</v>
      </c>
      <c r="BQ269">
        <v>8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303"/>
        <v>1422.29</v>
      </c>
      <c r="CQ269">
        <f>(ROUND(AL269*BC269,2)*ROUND(1.02,7))</f>
        <v>237.048</v>
      </c>
      <c r="CR269">
        <f t="shared" si="341"/>
        <v>0</v>
      </c>
      <c r="CS269">
        <f t="shared" si="342"/>
        <v>0</v>
      </c>
      <c r="CT269">
        <f t="shared" si="343"/>
        <v>0</v>
      </c>
      <c r="CU269">
        <f t="shared" si="304"/>
        <v>0</v>
      </c>
      <c r="CV269">
        <f t="shared" si="344"/>
        <v>0</v>
      </c>
      <c r="CW269">
        <f t="shared" si="345"/>
        <v>0</v>
      </c>
      <c r="CX269">
        <f t="shared" si="305"/>
        <v>0</v>
      </c>
      <c r="CY269">
        <f t="shared" si="346"/>
        <v>0</v>
      </c>
      <c r="CZ269">
        <f t="shared" si="347"/>
        <v>0</v>
      </c>
      <c r="DC269" t="s">
        <v>3</v>
      </c>
      <c r="DD269" t="s">
        <v>243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20</v>
      </c>
      <c r="DW269" t="s">
        <v>20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293259530</v>
      </c>
      <c r="EF269">
        <v>8</v>
      </c>
      <c r="EG269" t="s">
        <v>229</v>
      </c>
      <c r="EH269">
        <v>0</v>
      </c>
      <c r="EI269" t="s">
        <v>3</v>
      </c>
      <c r="EJ269">
        <v>1</v>
      </c>
      <c r="EK269">
        <v>1100</v>
      </c>
      <c r="EL269" t="s">
        <v>230</v>
      </c>
      <c r="EM269" t="s">
        <v>231</v>
      </c>
      <c r="EO269" t="s">
        <v>3</v>
      </c>
      <c r="EQ269">
        <v>2228224</v>
      </c>
      <c r="ER269">
        <v>232.4</v>
      </c>
      <c r="ES269">
        <v>232.4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f t="shared" si="306"/>
        <v>0</v>
      </c>
      <c r="FS269">
        <v>0</v>
      </c>
      <c r="FX269">
        <v>0</v>
      </c>
      <c r="FY269">
        <v>0</v>
      </c>
      <c r="GA269" t="s">
        <v>233</v>
      </c>
      <c r="GD269">
        <v>1</v>
      </c>
      <c r="GF269">
        <v>1059514355</v>
      </c>
      <c r="GG269">
        <v>2</v>
      </c>
      <c r="GH269">
        <v>0</v>
      </c>
      <c r="GI269">
        <v>-2</v>
      </c>
      <c r="GJ269">
        <v>0</v>
      </c>
      <c r="GK269">
        <v>0</v>
      </c>
      <c r="GL269">
        <f t="shared" si="307"/>
        <v>0</v>
      </c>
      <c r="GM269">
        <f t="shared" si="308"/>
        <v>1422.29</v>
      </c>
      <c r="GN269">
        <f t="shared" si="309"/>
        <v>1422.29</v>
      </c>
      <c r="GO269">
        <f t="shared" si="310"/>
        <v>0</v>
      </c>
      <c r="GP269">
        <f t="shared" si="311"/>
        <v>0</v>
      </c>
      <c r="GR269">
        <v>0</v>
      </c>
      <c r="GS269">
        <v>4</v>
      </c>
      <c r="GT269">
        <v>0</v>
      </c>
      <c r="GU269" t="s">
        <v>3</v>
      </c>
      <c r="GV269">
        <f t="shared" si="312"/>
        <v>0</v>
      </c>
      <c r="GW269">
        <v>1</v>
      </c>
      <c r="GX269">
        <f t="shared" si="313"/>
        <v>0</v>
      </c>
      <c r="HA269">
        <v>0</v>
      </c>
      <c r="HB269">
        <v>0</v>
      </c>
      <c r="HC269">
        <f t="shared" si="314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45" x14ac:dyDescent="0.2">
      <c r="A270">
        <v>17</v>
      </c>
      <c r="B270">
        <v>1</v>
      </c>
      <c r="E270" t="s">
        <v>438</v>
      </c>
      <c r="F270" t="s">
        <v>225</v>
      </c>
      <c r="G270" t="s">
        <v>412</v>
      </c>
      <c r="H270" t="s">
        <v>20</v>
      </c>
      <c r="I270">
        <v>3</v>
      </c>
      <c r="J270">
        <v>0</v>
      </c>
      <c r="K270">
        <v>3</v>
      </c>
      <c r="O270">
        <f t="shared" si="295"/>
        <v>7449.88</v>
      </c>
      <c r="P270">
        <f t="shared" si="330"/>
        <v>7449.88</v>
      </c>
      <c r="Q270">
        <f t="shared" si="331"/>
        <v>0</v>
      </c>
      <c r="R270">
        <f t="shared" si="332"/>
        <v>0</v>
      </c>
      <c r="S270">
        <f t="shared" si="333"/>
        <v>0</v>
      </c>
      <c r="T270">
        <f t="shared" si="296"/>
        <v>0</v>
      </c>
      <c r="U270">
        <f t="shared" si="334"/>
        <v>0</v>
      </c>
      <c r="V270">
        <f t="shared" si="335"/>
        <v>0</v>
      </c>
      <c r="W270">
        <f t="shared" si="297"/>
        <v>0</v>
      </c>
      <c r="X270">
        <f t="shared" si="298"/>
        <v>0</v>
      </c>
      <c r="Y270">
        <f t="shared" si="299"/>
        <v>0</v>
      </c>
      <c r="AA270">
        <v>334397161</v>
      </c>
      <c r="AB270">
        <f t="shared" si="300"/>
        <v>2483.2919999999999</v>
      </c>
      <c r="AC270">
        <f>ROUND(((ES270*ROUND(1.02,7))),6)</f>
        <v>2483.2919999999999</v>
      </c>
      <c r="AD270">
        <f t="shared" si="336"/>
        <v>0</v>
      </c>
      <c r="AE270">
        <f t="shared" si="337"/>
        <v>0</v>
      </c>
      <c r="AF270">
        <f t="shared" si="338"/>
        <v>0</v>
      </c>
      <c r="AG270">
        <f t="shared" si="301"/>
        <v>0</v>
      </c>
      <c r="AH270">
        <f t="shared" si="339"/>
        <v>0</v>
      </c>
      <c r="AI270">
        <f t="shared" si="340"/>
        <v>0</v>
      </c>
      <c r="AJ270">
        <f t="shared" si="302"/>
        <v>0</v>
      </c>
      <c r="AK270">
        <v>2434.6</v>
      </c>
      <c r="AL270">
        <v>2434.6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</v>
      </c>
      <c r="BM270">
        <v>1100</v>
      </c>
      <c r="BN270">
        <v>0</v>
      </c>
      <c r="BO270" t="s">
        <v>3</v>
      </c>
      <c r="BP270">
        <v>0</v>
      </c>
      <c r="BQ270">
        <v>8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303"/>
        <v>7449.88</v>
      </c>
      <c r="CQ270">
        <f>(ROUND(AL270*BC270,2)*ROUND(1.02,7))</f>
        <v>2483.2919999999999</v>
      </c>
      <c r="CR270">
        <f t="shared" si="341"/>
        <v>0</v>
      </c>
      <c r="CS270">
        <f t="shared" si="342"/>
        <v>0</v>
      </c>
      <c r="CT270">
        <f t="shared" si="343"/>
        <v>0</v>
      </c>
      <c r="CU270">
        <f t="shared" si="304"/>
        <v>0</v>
      </c>
      <c r="CV270">
        <f t="shared" si="344"/>
        <v>0</v>
      </c>
      <c r="CW270">
        <f t="shared" si="345"/>
        <v>0</v>
      </c>
      <c r="CX270">
        <f t="shared" si="305"/>
        <v>0</v>
      </c>
      <c r="CY270">
        <f t="shared" si="346"/>
        <v>0</v>
      </c>
      <c r="CZ270">
        <f t="shared" si="347"/>
        <v>0</v>
      </c>
      <c r="DC270" t="s">
        <v>3</v>
      </c>
      <c r="DD270" t="s">
        <v>243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20</v>
      </c>
      <c r="DW270" t="s">
        <v>20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293259530</v>
      </c>
      <c r="EF270">
        <v>8</v>
      </c>
      <c r="EG270" t="s">
        <v>229</v>
      </c>
      <c r="EH270">
        <v>0</v>
      </c>
      <c r="EI270" t="s">
        <v>3</v>
      </c>
      <c r="EJ270">
        <v>1</v>
      </c>
      <c r="EK270">
        <v>1100</v>
      </c>
      <c r="EL270" t="s">
        <v>230</v>
      </c>
      <c r="EM270" t="s">
        <v>231</v>
      </c>
      <c r="EO270" t="s">
        <v>3</v>
      </c>
      <c r="EQ270">
        <v>2490368</v>
      </c>
      <c r="ER270">
        <v>2434.6</v>
      </c>
      <c r="ES270">
        <v>2434.6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f t="shared" si="306"/>
        <v>0</v>
      </c>
      <c r="FS270">
        <v>0</v>
      </c>
      <c r="FX270">
        <v>0</v>
      </c>
      <c r="FY270">
        <v>0</v>
      </c>
      <c r="GA270" t="s">
        <v>233</v>
      </c>
      <c r="GD270">
        <v>1</v>
      </c>
      <c r="GF270">
        <v>985950493</v>
      </c>
      <c r="GG270">
        <v>2</v>
      </c>
      <c r="GH270">
        <v>0</v>
      </c>
      <c r="GI270">
        <v>-2</v>
      </c>
      <c r="GJ270">
        <v>0</v>
      </c>
      <c r="GK270">
        <v>0</v>
      </c>
      <c r="GL270">
        <f t="shared" si="307"/>
        <v>0</v>
      </c>
      <c r="GM270">
        <f t="shared" si="308"/>
        <v>7449.88</v>
      </c>
      <c r="GN270">
        <f t="shared" si="309"/>
        <v>7449.88</v>
      </c>
      <c r="GO270">
        <f t="shared" si="310"/>
        <v>0</v>
      </c>
      <c r="GP270">
        <f t="shared" si="311"/>
        <v>0</v>
      </c>
      <c r="GR270">
        <v>0</v>
      </c>
      <c r="GS270">
        <v>4</v>
      </c>
      <c r="GT270">
        <v>0</v>
      </c>
      <c r="GU270" t="s">
        <v>3</v>
      </c>
      <c r="GV270">
        <f t="shared" si="312"/>
        <v>0</v>
      </c>
      <c r="GW270">
        <v>1</v>
      </c>
      <c r="GX270">
        <f t="shared" si="313"/>
        <v>0</v>
      </c>
      <c r="HA270">
        <v>0</v>
      </c>
      <c r="HB270">
        <v>0</v>
      </c>
      <c r="HC270">
        <f t="shared" si="314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45" x14ac:dyDescent="0.2">
      <c r="A271">
        <v>17</v>
      </c>
      <c r="B271">
        <v>1</v>
      </c>
      <c r="E271" t="s">
        <v>439</v>
      </c>
      <c r="F271" t="s">
        <v>225</v>
      </c>
      <c r="G271" t="s">
        <v>410</v>
      </c>
      <c r="H271" t="s">
        <v>20</v>
      </c>
      <c r="I271">
        <v>3</v>
      </c>
      <c r="J271">
        <v>0</v>
      </c>
      <c r="K271">
        <v>3</v>
      </c>
      <c r="O271">
        <f t="shared" si="295"/>
        <v>4115.03</v>
      </c>
      <c r="P271">
        <f t="shared" si="330"/>
        <v>4115.03</v>
      </c>
      <c r="Q271">
        <f t="shared" si="331"/>
        <v>0</v>
      </c>
      <c r="R271">
        <f t="shared" si="332"/>
        <v>0</v>
      </c>
      <c r="S271">
        <f t="shared" si="333"/>
        <v>0</v>
      </c>
      <c r="T271">
        <f t="shared" si="296"/>
        <v>0</v>
      </c>
      <c r="U271">
        <f t="shared" si="334"/>
        <v>0</v>
      </c>
      <c r="V271">
        <f t="shared" si="335"/>
        <v>0</v>
      </c>
      <c r="W271">
        <f t="shared" si="297"/>
        <v>0</v>
      </c>
      <c r="X271">
        <f t="shared" si="298"/>
        <v>0</v>
      </c>
      <c r="Y271">
        <f t="shared" si="299"/>
        <v>0</v>
      </c>
      <c r="AA271">
        <v>334397161</v>
      </c>
      <c r="AB271">
        <f t="shared" si="300"/>
        <v>1371.6756</v>
      </c>
      <c r="AC271">
        <f>ROUND(((ES271*ROUND(1.02,7))),6)</f>
        <v>1371.6756</v>
      </c>
      <c r="AD271">
        <f t="shared" si="336"/>
        <v>0</v>
      </c>
      <c r="AE271">
        <f t="shared" si="337"/>
        <v>0</v>
      </c>
      <c r="AF271">
        <f t="shared" si="338"/>
        <v>0</v>
      </c>
      <c r="AG271">
        <f t="shared" si="301"/>
        <v>0</v>
      </c>
      <c r="AH271">
        <f t="shared" si="339"/>
        <v>0</v>
      </c>
      <c r="AI271">
        <f t="shared" si="340"/>
        <v>0</v>
      </c>
      <c r="AJ271">
        <f t="shared" si="302"/>
        <v>0</v>
      </c>
      <c r="AK271">
        <v>1344.78</v>
      </c>
      <c r="AL271">
        <v>1344.78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1100</v>
      </c>
      <c r="BN271">
        <v>0</v>
      </c>
      <c r="BO271" t="s">
        <v>3</v>
      </c>
      <c r="BP271">
        <v>0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303"/>
        <v>4115.03</v>
      </c>
      <c r="CQ271">
        <f>(ROUND(AL271*BC271,2)*ROUND(1.02,7))</f>
        <v>1371.6756</v>
      </c>
      <c r="CR271">
        <f t="shared" si="341"/>
        <v>0</v>
      </c>
      <c r="CS271">
        <f t="shared" si="342"/>
        <v>0</v>
      </c>
      <c r="CT271">
        <f t="shared" si="343"/>
        <v>0</v>
      </c>
      <c r="CU271">
        <f t="shared" si="304"/>
        <v>0</v>
      </c>
      <c r="CV271">
        <f t="shared" si="344"/>
        <v>0</v>
      </c>
      <c r="CW271">
        <f t="shared" si="345"/>
        <v>0</v>
      </c>
      <c r="CX271">
        <f t="shared" si="305"/>
        <v>0</v>
      </c>
      <c r="CY271">
        <f t="shared" si="346"/>
        <v>0</v>
      </c>
      <c r="CZ271">
        <f t="shared" si="347"/>
        <v>0</v>
      </c>
      <c r="DC271" t="s">
        <v>3</v>
      </c>
      <c r="DD271" t="s">
        <v>243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20</v>
      </c>
      <c r="DW271" t="s">
        <v>20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293259530</v>
      </c>
      <c r="EF271">
        <v>8</v>
      </c>
      <c r="EG271" t="s">
        <v>229</v>
      </c>
      <c r="EH271">
        <v>0</v>
      </c>
      <c r="EI271" t="s">
        <v>3</v>
      </c>
      <c r="EJ271">
        <v>1</v>
      </c>
      <c r="EK271">
        <v>1100</v>
      </c>
      <c r="EL271" t="s">
        <v>230</v>
      </c>
      <c r="EM271" t="s">
        <v>231</v>
      </c>
      <c r="EO271" t="s">
        <v>3</v>
      </c>
      <c r="EQ271">
        <v>131072</v>
      </c>
      <c r="ER271">
        <v>1344.78</v>
      </c>
      <c r="ES271">
        <v>1344.78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f t="shared" si="306"/>
        <v>0</v>
      </c>
      <c r="FS271">
        <v>0</v>
      </c>
      <c r="FX271">
        <v>0</v>
      </c>
      <c r="FY271">
        <v>0</v>
      </c>
      <c r="GA271" t="s">
        <v>233</v>
      </c>
      <c r="GD271">
        <v>1</v>
      </c>
      <c r="GF271">
        <v>648902773</v>
      </c>
      <c r="GG271">
        <v>2</v>
      </c>
      <c r="GH271">
        <v>0</v>
      </c>
      <c r="GI271">
        <v>-2</v>
      </c>
      <c r="GJ271">
        <v>0</v>
      </c>
      <c r="GK271">
        <v>0</v>
      </c>
      <c r="GL271">
        <f t="shared" si="307"/>
        <v>0</v>
      </c>
      <c r="GM271">
        <f t="shared" si="308"/>
        <v>4115.03</v>
      </c>
      <c r="GN271">
        <f t="shared" si="309"/>
        <v>4115.03</v>
      </c>
      <c r="GO271">
        <f t="shared" si="310"/>
        <v>0</v>
      </c>
      <c r="GP271">
        <f t="shared" si="311"/>
        <v>0</v>
      </c>
      <c r="GR271">
        <v>0</v>
      </c>
      <c r="GS271">
        <v>4</v>
      </c>
      <c r="GT271">
        <v>0</v>
      </c>
      <c r="GU271" t="s">
        <v>3</v>
      </c>
      <c r="GV271">
        <f t="shared" si="312"/>
        <v>0</v>
      </c>
      <c r="GW271">
        <v>1</v>
      </c>
      <c r="GX271">
        <f t="shared" si="313"/>
        <v>0</v>
      </c>
      <c r="HA271">
        <v>0</v>
      </c>
      <c r="HB271">
        <v>0</v>
      </c>
      <c r="HC271">
        <f t="shared" si="314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45" x14ac:dyDescent="0.2">
      <c r="A272">
        <v>17</v>
      </c>
      <c r="B272">
        <v>1</v>
      </c>
      <c r="E272" t="s">
        <v>440</v>
      </c>
      <c r="F272" t="s">
        <v>225</v>
      </c>
      <c r="G272" t="s">
        <v>251</v>
      </c>
      <c r="H272" t="s">
        <v>20</v>
      </c>
      <c r="I272">
        <v>3</v>
      </c>
      <c r="J272">
        <v>0</v>
      </c>
      <c r="K272">
        <v>3</v>
      </c>
      <c r="O272">
        <f t="shared" si="295"/>
        <v>6387.44</v>
      </c>
      <c r="P272">
        <f t="shared" si="330"/>
        <v>6387.44</v>
      </c>
      <c r="Q272">
        <f t="shared" si="331"/>
        <v>0</v>
      </c>
      <c r="R272">
        <f t="shared" si="332"/>
        <v>0</v>
      </c>
      <c r="S272">
        <f t="shared" si="333"/>
        <v>0</v>
      </c>
      <c r="T272">
        <f t="shared" si="296"/>
        <v>0</v>
      </c>
      <c r="U272">
        <f t="shared" si="334"/>
        <v>0</v>
      </c>
      <c r="V272">
        <f t="shared" si="335"/>
        <v>0</v>
      </c>
      <c r="W272">
        <f t="shared" si="297"/>
        <v>0</v>
      </c>
      <c r="X272">
        <f t="shared" si="298"/>
        <v>0</v>
      </c>
      <c r="Y272">
        <f t="shared" si="299"/>
        <v>0</v>
      </c>
      <c r="AA272">
        <v>334397161</v>
      </c>
      <c r="AB272">
        <f t="shared" si="300"/>
        <v>2129.1480000000001</v>
      </c>
      <c r="AC272">
        <f>ROUND(((ES272*ROUND(1.02,7))),6)</f>
        <v>2129.1480000000001</v>
      </c>
      <c r="AD272">
        <f t="shared" si="336"/>
        <v>0</v>
      </c>
      <c r="AE272">
        <f t="shared" si="337"/>
        <v>0</v>
      </c>
      <c r="AF272">
        <f t="shared" si="338"/>
        <v>0</v>
      </c>
      <c r="AG272">
        <f t="shared" si="301"/>
        <v>0</v>
      </c>
      <c r="AH272">
        <f t="shared" si="339"/>
        <v>0</v>
      </c>
      <c r="AI272">
        <f t="shared" si="340"/>
        <v>0</v>
      </c>
      <c r="AJ272">
        <f t="shared" si="302"/>
        <v>0</v>
      </c>
      <c r="AK272">
        <v>2087.4</v>
      </c>
      <c r="AL272">
        <v>2087.4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</v>
      </c>
      <c r="BM272">
        <v>1100</v>
      </c>
      <c r="BN272">
        <v>0</v>
      </c>
      <c r="BO272" t="s">
        <v>3</v>
      </c>
      <c r="BP272">
        <v>0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303"/>
        <v>6387.44</v>
      </c>
      <c r="CQ272">
        <f>(ROUND(AL272*BC272,2)*ROUND(1.02,7))</f>
        <v>2129.1480000000001</v>
      </c>
      <c r="CR272">
        <f t="shared" si="341"/>
        <v>0</v>
      </c>
      <c r="CS272">
        <f t="shared" si="342"/>
        <v>0</v>
      </c>
      <c r="CT272">
        <f t="shared" si="343"/>
        <v>0</v>
      </c>
      <c r="CU272">
        <f t="shared" si="304"/>
        <v>0</v>
      </c>
      <c r="CV272">
        <f t="shared" si="344"/>
        <v>0</v>
      </c>
      <c r="CW272">
        <f t="shared" si="345"/>
        <v>0</v>
      </c>
      <c r="CX272">
        <f t="shared" si="305"/>
        <v>0</v>
      </c>
      <c r="CY272">
        <f t="shared" si="346"/>
        <v>0</v>
      </c>
      <c r="CZ272">
        <f t="shared" si="347"/>
        <v>0</v>
      </c>
      <c r="DC272" t="s">
        <v>3</v>
      </c>
      <c r="DD272" t="s">
        <v>243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20</v>
      </c>
      <c r="DW272" t="s">
        <v>20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293259530</v>
      </c>
      <c r="EF272">
        <v>8</v>
      </c>
      <c r="EG272" t="s">
        <v>229</v>
      </c>
      <c r="EH272">
        <v>0</v>
      </c>
      <c r="EI272" t="s">
        <v>3</v>
      </c>
      <c r="EJ272">
        <v>1</v>
      </c>
      <c r="EK272">
        <v>1100</v>
      </c>
      <c r="EL272" t="s">
        <v>230</v>
      </c>
      <c r="EM272" t="s">
        <v>231</v>
      </c>
      <c r="EO272" t="s">
        <v>3</v>
      </c>
      <c r="EQ272">
        <v>0</v>
      </c>
      <c r="ER272">
        <v>2087.4</v>
      </c>
      <c r="ES272">
        <v>2087.4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f t="shared" si="306"/>
        <v>0</v>
      </c>
      <c r="FS272">
        <v>0</v>
      </c>
      <c r="FX272">
        <v>0</v>
      </c>
      <c r="FY272">
        <v>0</v>
      </c>
      <c r="GA272" t="s">
        <v>233</v>
      </c>
      <c r="GD272">
        <v>1</v>
      </c>
      <c r="GF272">
        <v>-1900821260</v>
      </c>
      <c r="GG272">
        <v>2</v>
      </c>
      <c r="GH272">
        <v>0</v>
      </c>
      <c r="GI272">
        <v>-2</v>
      </c>
      <c r="GJ272">
        <v>0</v>
      </c>
      <c r="GK272">
        <v>0</v>
      </c>
      <c r="GL272">
        <f t="shared" si="307"/>
        <v>0</v>
      </c>
      <c r="GM272">
        <f t="shared" si="308"/>
        <v>6387.44</v>
      </c>
      <c r="GN272">
        <f t="shared" si="309"/>
        <v>6387.44</v>
      </c>
      <c r="GO272">
        <f t="shared" si="310"/>
        <v>0</v>
      </c>
      <c r="GP272">
        <f t="shared" si="311"/>
        <v>0</v>
      </c>
      <c r="GR272">
        <v>0</v>
      </c>
      <c r="GS272">
        <v>4</v>
      </c>
      <c r="GT272">
        <v>0</v>
      </c>
      <c r="GU272" t="s">
        <v>3</v>
      </c>
      <c r="GV272">
        <f t="shared" si="312"/>
        <v>0</v>
      </c>
      <c r="GW272">
        <v>1</v>
      </c>
      <c r="GX272">
        <f t="shared" si="313"/>
        <v>0</v>
      </c>
      <c r="HA272">
        <v>0</v>
      </c>
      <c r="HB272">
        <v>0</v>
      </c>
      <c r="HC272">
        <f t="shared" si="314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45" x14ac:dyDescent="0.2">
      <c r="A273">
        <v>17</v>
      </c>
      <c r="B273">
        <v>1</v>
      </c>
      <c r="E273" t="s">
        <v>3</v>
      </c>
      <c r="F273" t="s">
        <v>252</v>
      </c>
      <c r="G273" t="s">
        <v>253</v>
      </c>
      <c r="H273" t="s">
        <v>254</v>
      </c>
      <c r="I273">
        <f>ROUND(3/100,7)</f>
        <v>0.03</v>
      </c>
      <c r="J273">
        <v>0</v>
      </c>
      <c r="K273">
        <f>ROUND(3/100,7)</f>
        <v>0.03</v>
      </c>
      <c r="O273">
        <f t="shared" si="295"/>
        <v>1214.8599999999999</v>
      </c>
      <c r="P273">
        <f t="shared" si="330"/>
        <v>1214.8599999999999</v>
      </c>
      <c r="Q273">
        <f t="shared" si="331"/>
        <v>0</v>
      </c>
      <c r="R273">
        <f t="shared" si="332"/>
        <v>0</v>
      </c>
      <c r="S273">
        <f t="shared" si="333"/>
        <v>0</v>
      </c>
      <c r="T273">
        <f t="shared" si="296"/>
        <v>0</v>
      </c>
      <c r="U273">
        <f t="shared" si="334"/>
        <v>0</v>
      </c>
      <c r="V273">
        <f t="shared" si="335"/>
        <v>0</v>
      </c>
      <c r="W273">
        <f t="shared" si="297"/>
        <v>0</v>
      </c>
      <c r="X273">
        <f t="shared" si="298"/>
        <v>0</v>
      </c>
      <c r="Y273">
        <f t="shared" si="299"/>
        <v>0</v>
      </c>
      <c r="AA273">
        <v>-1</v>
      </c>
      <c r="AB273">
        <f t="shared" si="300"/>
        <v>43543.49</v>
      </c>
      <c r="AC273">
        <f>ROUND((ES273),6)</f>
        <v>43543.49</v>
      </c>
      <c r="AD273">
        <f t="shared" si="336"/>
        <v>0</v>
      </c>
      <c r="AE273">
        <f t="shared" si="337"/>
        <v>0</v>
      </c>
      <c r="AF273">
        <f t="shared" si="338"/>
        <v>0</v>
      </c>
      <c r="AG273">
        <f t="shared" si="301"/>
        <v>0</v>
      </c>
      <c r="AH273">
        <f t="shared" si="339"/>
        <v>0</v>
      </c>
      <c r="AI273">
        <f t="shared" si="340"/>
        <v>0</v>
      </c>
      <c r="AJ273">
        <f t="shared" si="302"/>
        <v>0</v>
      </c>
      <c r="AK273">
        <v>43543.49</v>
      </c>
      <c r="AL273">
        <v>43543.49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0.93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2</v>
      </c>
      <c r="BJ273" t="s">
        <v>255</v>
      </c>
      <c r="BM273">
        <v>500002</v>
      </c>
      <c r="BN273">
        <v>0</v>
      </c>
      <c r="BO273" t="s">
        <v>252</v>
      </c>
      <c r="BP273">
        <v>1</v>
      </c>
      <c r="BQ273">
        <v>12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303"/>
        <v>1214.8599999999999</v>
      </c>
      <c r="CQ273">
        <f>ROUND(AL273*BC273,2)</f>
        <v>40495.449999999997</v>
      </c>
      <c r="CR273">
        <f t="shared" si="341"/>
        <v>0</v>
      </c>
      <c r="CS273">
        <f t="shared" si="342"/>
        <v>0</v>
      </c>
      <c r="CT273">
        <f t="shared" si="343"/>
        <v>0</v>
      </c>
      <c r="CU273">
        <f t="shared" si="304"/>
        <v>0</v>
      </c>
      <c r="CV273">
        <f t="shared" si="344"/>
        <v>0</v>
      </c>
      <c r="CW273">
        <f t="shared" si="345"/>
        <v>0</v>
      </c>
      <c r="CX273">
        <f t="shared" si="305"/>
        <v>0</v>
      </c>
      <c r="CY273">
        <f>0</f>
        <v>0</v>
      </c>
      <c r="CZ273">
        <f>0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254</v>
      </c>
      <c r="DW273" t="s">
        <v>254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293259285</v>
      </c>
      <c r="EF273">
        <v>12</v>
      </c>
      <c r="EG273" t="s">
        <v>256</v>
      </c>
      <c r="EH273">
        <v>0</v>
      </c>
      <c r="EI273" t="s">
        <v>3</v>
      </c>
      <c r="EJ273">
        <v>2</v>
      </c>
      <c r="EK273">
        <v>500002</v>
      </c>
      <c r="EL273" t="s">
        <v>257</v>
      </c>
      <c r="EM273" t="s">
        <v>258</v>
      </c>
      <c r="EO273" t="s">
        <v>3</v>
      </c>
      <c r="EQ273">
        <v>132096</v>
      </c>
      <c r="ER273">
        <v>43543.49</v>
      </c>
      <c r="ES273">
        <v>43543.49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f t="shared" si="306"/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1383073086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307"/>
        <v>0</v>
      </c>
      <c r="GM273">
        <f t="shared" si="308"/>
        <v>1214.8599999999999</v>
      </c>
      <c r="GN273">
        <f t="shared" si="309"/>
        <v>0</v>
      </c>
      <c r="GO273">
        <f t="shared" si="310"/>
        <v>1214.8599999999999</v>
      </c>
      <c r="GP273">
        <f t="shared" si="311"/>
        <v>0</v>
      </c>
      <c r="GR273">
        <v>0</v>
      </c>
      <c r="GS273">
        <v>3</v>
      </c>
      <c r="GT273">
        <v>0</v>
      </c>
      <c r="GU273" t="s">
        <v>3</v>
      </c>
      <c r="GV273">
        <f t="shared" si="312"/>
        <v>0</v>
      </c>
      <c r="GW273">
        <v>1</v>
      </c>
      <c r="GX273">
        <f t="shared" si="313"/>
        <v>0</v>
      </c>
      <c r="HA273">
        <v>0</v>
      </c>
      <c r="HB273">
        <v>0</v>
      </c>
      <c r="HC273">
        <f t="shared" si="314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E274" t="s">
        <v>441</v>
      </c>
      <c r="F274" t="s">
        <v>225</v>
      </c>
      <c r="G274" t="s">
        <v>260</v>
      </c>
      <c r="H274" t="s">
        <v>20</v>
      </c>
      <c r="I274">
        <v>3</v>
      </c>
      <c r="J274">
        <v>0</v>
      </c>
      <c r="K274">
        <v>3</v>
      </c>
      <c r="O274">
        <f t="shared" si="295"/>
        <v>35.19</v>
      </c>
      <c r="P274">
        <f t="shared" si="330"/>
        <v>35.19</v>
      </c>
      <c r="Q274">
        <f t="shared" si="331"/>
        <v>0</v>
      </c>
      <c r="R274">
        <f t="shared" si="332"/>
        <v>0</v>
      </c>
      <c r="S274">
        <f t="shared" si="333"/>
        <v>0</v>
      </c>
      <c r="T274">
        <f t="shared" si="296"/>
        <v>0</v>
      </c>
      <c r="U274">
        <f t="shared" si="334"/>
        <v>0</v>
      </c>
      <c r="V274">
        <f t="shared" si="335"/>
        <v>0</v>
      </c>
      <c r="W274">
        <f t="shared" si="297"/>
        <v>0</v>
      </c>
      <c r="X274">
        <f t="shared" si="298"/>
        <v>0</v>
      </c>
      <c r="Y274">
        <f t="shared" si="299"/>
        <v>0</v>
      </c>
      <c r="AA274">
        <v>334397161</v>
      </c>
      <c r="AB274">
        <f t="shared" si="300"/>
        <v>11.73</v>
      </c>
      <c r="AC274">
        <f>ROUND(((ES274*ROUND(1.02,7))),6)</f>
        <v>11.73</v>
      </c>
      <c r="AD274">
        <f t="shared" si="336"/>
        <v>0</v>
      </c>
      <c r="AE274">
        <f t="shared" si="337"/>
        <v>0</v>
      </c>
      <c r="AF274">
        <f t="shared" si="338"/>
        <v>0</v>
      </c>
      <c r="AG274">
        <f t="shared" si="301"/>
        <v>0</v>
      </c>
      <c r="AH274">
        <f t="shared" si="339"/>
        <v>0</v>
      </c>
      <c r="AI274">
        <f t="shared" si="340"/>
        <v>0</v>
      </c>
      <c r="AJ274">
        <f t="shared" si="302"/>
        <v>0</v>
      </c>
      <c r="AK274">
        <v>11.5</v>
      </c>
      <c r="AL274">
        <v>11.5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</v>
      </c>
      <c r="BM274">
        <v>1100</v>
      </c>
      <c r="BN274">
        <v>0</v>
      </c>
      <c r="BO274" t="s">
        <v>3</v>
      </c>
      <c r="BP274">
        <v>0</v>
      </c>
      <c r="BQ274">
        <v>8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303"/>
        <v>35.19</v>
      </c>
      <c r="CQ274">
        <f>(ROUND(AL274*BC274,2)*ROUND(1.02,7))</f>
        <v>11.73</v>
      </c>
      <c r="CR274">
        <f t="shared" si="341"/>
        <v>0</v>
      </c>
      <c r="CS274">
        <f t="shared" si="342"/>
        <v>0</v>
      </c>
      <c r="CT274">
        <f t="shared" si="343"/>
        <v>0</v>
      </c>
      <c r="CU274">
        <f t="shared" si="304"/>
        <v>0</v>
      </c>
      <c r="CV274">
        <f t="shared" si="344"/>
        <v>0</v>
      </c>
      <c r="CW274">
        <f t="shared" si="345"/>
        <v>0</v>
      </c>
      <c r="CX274">
        <f t="shared" si="305"/>
        <v>0</v>
      </c>
      <c r="CY274">
        <f>(((S274+R274)*AT274)/100)</f>
        <v>0</v>
      </c>
      <c r="CZ274">
        <f>(((S274+R274)*AU274)/100)</f>
        <v>0</v>
      </c>
      <c r="DC274" t="s">
        <v>3</v>
      </c>
      <c r="DD274" t="s">
        <v>243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20</v>
      </c>
      <c r="DW274" t="s">
        <v>20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293259530</v>
      </c>
      <c r="EF274">
        <v>8</v>
      </c>
      <c r="EG274" t="s">
        <v>229</v>
      </c>
      <c r="EH274">
        <v>0</v>
      </c>
      <c r="EI274" t="s">
        <v>3</v>
      </c>
      <c r="EJ274">
        <v>1</v>
      </c>
      <c r="EK274">
        <v>1100</v>
      </c>
      <c r="EL274" t="s">
        <v>230</v>
      </c>
      <c r="EM274" t="s">
        <v>231</v>
      </c>
      <c r="EO274" t="s">
        <v>3</v>
      </c>
      <c r="EQ274">
        <v>131072</v>
      </c>
      <c r="ER274">
        <v>11.5</v>
      </c>
      <c r="ES274">
        <v>11.5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f t="shared" si="306"/>
        <v>0</v>
      </c>
      <c r="FS274">
        <v>0</v>
      </c>
      <c r="FX274">
        <v>0</v>
      </c>
      <c r="FY274">
        <v>0</v>
      </c>
      <c r="GA274" t="s">
        <v>233</v>
      </c>
      <c r="GD274">
        <v>1</v>
      </c>
      <c r="GF274">
        <v>-1000886717</v>
      </c>
      <c r="GG274">
        <v>2</v>
      </c>
      <c r="GH274">
        <v>0</v>
      </c>
      <c r="GI274">
        <v>-2</v>
      </c>
      <c r="GJ274">
        <v>0</v>
      </c>
      <c r="GK274">
        <v>0</v>
      </c>
      <c r="GL274">
        <f t="shared" si="307"/>
        <v>0</v>
      </c>
      <c r="GM274">
        <f t="shared" si="308"/>
        <v>35.19</v>
      </c>
      <c r="GN274">
        <f t="shared" si="309"/>
        <v>35.19</v>
      </c>
      <c r="GO274">
        <f t="shared" si="310"/>
        <v>0</v>
      </c>
      <c r="GP274">
        <f t="shared" si="311"/>
        <v>0</v>
      </c>
      <c r="GR274">
        <v>0</v>
      </c>
      <c r="GS274">
        <v>4</v>
      </c>
      <c r="GT274">
        <v>0</v>
      </c>
      <c r="GU274" t="s">
        <v>3</v>
      </c>
      <c r="GV274">
        <f t="shared" si="312"/>
        <v>0</v>
      </c>
      <c r="GW274">
        <v>1</v>
      </c>
      <c r="GX274">
        <f t="shared" si="313"/>
        <v>0</v>
      </c>
      <c r="HA274">
        <v>0</v>
      </c>
      <c r="HB274">
        <v>0</v>
      </c>
      <c r="HC274">
        <f t="shared" si="314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E275" t="s">
        <v>442</v>
      </c>
      <c r="F275" t="s">
        <v>225</v>
      </c>
      <c r="G275" t="s">
        <v>399</v>
      </c>
      <c r="H275" t="s">
        <v>291</v>
      </c>
      <c r="I275">
        <v>16</v>
      </c>
      <c r="J275">
        <v>0</v>
      </c>
      <c r="K275">
        <v>16</v>
      </c>
      <c r="O275">
        <f t="shared" si="295"/>
        <v>2623.44</v>
      </c>
      <c r="P275">
        <f t="shared" si="330"/>
        <v>2623.44</v>
      </c>
      <c r="Q275">
        <f t="shared" si="331"/>
        <v>0</v>
      </c>
      <c r="R275">
        <f t="shared" si="332"/>
        <v>0</v>
      </c>
      <c r="S275">
        <f t="shared" si="333"/>
        <v>0</v>
      </c>
      <c r="T275">
        <f t="shared" si="296"/>
        <v>0</v>
      </c>
      <c r="U275">
        <f t="shared" si="334"/>
        <v>0</v>
      </c>
      <c r="V275">
        <f t="shared" si="335"/>
        <v>0</v>
      </c>
      <c r="W275">
        <f t="shared" si="297"/>
        <v>0</v>
      </c>
      <c r="X275">
        <f t="shared" si="298"/>
        <v>0</v>
      </c>
      <c r="Y275">
        <f t="shared" si="299"/>
        <v>0</v>
      </c>
      <c r="AA275">
        <v>334397161</v>
      </c>
      <c r="AB275">
        <f t="shared" si="300"/>
        <v>163.965</v>
      </c>
      <c r="AC275">
        <f>ROUND(((ES275*ROUND(1.02,7))),6)</f>
        <v>163.965</v>
      </c>
      <c r="AD275">
        <f t="shared" si="336"/>
        <v>0</v>
      </c>
      <c r="AE275">
        <f t="shared" si="337"/>
        <v>0</v>
      </c>
      <c r="AF275">
        <f t="shared" si="338"/>
        <v>0</v>
      </c>
      <c r="AG275">
        <f t="shared" si="301"/>
        <v>0</v>
      </c>
      <c r="AH275">
        <f t="shared" si="339"/>
        <v>0</v>
      </c>
      <c r="AI275">
        <f t="shared" si="340"/>
        <v>0</v>
      </c>
      <c r="AJ275">
        <f t="shared" si="302"/>
        <v>0</v>
      </c>
      <c r="AK275">
        <v>160.75</v>
      </c>
      <c r="AL275">
        <v>160.75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1100</v>
      </c>
      <c r="BN275">
        <v>0</v>
      </c>
      <c r="BO275" t="s">
        <v>3</v>
      </c>
      <c r="BP275">
        <v>0</v>
      </c>
      <c r="BQ275">
        <v>8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303"/>
        <v>2623.44</v>
      </c>
      <c r="CQ275">
        <f>(ROUND(AL275*BC275,2)*ROUND(1.02,7))</f>
        <v>163.965</v>
      </c>
      <c r="CR275">
        <f t="shared" si="341"/>
        <v>0</v>
      </c>
      <c r="CS275">
        <f t="shared" si="342"/>
        <v>0</v>
      </c>
      <c r="CT275">
        <f t="shared" si="343"/>
        <v>0</v>
      </c>
      <c r="CU275">
        <f t="shared" si="304"/>
        <v>0</v>
      </c>
      <c r="CV275">
        <f t="shared" si="344"/>
        <v>0</v>
      </c>
      <c r="CW275">
        <f t="shared" si="345"/>
        <v>0</v>
      </c>
      <c r="CX275">
        <f t="shared" si="305"/>
        <v>0</v>
      </c>
      <c r="CY275">
        <f>(((S275+R275)*AT275)/100)</f>
        <v>0</v>
      </c>
      <c r="CZ275">
        <f>(((S275+R275)*AU275)/100)</f>
        <v>0</v>
      </c>
      <c r="DC275" t="s">
        <v>3</v>
      </c>
      <c r="DD275" t="s">
        <v>243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1003</v>
      </c>
      <c r="DV275" t="s">
        <v>291</v>
      </c>
      <c r="DW275" t="s">
        <v>291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293259530</v>
      </c>
      <c r="EF275">
        <v>8</v>
      </c>
      <c r="EG275" t="s">
        <v>229</v>
      </c>
      <c r="EH275">
        <v>0</v>
      </c>
      <c r="EI275" t="s">
        <v>3</v>
      </c>
      <c r="EJ275">
        <v>1</v>
      </c>
      <c r="EK275">
        <v>1100</v>
      </c>
      <c r="EL275" t="s">
        <v>230</v>
      </c>
      <c r="EM275" t="s">
        <v>231</v>
      </c>
      <c r="EO275" t="s">
        <v>3</v>
      </c>
      <c r="EQ275">
        <v>0</v>
      </c>
      <c r="ER275">
        <v>160.75</v>
      </c>
      <c r="ES275">
        <v>160.75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f t="shared" si="306"/>
        <v>0</v>
      </c>
      <c r="FS275">
        <v>0</v>
      </c>
      <c r="FX275">
        <v>0</v>
      </c>
      <c r="FY275">
        <v>0</v>
      </c>
      <c r="GA275" t="s">
        <v>233</v>
      </c>
      <c r="GD275">
        <v>1</v>
      </c>
      <c r="GF275">
        <v>-1346500317</v>
      </c>
      <c r="GG275">
        <v>2</v>
      </c>
      <c r="GH275">
        <v>0</v>
      </c>
      <c r="GI275">
        <v>-2</v>
      </c>
      <c r="GJ275">
        <v>0</v>
      </c>
      <c r="GK275">
        <v>0</v>
      </c>
      <c r="GL275">
        <f t="shared" si="307"/>
        <v>0</v>
      </c>
      <c r="GM275">
        <f t="shared" si="308"/>
        <v>2623.44</v>
      </c>
      <c r="GN275">
        <f t="shared" si="309"/>
        <v>2623.44</v>
      </c>
      <c r="GO275">
        <f t="shared" si="310"/>
        <v>0</v>
      </c>
      <c r="GP275">
        <f t="shared" si="311"/>
        <v>0</v>
      </c>
      <c r="GR275">
        <v>0</v>
      </c>
      <c r="GS275">
        <v>4</v>
      </c>
      <c r="GT275">
        <v>0</v>
      </c>
      <c r="GU275" t="s">
        <v>3</v>
      </c>
      <c r="GV275">
        <f t="shared" si="312"/>
        <v>0</v>
      </c>
      <c r="GW275">
        <v>1</v>
      </c>
      <c r="GX275">
        <f t="shared" si="313"/>
        <v>0</v>
      </c>
      <c r="HA275">
        <v>0</v>
      </c>
      <c r="HB275">
        <v>0</v>
      </c>
      <c r="HC275">
        <f t="shared" si="314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E276" t="s">
        <v>3</v>
      </c>
      <c r="F276" t="s">
        <v>400</v>
      </c>
      <c r="G276" t="s">
        <v>401</v>
      </c>
      <c r="H276" t="s">
        <v>402</v>
      </c>
      <c r="I276">
        <f>ROUND(16/1000,7)</f>
        <v>1.6E-2</v>
      </c>
      <c r="J276">
        <v>0</v>
      </c>
      <c r="K276">
        <f>ROUND(16/1000,7)</f>
        <v>1.6E-2</v>
      </c>
      <c r="O276">
        <f t="shared" si="295"/>
        <v>1608.38</v>
      </c>
      <c r="P276">
        <f t="shared" si="330"/>
        <v>1608.38</v>
      </c>
      <c r="Q276">
        <f t="shared" si="331"/>
        <v>0</v>
      </c>
      <c r="R276">
        <f t="shared" si="332"/>
        <v>0</v>
      </c>
      <c r="S276">
        <f t="shared" si="333"/>
        <v>0</v>
      </c>
      <c r="T276">
        <f t="shared" si="296"/>
        <v>0</v>
      </c>
      <c r="U276">
        <f t="shared" si="334"/>
        <v>0</v>
      </c>
      <c r="V276">
        <f t="shared" si="335"/>
        <v>0</v>
      </c>
      <c r="W276">
        <f t="shared" si="297"/>
        <v>0</v>
      </c>
      <c r="X276">
        <f t="shared" si="298"/>
        <v>0</v>
      </c>
      <c r="Y276">
        <f t="shared" si="299"/>
        <v>0</v>
      </c>
      <c r="AA276">
        <v>-1</v>
      </c>
      <c r="AB276">
        <f t="shared" si="300"/>
        <v>76735.710000000006</v>
      </c>
      <c r="AC276">
        <f>ROUND((ES276),6)</f>
        <v>76735.710000000006</v>
      </c>
      <c r="AD276">
        <f t="shared" si="336"/>
        <v>0</v>
      </c>
      <c r="AE276">
        <f t="shared" si="337"/>
        <v>0</v>
      </c>
      <c r="AF276">
        <f t="shared" si="338"/>
        <v>0</v>
      </c>
      <c r="AG276">
        <f t="shared" si="301"/>
        <v>0</v>
      </c>
      <c r="AH276">
        <f t="shared" si="339"/>
        <v>0</v>
      </c>
      <c r="AI276">
        <f t="shared" si="340"/>
        <v>0</v>
      </c>
      <c r="AJ276">
        <f t="shared" si="302"/>
        <v>0</v>
      </c>
      <c r="AK276">
        <v>76735.710000000006</v>
      </c>
      <c r="AL276">
        <v>76735.710000000006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1.31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2</v>
      </c>
      <c r="BJ276" t="s">
        <v>403</v>
      </c>
      <c r="BM276">
        <v>500002</v>
      </c>
      <c r="BN276">
        <v>0</v>
      </c>
      <c r="BO276" t="s">
        <v>400</v>
      </c>
      <c r="BP276">
        <v>1</v>
      </c>
      <c r="BQ276">
        <v>12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303"/>
        <v>1608.38</v>
      </c>
      <c r="CQ276">
        <f>ROUND(AL276*BC276,2)</f>
        <v>100523.78</v>
      </c>
      <c r="CR276">
        <f t="shared" si="341"/>
        <v>0</v>
      </c>
      <c r="CS276">
        <f t="shared" si="342"/>
        <v>0</v>
      </c>
      <c r="CT276">
        <f t="shared" si="343"/>
        <v>0</v>
      </c>
      <c r="CU276">
        <f t="shared" si="304"/>
        <v>0</v>
      </c>
      <c r="CV276">
        <f t="shared" si="344"/>
        <v>0</v>
      </c>
      <c r="CW276">
        <f t="shared" si="345"/>
        <v>0</v>
      </c>
      <c r="CX276">
        <f t="shared" si="305"/>
        <v>0</v>
      </c>
      <c r="CY276">
        <f>0</f>
        <v>0</v>
      </c>
      <c r="CZ276">
        <f>0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402</v>
      </c>
      <c r="DW276" t="s">
        <v>404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293259285</v>
      </c>
      <c r="EF276">
        <v>12</v>
      </c>
      <c r="EG276" t="s">
        <v>256</v>
      </c>
      <c r="EH276">
        <v>0</v>
      </c>
      <c r="EI276" t="s">
        <v>3</v>
      </c>
      <c r="EJ276">
        <v>2</v>
      </c>
      <c r="EK276">
        <v>500002</v>
      </c>
      <c r="EL276" t="s">
        <v>257</v>
      </c>
      <c r="EM276" t="s">
        <v>258</v>
      </c>
      <c r="EO276" t="s">
        <v>3</v>
      </c>
      <c r="EQ276">
        <v>132096</v>
      </c>
      <c r="ER276">
        <v>76735.710000000006</v>
      </c>
      <c r="ES276">
        <v>76735.710000000006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f t="shared" si="306"/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-515464368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 t="shared" si="307"/>
        <v>0</v>
      </c>
      <c r="GM276">
        <f t="shared" si="308"/>
        <v>1608.38</v>
      </c>
      <c r="GN276">
        <f t="shared" si="309"/>
        <v>0</v>
      </c>
      <c r="GO276">
        <f t="shared" si="310"/>
        <v>1608.38</v>
      </c>
      <c r="GP276">
        <f t="shared" si="311"/>
        <v>0</v>
      </c>
      <c r="GR276">
        <v>0</v>
      </c>
      <c r="GS276">
        <v>3</v>
      </c>
      <c r="GT276">
        <v>0</v>
      </c>
      <c r="GU276" t="s">
        <v>3</v>
      </c>
      <c r="GV276">
        <f t="shared" si="312"/>
        <v>0</v>
      </c>
      <c r="GW276">
        <v>1</v>
      </c>
      <c r="GX276">
        <f t="shared" si="313"/>
        <v>0</v>
      </c>
      <c r="HA276">
        <v>0</v>
      </c>
      <c r="HB276">
        <v>0</v>
      </c>
      <c r="HC276">
        <f t="shared" si="314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E277" t="s">
        <v>443</v>
      </c>
      <c r="F277" t="s">
        <v>262</v>
      </c>
      <c r="G277" t="s">
        <v>263</v>
      </c>
      <c r="H277" t="s">
        <v>20</v>
      </c>
      <c r="I277">
        <v>12</v>
      </c>
      <c r="J277">
        <v>0</v>
      </c>
      <c r="K277">
        <v>12</v>
      </c>
      <c r="O277">
        <f t="shared" si="295"/>
        <v>1898.04</v>
      </c>
      <c r="P277">
        <f t="shared" si="330"/>
        <v>1898.04</v>
      </c>
      <c r="Q277">
        <f t="shared" si="331"/>
        <v>0</v>
      </c>
      <c r="R277">
        <f t="shared" si="332"/>
        <v>0</v>
      </c>
      <c r="S277">
        <f t="shared" si="333"/>
        <v>0</v>
      </c>
      <c r="T277">
        <f t="shared" si="296"/>
        <v>0</v>
      </c>
      <c r="U277">
        <f t="shared" si="334"/>
        <v>0</v>
      </c>
      <c r="V277">
        <f t="shared" si="335"/>
        <v>0</v>
      </c>
      <c r="W277">
        <f t="shared" si="297"/>
        <v>0</v>
      </c>
      <c r="X277">
        <f t="shared" si="298"/>
        <v>0</v>
      </c>
      <c r="Y277">
        <f t="shared" si="299"/>
        <v>0</v>
      </c>
      <c r="AA277">
        <v>334397161</v>
      </c>
      <c r="AB277">
        <f t="shared" si="300"/>
        <v>127.56</v>
      </c>
      <c r="AC277">
        <f>ROUND((ES277),6)</f>
        <v>127.56</v>
      </c>
      <c r="AD277">
        <f t="shared" si="336"/>
        <v>0</v>
      </c>
      <c r="AE277">
        <f t="shared" si="337"/>
        <v>0</v>
      </c>
      <c r="AF277">
        <f t="shared" si="338"/>
        <v>0</v>
      </c>
      <c r="AG277">
        <f t="shared" si="301"/>
        <v>0</v>
      </c>
      <c r="AH277">
        <f t="shared" si="339"/>
        <v>0</v>
      </c>
      <c r="AI277">
        <f t="shared" si="340"/>
        <v>0</v>
      </c>
      <c r="AJ277">
        <f t="shared" si="302"/>
        <v>0</v>
      </c>
      <c r="AK277">
        <v>127.56</v>
      </c>
      <c r="AL277">
        <v>127.56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1.24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2</v>
      </c>
      <c r="BJ277" t="s">
        <v>264</v>
      </c>
      <c r="BM277">
        <v>500002</v>
      </c>
      <c r="BN277">
        <v>0</v>
      </c>
      <c r="BO277" t="s">
        <v>262</v>
      </c>
      <c r="BP277">
        <v>1</v>
      </c>
      <c r="BQ277">
        <v>12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303"/>
        <v>1898.04</v>
      </c>
      <c r="CQ277">
        <f>ROUND(AL277*BC277,2)</f>
        <v>158.16999999999999</v>
      </c>
      <c r="CR277">
        <f t="shared" si="341"/>
        <v>0</v>
      </c>
      <c r="CS277">
        <f t="shared" si="342"/>
        <v>0</v>
      </c>
      <c r="CT277">
        <f t="shared" si="343"/>
        <v>0</v>
      </c>
      <c r="CU277">
        <f t="shared" si="304"/>
        <v>0</v>
      </c>
      <c r="CV277">
        <f t="shared" si="344"/>
        <v>0</v>
      </c>
      <c r="CW277">
        <f t="shared" si="345"/>
        <v>0</v>
      </c>
      <c r="CX277">
        <f t="shared" si="305"/>
        <v>0</v>
      </c>
      <c r="CY277">
        <f>0</f>
        <v>0</v>
      </c>
      <c r="CZ277">
        <f>0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20</v>
      </c>
      <c r="DW277" t="s">
        <v>20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293259285</v>
      </c>
      <c r="EF277">
        <v>12</v>
      </c>
      <c r="EG277" t="s">
        <v>256</v>
      </c>
      <c r="EH277">
        <v>0</v>
      </c>
      <c r="EI277" t="s">
        <v>3</v>
      </c>
      <c r="EJ277">
        <v>2</v>
      </c>
      <c r="EK277">
        <v>500002</v>
      </c>
      <c r="EL277" t="s">
        <v>257</v>
      </c>
      <c r="EM277" t="s">
        <v>258</v>
      </c>
      <c r="EO277" t="s">
        <v>3</v>
      </c>
      <c r="EQ277">
        <v>131072</v>
      </c>
      <c r="ER277">
        <v>127.56</v>
      </c>
      <c r="ES277">
        <v>127.56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f t="shared" si="306"/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-1786456576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307"/>
        <v>0</v>
      </c>
      <c r="GM277">
        <f t="shared" si="308"/>
        <v>1898.04</v>
      </c>
      <c r="GN277">
        <f t="shared" si="309"/>
        <v>0</v>
      </c>
      <c r="GO277">
        <f t="shared" si="310"/>
        <v>1898.04</v>
      </c>
      <c r="GP277">
        <f t="shared" si="311"/>
        <v>0</v>
      </c>
      <c r="GR277">
        <v>0</v>
      </c>
      <c r="GS277">
        <v>3</v>
      </c>
      <c r="GT277">
        <v>0</v>
      </c>
      <c r="GU277" t="s">
        <v>3</v>
      </c>
      <c r="GV277">
        <f t="shared" si="312"/>
        <v>0</v>
      </c>
      <c r="GW277">
        <v>1</v>
      </c>
      <c r="GX277">
        <f t="shared" si="313"/>
        <v>0</v>
      </c>
      <c r="HA277">
        <v>0</v>
      </c>
      <c r="HB277">
        <v>0</v>
      </c>
      <c r="HC277">
        <f t="shared" si="314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E278" t="s">
        <v>444</v>
      </c>
      <c r="F278" t="s">
        <v>225</v>
      </c>
      <c r="G278" t="s">
        <v>414</v>
      </c>
      <c r="H278" t="s">
        <v>20</v>
      </c>
      <c r="I278">
        <v>3</v>
      </c>
      <c r="J278">
        <v>0</v>
      </c>
      <c r="K278">
        <v>3</v>
      </c>
      <c r="O278">
        <f t="shared" ref="O278:O300" si="348">ROUND(CP278,2)</f>
        <v>1486.55</v>
      </c>
      <c r="P278">
        <f t="shared" si="330"/>
        <v>1486.55</v>
      </c>
      <c r="Q278">
        <f t="shared" si="331"/>
        <v>0</v>
      </c>
      <c r="R278">
        <f t="shared" si="332"/>
        <v>0</v>
      </c>
      <c r="S278">
        <f t="shared" si="333"/>
        <v>0</v>
      </c>
      <c r="T278">
        <f t="shared" ref="T278:T300" si="349">ROUND(CU278*I278,2)</f>
        <v>0</v>
      </c>
      <c r="U278">
        <f t="shared" si="334"/>
        <v>0</v>
      </c>
      <c r="V278">
        <f t="shared" si="335"/>
        <v>0</v>
      </c>
      <c r="W278">
        <f t="shared" ref="W278:W300" si="350">ROUND(CX278*I278,2)</f>
        <v>0</v>
      </c>
      <c r="X278">
        <f t="shared" ref="X278:X300" si="351">ROUND(CY278,2)</f>
        <v>0</v>
      </c>
      <c r="Y278">
        <f t="shared" ref="Y278:Y300" si="352">ROUND(CZ278,2)</f>
        <v>0</v>
      </c>
      <c r="AA278">
        <v>334397161</v>
      </c>
      <c r="AB278">
        <f t="shared" ref="AB278:AB300" si="353">ROUND((AC278+AD278+AF278),6)</f>
        <v>495.51600000000002</v>
      </c>
      <c r="AC278">
        <f>ROUND(((ES278*ROUND(1.02,7))),6)</f>
        <v>495.51600000000002</v>
      </c>
      <c r="AD278">
        <f t="shared" si="336"/>
        <v>0</v>
      </c>
      <c r="AE278">
        <f t="shared" si="337"/>
        <v>0</v>
      </c>
      <c r="AF278">
        <f t="shared" si="338"/>
        <v>0</v>
      </c>
      <c r="AG278">
        <f t="shared" ref="AG278:AG300" si="354">ROUND((AP278),6)</f>
        <v>0</v>
      </c>
      <c r="AH278">
        <f t="shared" si="339"/>
        <v>0</v>
      </c>
      <c r="AI278">
        <f t="shared" si="340"/>
        <v>0</v>
      </c>
      <c r="AJ278">
        <f t="shared" ref="AJ278:AJ300" si="355">(AS278)</f>
        <v>0</v>
      </c>
      <c r="AK278">
        <v>485.8</v>
      </c>
      <c r="AL278">
        <v>485.8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</v>
      </c>
      <c r="BM278">
        <v>1100</v>
      </c>
      <c r="BN278">
        <v>0</v>
      </c>
      <c r="BO278" t="s">
        <v>3</v>
      </c>
      <c r="BP278">
        <v>0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ref="CP278:CP300" si="356">(P278+Q278+S278+R278)</f>
        <v>1486.55</v>
      </c>
      <c r="CQ278">
        <f>(ROUND(AL278*BC278,2)*ROUND(1.02,7))</f>
        <v>495.51600000000002</v>
      </c>
      <c r="CR278">
        <f t="shared" si="341"/>
        <v>0</v>
      </c>
      <c r="CS278">
        <f t="shared" si="342"/>
        <v>0</v>
      </c>
      <c r="CT278">
        <f t="shared" si="343"/>
        <v>0</v>
      </c>
      <c r="CU278">
        <f t="shared" ref="CU278:CU300" si="357">AG278</f>
        <v>0</v>
      </c>
      <c r="CV278">
        <f t="shared" si="344"/>
        <v>0</v>
      </c>
      <c r="CW278">
        <f t="shared" si="345"/>
        <v>0</v>
      </c>
      <c r="CX278">
        <f t="shared" ref="CX278:CX300" si="358">AJ278</f>
        <v>0</v>
      </c>
      <c r="CY278">
        <f t="shared" ref="CY278:CY283" si="359">(((S278+R278)*AT278)/100)</f>
        <v>0</v>
      </c>
      <c r="CZ278">
        <f t="shared" ref="CZ278:CZ283" si="360">(((S278+R278)*AU278)/100)</f>
        <v>0</v>
      </c>
      <c r="DC278" t="s">
        <v>3</v>
      </c>
      <c r="DD278" t="s">
        <v>243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20</v>
      </c>
      <c r="DW278" t="s">
        <v>20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293259530</v>
      </c>
      <c r="EF278">
        <v>8</v>
      </c>
      <c r="EG278" t="s">
        <v>229</v>
      </c>
      <c r="EH278">
        <v>0</v>
      </c>
      <c r="EI278" t="s">
        <v>3</v>
      </c>
      <c r="EJ278">
        <v>1</v>
      </c>
      <c r="EK278">
        <v>1100</v>
      </c>
      <c r="EL278" t="s">
        <v>230</v>
      </c>
      <c r="EM278" t="s">
        <v>231</v>
      </c>
      <c r="EO278" t="s">
        <v>3</v>
      </c>
      <c r="EQ278">
        <v>131072</v>
      </c>
      <c r="ER278">
        <v>485.8</v>
      </c>
      <c r="ES278">
        <v>485.8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f t="shared" ref="FR278:FR301" si="361">ROUND(IF(BI278=3,GM278,0),2)</f>
        <v>0</v>
      </c>
      <c r="FS278">
        <v>0</v>
      </c>
      <c r="FX278">
        <v>0</v>
      </c>
      <c r="FY278">
        <v>0</v>
      </c>
      <c r="GA278" t="s">
        <v>233</v>
      </c>
      <c r="GD278">
        <v>1</v>
      </c>
      <c r="GF278">
        <v>1509773394</v>
      </c>
      <c r="GG278">
        <v>2</v>
      </c>
      <c r="GH278">
        <v>0</v>
      </c>
      <c r="GI278">
        <v>-2</v>
      </c>
      <c r="GJ278">
        <v>0</v>
      </c>
      <c r="GK278">
        <v>0</v>
      </c>
      <c r="GL278">
        <f t="shared" ref="GL278:GL301" si="362">ROUND(IF(AND(BH278=3,BI278=3,FS278&lt;&gt;0),P278,0),2)</f>
        <v>0</v>
      </c>
      <c r="GM278">
        <f t="shared" ref="GM278:GM300" si="363">ROUND(O278+X278+Y278,2)+GX278</f>
        <v>1486.55</v>
      </c>
      <c r="GN278">
        <f t="shared" ref="GN278:GN301" si="364">IF(OR(BI278=0,BI278=1),GM278-GX278,0)</f>
        <v>1486.55</v>
      </c>
      <c r="GO278">
        <f t="shared" ref="GO278:GO301" si="365">IF(BI278=2,GM278-GX278,0)</f>
        <v>0</v>
      </c>
      <c r="GP278">
        <f t="shared" ref="GP278:GP301" si="366">IF(BI278=4,GM278-GX278,0)</f>
        <v>0</v>
      </c>
      <c r="GR278">
        <v>0</v>
      </c>
      <c r="GS278">
        <v>4</v>
      </c>
      <c r="GT278">
        <v>0</v>
      </c>
      <c r="GU278" t="s">
        <v>3</v>
      </c>
      <c r="GV278">
        <f t="shared" ref="GV278:GV300" si="367">ROUND((GT278),6)</f>
        <v>0</v>
      </c>
      <c r="GW278">
        <v>1</v>
      </c>
      <c r="GX278">
        <f t="shared" ref="GX278:GX300" si="368">ROUND(HC278*I278,2)</f>
        <v>0</v>
      </c>
      <c r="HA278">
        <v>0</v>
      </c>
      <c r="HB278">
        <v>0</v>
      </c>
      <c r="HC278">
        <f t="shared" ref="HC278:HC300" si="369">GV278*GW278</f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45" x14ac:dyDescent="0.2">
      <c r="A279">
        <v>17</v>
      </c>
      <c r="B279">
        <v>1</v>
      </c>
      <c r="E279" t="s">
        <v>445</v>
      </c>
      <c r="F279" t="s">
        <v>431</v>
      </c>
      <c r="G279" t="s">
        <v>432</v>
      </c>
      <c r="H279" t="s">
        <v>433</v>
      </c>
      <c r="I279">
        <v>1</v>
      </c>
      <c r="J279">
        <v>0</v>
      </c>
      <c r="K279">
        <v>1</v>
      </c>
      <c r="O279">
        <f t="shared" si="348"/>
        <v>3105.58</v>
      </c>
      <c r="P279">
        <f t="shared" si="330"/>
        <v>3105.58</v>
      </c>
      <c r="Q279">
        <f t="shared" si="331"/>
        <v>0</v>
      </c>
      <c r="R279">
        <f t="shared" si="332"/>
        <v>0</v>
      </c>
      <c r="S279">
        <f t="shared" si="333"/>
        <v>0</v>
      </c>
      <c r="T279">
        <f t="shared" si="349"/>
        <v>0</v>
      </c>
      <c r="U279">
        <f t="shared" si="334"/>
        <v>0</v>
      </c>
      <c r="V279">
        <f t="shared" si="335"/>
        <v>0</v>
      </c>
      <c r="W279">
        <f t="shared" si="350"/>
        <v>0</v>
      </c>
      <c r="X279">
        <f t="shared" si="351"/>
        <v>0</v>
      </c>
      <c r="Y279">
        <f t="shared" si="352"/>
        <v>0</v>
      </c>
      <c r="AA279">
        <v>334397161</v>
      </c>
      <c r="AB279">
        <f t="shared" si="353"/>
        <v>3105.58</v>
      </c>
      <c r="AC279">
        <f>ROUND((ES279),6)</f>
        <v>3105.58</v>
      </c>
      <c r="AD279">
        <f t="shared" si="336"/>
        <v>0</v>
      </c>
      <c r="AE279">
        <f t="shared" si="337"/>
        <v>0</v>
      </c>
      <c r="AF279">
        <f t="shared" si="338"/>
        <v>0</v>
      </c>
      <c r="AG279">
        <f t="shared" si="354"/>
        <v>0</v>
      </c>
      <c r="AH279">
        <f t="shared" si="339"/>
        <v>0</v>
      </c>
      <c r="AI279">
        <f t="shared" si="340"/>
        <v>0</v>
      </c>
      <c r="AJ279">
        <f t="shared" si="355"/>
        <v>0</v>
      </c>
      <c r="AK279">
        <v>3105.58</v>
      </c>
      <c r="AL279">
        <v>3105.58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1100</v>
      </c>
      <c r="BN279">
        <v>0</v>
      </c>
      <c r="BO279" t="s">
        <v>3</v>
      </c>
      <c r="BP279">
        <v>0</v>
      </c>
      <c r="BQ279">
        <v>8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356"/>
        <v>3105.58</v>
      </c>
      <c r="CQ279">
        <f>ROUND(AL279*BC279,2)</f>
        <v>3105.58</v>
      </c>
      <c r="CR279">
        <f t="shared" si="341"/>
        <v>0</v>
      </c>
      <c r="CS279">
        <f t="shared" si="342"/>
        <v>0</v>
      </c>
      <c r="CT279">
        <f t="shared" si="343"/>
        <v>0</v>
      </c>
      <c r="CU279">
        <f t="shared" si="357"/>
        <v>0</v>
      </c>
      <c r="CV279">
        <f t="shared" si="344"/>
        <v>0</v>
      </c>
      <c r="CW279">
        <f t="shared" si="345"/>
        <v>0</v>
      </c>
      <c r="CX279">
        <f t="shared" si="358"/>
        <v>0</v>
      </c>
      <c r="CY279">
        <f t="shared" si="359"/>
        <v>0</v>
      </c>
      <c r="CZ279">
        <f t="shared" si="360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433</v>
      </c>
      <c r="DW279" t="s">
        <v>433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293259530</v>
      </c>
      <c r="EF279">
        <v>8</v>
      </c>
      <c r="EG279" t="s">
        <v>229</v>
      </c>
      <c r="EH279">
        <v>0</v>
      </c>
      <c r="EI279" t="s">
        <v>3</v>
      </c>
      <c r="EJ279">
        <v>1</v>
      </c>
      <c r="EK279">
        <v>1100</v>
      </c>
      <c r="EL279" t="s">
        <v>230</v>
      </c>
      <c r="EM279" t="s">
        <v>231</v>
      </c>
      <c r="EO279" t="s">
        <v>3</v>
      </c>
      <c r="EQ279">
        <v>131072</v>
      </c>
      <c r="ER279">
        <v>3105.58</v>
      </c>
      <c r="ES279">
        <v>3105.58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f t="shared" si="361"/>
        <v>0</v>
      </c>
      <c r="FS279">
        <v>0</v>
      </c>
      <c r="FX279">
        <v>0</v>
      </c>
      <c r="FY279">
        <v>0</v>
      </c>
      <c r="GA279" t="s">
        <v>233</v>
      </c>
      <c r="GD279">
        <v>1</v>
      </c>
      <c r="GF279">
        <v>-1201464332</v>
      </c>
      <c r="GG279">
        <v>2</v>
      </c>
      <c r="GH279">
        <v>0</v>
      </c>
      <c r="GI279">
        <v>-2</v>
      </c>
      <c r="GJ279">
        <v>0</v>
      </c>
      <c r="GK279">
        <v>0</v>
      </c>
      <c r="GL279">
        <f t="shared" si="362"/>
        <v>0</v>
      </c>
      <c r="GM279">
        <f t="shared" si="363"/>
        <v>3105.58</v>
      </c>
      <c r="GN279">
        <f t="shared" si="364"/>
        <v>3105.58</v>
      </c>
      <c r="GO279">
        <f t="shared" si="365"/>
        <v>0</v>
      </c>
      <c r="GP279">
        <f t="shared" si="366"/>
        <v>0</v>
      </c>
      <c r="GR279">
        <v>0</v>
      </c>
      <c r="GS279">
        <v>4</v>
      </c>
      <c r="GT279">
        <v>0</v>
      </c>
      <c r="GU279" t="s">
        <v>3</v>
      </c>
      <c r="GV279">
        <f t="shared" si="367"/>
        <v>0</v>
      </c>
      <c r="GW279">
        <v>1</v>
      </c>
      <c r="GX279">
        <f t="shared" si="368"/>
        <v>0</v>
      </c>
      <c r="HA279">
        <v>0</v>
      </c>
      <c r="HB279">
        <v>0</v>
      </c>
      <c r="HC279">
        <f t="shared" si="369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45" x14ac:dyDescent="0.2">
      <c r="A280">
        <v>17</v>
      </c>
      <c r="B280">
        <v>1</v>
      </c>
      <c r="E280" t="s">
        <v>446</v>
      </c>
      <c r="F280" t="s">
        <v>225</v>
      </c>
      <c r="G280" t="s">
        <v>437</v>
      </c>
      <c r="H280" t="s">
        <v>20</v>
      </c>
      <c r="I280">
        <v>3</v>
      </c>
      <c r="J280">
        <v>0</v>
      </c>
      <c r="K280">
        <v>3</v>
      </c>
      <c r="O280">
        <f t="shared" si="348"/>
        <v>711.14</v>
      </c>
      <c r="P280">
        <f t="shared" si="330"/>
        <v>711.14</v>
      </c>
      <c r="Q280">
        <f t="shared" si="331"/>
        <v>0</v>
      </c>
      <c r="R280">
        <f t="shared" si="332"/>
        <v>0</v>
      </c>
      <c r="S280">
        <f t="shared" si="333"/>
        <v>0</v>
      </c>
      <c r="T280">
        <f t="shared" si="349"/>
        <v>0</v>
      </c>
      <c r="U280">
        <f t="shared" si="334"/>
        <v>0</v>
      </c>
      <c r="V280">
        <f t="shared" si="335"/>
        <v>0</v>
      </c>
      <c r="W280">
        <f t="shared" si="350"/>
        <v>0</v>
      </c>
      <c r="X280">
        <f t="shared" si="351"/>
        <v>0</v>
      </c>
      <c r="Y280">
        <f t="shared" si="352"/>
        <v>0</v>
      </c>
      <c r="AA280">
        <v>334397161</v>
      </c>
      <c r="AB280">
        <f t="shared" si="353"/>
        <v>237.048</v>
      </c>
      <c r="AC280">
        <f>ROUND(((ES280*ROUND(1.02,7))),6)</f>
        <v>237.048</v>
      </c>
      <c r="AD280">
        <f t="shared" si="336"/>
        <v>0</v>
      </c>
      <c r="AE280">
        <f t="shared" si="337"/>
        <v>0</v>
      </c>
      <c r="AF280">
        <f t="shared" si="338"/>
        <v>0</v>
      </c>
      <c r="AG280">
        <f t="shared" si="354"/>
        <v>0</v>
      </c>
      <c r="AH280">
        <f t="shared" si="339"/>
        <v>0</v>
      </c>
      <c r="AI280">
        <f t="shared" si="340"/>
        <v>0</v>
      </c>
      <c r="AJ280">
        <f t="shared" si="355"/>
        <v>0</v>
      </c>
      <c r="AK280">
        <v>232.4</v>
      </c>
      <c r="AL280">
        <v>232.4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1100</v>
      </c>
      <c r="BN280">
        <v>0</v>
      </c>
      <c r="BO280" t="s">
        <v>3</v>
      </c>
      <c r="BP280">
        <v>0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356"/>
        <v>711.14</v>
      </c>
      <c r="CQ280">
        <f>(ROUND(AL280*BC280,2)*ROUND(1.02,7))</f>
        <v>237.048</v>
      </c>
      <c r="CR280">
        <f t="shared" si="341"/>
        <v>0</v>
      </c>
      <c r="CS280">
        <f t="shared" si="342"/>
        <v>0</v>
      </c>
      <c r="CT280">
        <f t="shared" si="343"/>
        <v>0</v>
      </c>
      <c r="CU280">
        <f t="shared" si="357"/>
        <v>0</v>
      </c>
      <c r="CV280">
        <f t="shared" si="344"/>
        <v>0</v>
      </c>
      <c r="CW280">
        <f t="shared" si="345"/>
        <v>0</v>
      </c>
      <c r="CX280">
        <f t="shared" si="358"/>
        <v>0</v>
      </c>
      <c r="CY280">
        <f t="shared" si="359"/>
        <v>0</v>
      </c>
      <c r="CZ280">
        <f t="shared" si="360"/>
        <v>0</v>
      </c>
      <c r="DC280" t="s">
        <v>3</v>
      </c>
      <c r="DD280" t="s">
        <v>243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20</v>
      </c>
      <c r="DW280" t="s">
        <v>20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293259530</v>
      </c>
      <c r="EF280">
        <v>8</v>
      </c>
      <c r="EG280" t="s">
        <v>229</v>
      </c>
      <c r="EH280">
        <v>0</v>
      </c>
      <c r="EI280" t="s">
        <v>3</v>
      </c>
      <c r="EJ280">
        <v>1</v>
      </c>
      <c r="EK280">
        <v>1100</v>
      </c>
      <c r="EL280" t="s">
        <v>230</v>
      </c>
      <c r="EM280" t="s">
        <v>231</v>
      </c>
      <c r="EO280" t="s">
        <v>3</v>
      </c>
      <c r="EQ280">
        <v>2228224</v>
      </c>
      <c r="ER280">
        <v>232.4</v>
      </c>
      <c r="ES280">
        <v>232.4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f t="shared" si="361"/>
        <v>0</v>
      </c>
      <c r="FS280">
        <v>0</v>
      </c>
      <c r="FX280">
        <v>0</v>
      </c>
      <c r="FY280">
        <v>0</v>
      </c>
      <c r="GA280" t="s">
        <v>233</v>
      </c>
      <c r="GD280">
        <v>1</v>
      </c>
      <c r="GF280">
        <v>1059514355</v>
      </c>
      <c r="GG280">
        <v>2</v>
      </c>
      <c r="GH280">
        <v>0</v>
      </c>
      <c r="GI280">
        <v>-2</v>
      </c>
      <c r="GJ280">
        <v>0</v>
      </c>
      <c r="GK280">
        <v>0</v>
      </c>
      <c r="GL280">
        <f t="shared" si="362"/>
        <v>0</v>
      </c>
      <c r="GM280">
        <f t="shared" si="363"/>
        <v>711.14</v>
      </c>
      <c r="GN280">
        <f t="shared" si="364"/>
        <v>711.14</v>
      </c>
      <c r="GO280">
        <f t="shared" si="365"/>
        <v>0</v>
      </c>
      <c r="GP280">
        <f t="shared" si="366"/>
        <v>0</v>
      </c>
      <c r="GR280">
        <v>0</v>
      </c>
      <c r="GS280">
        <v>4</v>
      </c>
      <c r="GT280">
        <v>0</v>
      </c>
      <c r="GU280" t="s">
        <v>3</v>
      </c>
      <c r="GV280">
        <f t="shared" si="367"/>
        <v>0</v>
      </c>
      <c r="GW280">
        <v>1</v>
      </c>
      <c r="GX280">
        <f t="shared" si="368"/>
        <v>0</v>
      </c>
      <c r="HA280">
        <v>0</v>
      </c>
      <c r="HB280">
        <v>0</v>
      </c>
      <c r="HC280">
        <f t="shared" si="369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17</v>
      </c>
      <c r="B281">
        <v>1</v>
      </c>
      <c r="E281" t="s">
        <v>447</v>
      </c>
      <c r="F281" t="s">
        <v>225</v>
      </c>
      <c r="G281" t="s">
        <v>410</v>
      </c>
      <c r="H281" t="s">
        <v>20</v>
      </c>
      <c r="I281">
        <v>3</v>
      </c>
      <c r="J281">
        <v>0</v>
      </c>
      <c r="K281">
        <v>3</v>
      </c>
      <c r="O281">
        <f t="shared" si="348"/>
        <v>4115.03</v>
      </c>
      <c r="P281">
        <f t="shared" si="330"/>
        <v>4115.03</v>
      </c>
      <c r="Q281">
        <f t="shared" si="331"/>
        <v>0</v>
      </c>
      <c r="R281">
        <f t="shared" si="332"/>
        <v>0</v>
      </c>
      <c r="S281">
        <f t="shared" si="333"/>
        <v>0</v>
      </c>
      <c r="T281">
        <f t="shared" si="349"/>
        <v>0</v>
      </c>
      <c r="U281">
        <f t="shared" si="334"/>
        <v>0</v>
      </c>
      <c r="V281">
        <f t="shared" si="335"/>
        <v>0</v>
      </c>
      <c r="W281">
        <f t="shared" si="350"/>
        <v>0</v>
      </c>
      <c r="X281">
        <f t="shared" si="351"/>
        <v>0</v>
      </c>
      <c r="Y281">
        <f t="shared" si="352"/>
        <v>0</v>
      </c>
      <c r="AA281">
        <v>334397161</v>
      </c>
      <c r="AB281">
        <f t="shared" si="353"/>
        <v>1371.6756</v>
      </c>
      <c r="AC281">
        <f>ROUND(((ES281*ROUND(1.02,7))),6)</f>
        <v>1371.6756</v>
      </c>
      <c r="AD281">
        <f t="shared" si="336"/>
        <v>0</v>
      </c>
      <c r="AE281">
        <f t="shared" si="337"/>
        <v>0</v>
      </c>
      <c r="AF281">
        <f t="shared" si="338"/>
        <v>0</v>
      </c>
      <c r="AG281">
        <f t="shared" si="354"/>
        <v>0</v>
      </c>
      <c r="AH281">
        <f t="shared" si="339"/>
        <v>0</v>
      </c>
      <c r="AI281">
        <f t="shared" si="340"/>
        <v>0</v>
      </c>
      <c r="AJ281">
        <f t="shared" si="355"/>
        <v>0</v>
      </c>
      <c r="AK281">
        <v>1344.78</v>
      </c>
      <c r="AL281">
        <v>1344.78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1100</v>
      </c>
      <c r="BN281">
        <v>0</v>
      </c>
      <c r="BO281" t="s">
        <v>3</v>
      </c>
      <c r="BP281">
        <v>0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356"/>
        <v>4115.03</v>
      </c>
      <c r="CQ281">
        <f>(ROUND(AL281*BC281,2)*ROUND(1.02,7))</f>
        <v>1371.6756</v>
      </c>
      <c r="CR281">
        <f t="shared" si="341"/>
        <v>0</v>
      </c>
      <c r="CS281">
        <f t="shared" si="342"/>
        <v>0</v>
      </c>
      <c r="CT281">
        <f t="shared" si="343"/>
        <v>0</v>
      </c>
      <c r="CU281">
        <f t="shared" si="357"/>
        <v>0</v>
      </c>
      <c r="CV281">
        <f t="shared" si="344"/>
        <v>0</v>
      </c>
      <c r="CW281">
        <f t="shared" si="345"/>
        <v>0</v>
      </c>
      <c r="CX281">
        <f t="shared" si="358"/>
        <v>0</v>
      </c>
      <c r="CY281">
        <f t="shared" si="359"/>
        <v>0</v>
      </c>
      <c r="CZ281">
        <f t="shared" si="360"/>
        <v>0</v>
      </c>
      <c r="DC281" t="s">
        <v>3</v>
      </c>
      <c r="DD281" t="s">
        <v>243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20</v>
      </c>
      <c r="DW281" t="s">
        <v>20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293259530</v>
      </c>
      <c r="EF281">
        <v>8</v>
      </c>
      <c r="EG281" t="s">
        <v>229</v>
      </c>
      <c r="EH281">
        <v>0</v>
      </c>
      <c r="EI281" t="s">
        <v>3</v>
      </c>
      <c r="EJ281">
        <v>1</v>
      </c>
      <c r="EK281">
        <v>1100</v>
      </c>
      <c r="EL281" t="s">
        <v>230</v>
      </c>
      <c r="EM281" t="s">
        <v>231</v>
      </c>
      <c r="EO281" t="s">
        <v>3</v>
      </c>
      <c r="EQ281">
        <v>131072</v>
      </c>
      <c r="ER281">
        <v>1344.78</v>
      </c>
      <c r="ES281">
        <v>1344.78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f t="shared" si="361"/>
        <v>0</v>
      </c>
      <c r="FS281">
        <v>0</v>
      </c>
      <c r="FX281">
        <v>0</v>
      </c>
      <c r="FY281">
        <v>0</v>
      </c>
      <c r="GA281" t="s">
        <v>233</v>
      </c>
      <c r="GD281">
        <v>1</v>
      </c>
      <c r="GF281">
        <v>648902773</v>
      </c>
      <c r="GG281">
        <v>2</v>
      </c>
      <c r="GH281">
        <v>0</v>
      </c>
      <c r="GI281">
        <v>-2</v>
      </c>
      <c r="GJ281">
        <v>0</v>
      </c>
      <c r="GK281">
        <v>0</v>
      </c>
      <c r="GL281">
        <f t="shared" si="362"/>
        <v>0</v>
      </c>
      <c r="GM281">
        <f t="shared" si="363"/>
        <v>4115.03</v>
      </c>
      <c r="GN281">
        <f t="shared" si="364"/>
        <v>4115.03</v>
      </c>
      <c r="GO281">
        <f t="shared" si="365"/>
        <v>0</v>
      </c>
      <c r="GP281">
        <f t="shared" si="366"/>
        <v>0</v>
      </c>
      <c r="GR281">
        <v>0</v>
      </c>
      <c r="GS281">
        <v>4</v>
      </c>
      <c r="GT281">
        <v>0</v>
      </c>
      <c r="GU281" t="s">
        <v>3</v>
      </c>
      <c r="GV281">
        <f t="shared" si="367"/>
        <v>0</v>
      </c>
      <c r="GW281">
        <v>1</v>
      </c>
      <c r="GX281">
        <f t="shared" si="368"/>
        <v>0</v>
      </c>
      <c r="HA281">
        <v>0</v>
      </c>
      <c r="HB281">
        <v>0</v>
      </c>
      <c r="HC281">
        <f t="shared" si="369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17</v>
      </c>
      <c r="B282">
        <v>1</v>
      </c>
      <c r="E282" t="s">
        <v>448</v>
      </c>
      <c r="F282" t="s">
        <v>225</v>
      </c>
      <c r="G282" t="s">
        <v>412</v>
      </c>
      <c r="H282" t="s">
        <v>20</v>
      </c>
      <c r="I282">
        <v>3</v>
      </c>
      <c r="J282">
        <v>0</v>
      </c>
      <c r="K282">
        <v>3</v>
      </c>
      <c r="O282">
        <f t="shared" si="348"/>
        <v>7449.88</v>
      </c>
      <c r="P282">
        <f t="shared" si="330"/>
        <v>7449.88</v>
      </c>
      <c r="Q282">
        <f t="shared" si="331"/>
        <v>0</v>
      </c>
      <c r="R282">
        <f t="shared" si="332"/>
        <v>0</v>
      </c>
      <c r="S282">
        <f t="shared" si="333"/>
        <v>0</v>
      </c>
      <c r="T282">
        <f t="shared" si="349"/>
        <v>0</v>
      </c>
      <c r="U282">
        <f t="shared" si="334"/>
        <v>0</v>
      </c>
      <c r="V282">
        <f t="shared" si="335"/>
        <v>0</v>
      </c>
      <c r="W282">
        <f t="shared" si="350"/>
        <v>0</v>
      </c>
      <c r="X282">
        <f t="shared" si="351"/>
        <v>0</v>
      </c>
      <c r="Y282">
        <f t="shared" si="352"/>
        <v>0</v>
      </c>
      <c r="AA282">
        <v>334397161</v>
      </c>
      <c r="AB282">
        <f t="shared" si="353"/>
        <v>2483.2919999999999</v>
      </c>
      <c r="AC282">
        <f>ROUND(((ES282*ROUND(1.02,7))),6)</f>
        <v>2483.2919999999999</v>
      </c>
      <c r="AD282">
        <f t="shared" si="336"/>
        <v>0</v>
      </c>
      <c r="AE282">
        <f t="shared" si="337"/>
        <v>0</v>
      </c>
      <c r="AF282">
        <f t="shared" si="338"/>
        <v>0</v>
      </c>
      <c r="AG282">
        <f t="shared" si="354"/>
        <v>0</v>
      </c>
      <c r="AH282">
        <f t="shared" si="339"/>
        <v>0</v>
      </c>
      <c r="AI282">
        <f t="shared" si="340"/>
        <v>0</v>
      </c>
      <c r="AJ282">
        <f t="shared" si="355"/>
        <v>0</v>
      </c>
      <c r="AK282">
        <v>2434.6</v>
      </c>
      <c r="AL282">
        <v>2434.6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</v>
      </c>
      <c r="BM282">
        <v>1100</v>
      </c>
      <c r="BN282">
        <v>0</v>
      </c>
      <c r="BO282" t="s">
        <v>3</v>
      </c>
      <c r="BP282">
        <v>0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356"/>
        <v>7449.88</v>
      </c>
      <c r="CQ282">
        <f>(ROUND(AL282*BC282,2)*ROUND(1.02,7))</f>
        <v>2483.2919999999999</v>
      </c>
      <c r="CR282">
        <f t="shared" si="341"/>
        <v>0</v>
      </c>
      <c r="CS282">
        <f t="shared" si="342"/>
        <v>0</v>
      </c>
      <c r="CT282">
        <f t="shared" si="343"/>
        <v>0</v>
      </c>
      <c r="CU282">
        <f t="shared" si="357"/>
        <v>0</v>
      </c>
      <c r="CV282">
        <f t="shared" si="344"/>
        <v>0</v>
      </c>
      <c r="CW282">
        <f t="shared" si="345"/>
        <v>0</v>
      </c>
      <c r="CX282">
        <f t="shared" si="358"/>
        <v>0</v>
      </c>
      <c r="CY282">
        <f t="shared" si="359"/>
        <v>0</v>
      </c>
      <c r="CZ282">
        <f t="shared" si="360"/>
        <v>0</v>
      </c>
      <c r="DC282" t="s">
        <v>3</v>
      </c>
      <c r="DD282" t="s">
        <v>243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20</v>
      </c>
      <c r="DW282" t="s">
        <v>20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293259530</v>
      </c>
      <c r="EF282">
        <v>8</v>
      </c>
      <c r="EG282" t="s">
        <v>229</v>
      </c>
      <c r="EH282">
        <v>0</v>
      </c>
      <c r="EI282" t="s">
        <v>3</v>
      </c>
      <c r="EJ282">
        <v>1</v>
      </c>
      <c r="EK282">
        <v>1100</v>
      </c>
      <c r="EL282" t="s">
        <v>230</v>
      </c>
      <c r="EM282" t="s">
        <v>231</v>
      </c>
      <c r="EO282" t="s">
        <v>3</v>
      </c>
      <c r="EQ282">
        <v>2490368</v>
      </c>
      <c r="ER282">
        <v>2434.6</v>
      </c>
      <c r="ES282">
        <v>2434.6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361"/>
        <v>0</v>
      </c>
      <c r="FS282">
        <v>0</v>
      </c>
      <c r="FX282">
        <v>0</v>
      </c>
      <c r="FY282">
        <v>0</v>
      </c>
      <c r="GA282" t="s">
        <v>233</v>
      </c>
      <c r="GD282">
        <v>1</v>
      </c>
      <c r="GF282">
        <v>985950493</v>
      </c>
      <c r="GG282">
        <v>2</v>
      </c>
      <c r="GH282">
        <v>0</v>
      </c>
      <c r="GI282">
        <v>-2</v>
      </c>
      <c r="GJ282">
        <v>0</v>
      </c>
      <c r="GK282">
        <v>0</v>
      </c>
      <c r="GL282">
        <f t="shared" si="362"/>
        <v>0</v>
      </c>
      <c r="GM282">
        <f t="shared" si="363"/>
        <v>7449.88</v>
      </c>
      <c r="GN282">
        <f t="shared" si="364"/>
        <v>7449.88</v>
      </c>
      <c r="GO282">
        <f t="shared" si="365"/>
        <v>0</v>
      </c>
      <c r="GP282">
        <f t="shared" si="366"/>
        <v>0</v>
      </c>
      <c r="GR282">
        <v>0</v>
      </c>
      <c r="GS282">
        <v>4</v>
      </c>
      <c r="GT282">
        <v>0</v>
      </c>
      <c r="GU282" t="s">
        <v>3</v>
      </c>
      <c r="GV282">
        <f t="shared" si="367"/>
        <v>0</v>
      </c>
      <c r="GW282">
        <v>1</v>
      </c>
      <c r="GX282">
        <f t="shared" si="368"/>
        <v>0</v>
      </c>
      <c r="HA282">
        <v>0</v>
      </c>
      <c r="HB282">
        <v>0</v>
      </c>
      <c r="HC282">
        <f t="shared" si="369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1</v>
      </c>
      <c r="E283" t="s">
        <v>449</v>
      </c>
      <c r="F283" t="s">
        <v>225</v>
      </c>
      <c r="G283" t="s">
        <v>251</v>
      </c>
      <c r="H283" t="s">
        <v>20</v>
      </c>
      <c r="I283">
        <v>6</v>
      </c>
      <c r="J283">
        <v>0</v>
      </c>
      <c r="K283">
        <v>6</v>
      </c>
      <c r="O283">
        <f t="shared" si="348"/>
        <v>12774.89</v>
      </c>
      <c r="P283">
        <f t="shared" si="330"/>
        <v>12774.89</v>
      </c>
      <c r="Q283">
        <f t="shared" si="331"/>
        <v>0</v>
      </c>
      <c r="R283">
        <f t="shared" si="332"/>
        <v>0</v>
      </c>
      <c r="S283">
        <f t="shared" si="333"/>
        <v>0</v>
      </c>
      <c r="T283">
        <f t="shared" si="349"/>
        <v>0</v>
      </c>
      <c r="U283">
        <f t="shared" si="334"/>
        <v>0</v>
      </c>
      <c r="V283">
        <f t="shared" si="335"/>
        <v>0</v>
      </c>
      <c r="W283">
        <f t="shared" si="350"/>
        <v>0</v>
      </c>
      <c r="X283">
        <f t="shared" si="351"/>
        <v>0</v>
      </c>
      <c r="Y283">
        <f t="shared" si="352"/>
        <v>0</v>
      </c>
      <c r="AA283">
        <v>334397161</v>
      </c>
      <c r="AB283">
        <f t="shared" si="353"/>
        <v>2129.1480000000001</v>
      </c>
      <c r="AC283">
        <f>ROUND(((ES283*ROUND(1.02,7))),6)</f>
        <v>2129.1480000000001</v>
      </c>
      <c r="AD283">
        <f t="shared" si="336"/>
        <v>0</v>
      </c>
      <c r="AE283">
        <f t="shared" si="337"/>
        <v>0</v>
      </c>
      <c r="AF283">
        <f t="shared" si="338"/>
        <v>0</v>
      </c>
      <c r="AG283">
        <f t="shared" si="354"/>
        <v>0</v>
      </c>
      <c r="AH283">
        <f t="shared" si="339"/>
        <v>0</v>
      </c>
      <c r="AI283">
        <f t="shared" si="340"/>
        <v>0</v>
      </c>
      <c r="AJ283">
        <f t="shared" si="355"/>
        <v>0</v>
      </c>
      <c r="AK283">
        <v>2087.4</v>
      </c>
      <c r="AL283">
        <v>2087.4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</v>
      </c>
      <c r="BM283">
        <v>1100</v>
      </c>
      <c r="BN283">
        <v>0</v>
      </c>
      <c r="BO283" t="s">
        <v>3</v>
      </c>
      <c r="BP283">
        <v>0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356"/>
        <v>12774.89</v>
      </c>
      <c r="CQ283">
        <f>(ROUND(AL283*BC283,2)*ROUND(1.02,7))</f>
        <v>2129.1480000000001</v>
      </c>
      <c r="CR283">
        <f t="shared" si="341"/>
        <v>0</v>
      </c>
      <c r="CS283">
        <f t="shared" si="342"/>
        <v>0</v>
      </c>
      <c r="CT283">
        <f t="shared" si="343"/>
        <v>0</v>
      </c>
      <c r="CU283">
        <f t="shared" si="357"/>
        <v>0</v>
      </c>
      <c r="CV283">
        <f t="shared" si="344"/>
        <v>0</v>
      </c>
      <c r="CW283">
        <f t="shared" si="345"/>
        <v>0</v>
      </c>
      <c r="CX283">
        <f t="shared" si="358"/>
        <v>0</v>
      </c>
      <c r="CY283">
        <f t="shared" si="359"/>
        <v>0</v>
      </c>
      <c r="CZ283">
        <f t="shared" si="360"/>
        <v>0</v>
      </c>
      <c r="DC283" t="s">
        <v>3</v>
      </c>
      <c r="DD283" t="s">
        <v>243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20</v>
      </c>
      <c r="DW283" t="s">
        <v>20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293259530</v>
      </c>
      <c r="EF283">
        <v>8</v>
      </c>
      <c r="EG283" t="s">
        <v>229</v>
      </c>
      <c r="EH283">
        <v>0</v>
      </c>
      <c r="EI283" t="s">
        <v>3</v>
      </c>
      <c r="EJ283">
        <v>1</v>
      </c>
      <c r="EK283">
        <v>1100</v>
      </c>
      <c r="EL283" t="s">
        <v>230</v>
      </c>
      <c r="EM283" t="s">
        <v>231</v>
      </c>
      <c r="EO283" t="s">
        <v>3</v>
      </c>
      <c r="EQ283">
        <v>0</v>
      </c>
      <c r="ER283">
        <v>2087.4</v>
      </c>
      <c r="ES283">
        <v>2087.4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 t="shared" si="361"/>
        <v>0</v>
      </c>
      <c r="FS283">
        <v>0</v>
      </c>
      <c r="FX283">
        <v>0</v>
      </c>
      <c r="FY283">
        <v>0</v>
      </c>
      <c r="GA283" t="s">
        <v>233</v>
      </c>
      <c r="GD283">
        <v>1</v>
      </c>
      <c r="GF283">
        <v>-1900821260</v>
      </c>
      <c r="GG283">
        <v>2</v>
      </c>
      <c r="GH283">
        <v>0</v>
      </c>
      <c r="GI283">
        <v>-2</v>
      </c>
      <c r="GJ283">
        <v>0</v>
      </c>
      <c r="GK283">
        <v>0</v>
      </c>
      <c r="GL283">
        <f t="shared" si="362"/>
        <v>0</v>
      </c>
      <c r="GM283">
        <f t="shared" si="363"/>
        <v>12774.89</v>
      </c>
      <c r="GN283">
        <f t="shared" si="364"/>
        <v>12774.89</v>
      </c>
      <c r="GO283">
        <f t="shared" si="365"/>
        <v>0</v>
      </c>
      <c r="GP283">
        <f t="shared" si="366"/>
        <v>0</v>
      </c>
      <c r="GR283">
        <v>0</v>
      </c>
      <c r="GS283">
        <v>4</v>
      </c>
      <c r="GT283">
        <v>0</v>
      </c>
      <c r="GU283" t="s">
        <v>3</v>
      </c>
      <c r="GV283">
        <f t="shared" si="367"/>
        <v>0</v>
      </c>
      <c r="GW283">
        <v>1</v>
      </c>
      <c r="GX283">
        <f t="shared" si="368"/>
        <v>0</v>
      </c>
      <c r="HA283">
        <v>0</v>
      </c>
      <c r="HB283">
        <v>0</v>
      </c>
      <c r="HC283">
        <f t="shared" si="369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1</v>
      </c>
      <c r="E284" t="s">
        <v>3</v>
      </c>
      <c r="F284" t="s">
        <v>252</v>
      </c>
      <c r="G284" t="s">
        <v>253</v>
      </c>
      <c r="H284" t="s">
        <v>254</v>
      </c>
      <c r="I284">
        <f>ROUND(6/100,7)</f>
        <v>0.06</v>
      </c>
      <c r="J284">
        <v>0</v>
      </c>
      <c r="K284">
        <f>ROUND(6/100,7)</f>
        <v>0.06</v>
      </c>
      <c r="O284">
        <f t="shared" si="348"/>
        <v>2429.73</v>
      </c>
      <c r="P284">
        <f t="shared" si="330"/>
        <v>2429.73</v>
      </c>
      <c r="Q284">
        <f t="shared" si="331"/>
        <v>0</v>
      </c>
      <c r="R284">
        <f t="shared" si="332"/>
        <v>0</v>
      </c>
      <c r="S284">
        <f t="shared" si="333"/>
        <v>0</v>
      </c>
      <c r="T284">
        <f t="shared" si="349"/>
        <v>0</v>
      </c>
      <c r="U284">
        <f t="shared" si="334"/>
        <v>0</v>
      </c>
      <c r="V284">
        <f t="shared" si="335"/>
        <v>0</v>
      </c>
      <c r="W284">
        <f t="shared" si="350"/>
        <v>0</v>
      </c>
      <c r="X284">
        <f t="shared" si="351"/>
        <v>0</v>
      </c>
      <c r="Y284">
        <f t="shared" si="352"/>
        <v>0</v>
      </c>
      <c r="AA284">
        <v>-1</v>
      </c>
      <c r="AB284">
        <f t="shared" si="353"/>
        <v>43543.49</v>
      </c>
      <c r="AC284">
        <f>ROUND((ES284),6)</f>
        <v>43543.49</v>
      </c>
      <c r="AD284">
        <f t="shared" si="336"/>
        <v>0</v>
      </c>
      <c r="AE284">
        <f t="shared" si="337"/>
        <v>0</v>
      </c>
      <c r="AF284">
        <f t="shared" si="338"/>
        <v>0</v>
      </c>
      <c r="AG284">
        <f t="shared" si="354"/>
        <v>0</v>
      </c>
      <c r="AH284">
        <f t="shared" si="339"/>
        <v>0</v>
      </c>
      <c r="AI284">
        <f t="shared" si="340"/>
        <v>0</v>
      </c>
      <c r="AJ284">
        <f t="shared" si="355"/>
        <v>0</v>
      </c>
      <c r="AK284">
        <v>43543.49</v>
      </c>
      <c r="AL284">
        <v>43543.49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0.93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255</v>
      </c>
      <c r="BM284">
        <v>500002</v>
      </c>
      <c r="BN284">
        <v>0</v>
      </c>
      <c r="BO284" t="s">
        <v>252</v>
      </c>
      <c r="BP284">
        <v>1</v>
      </c>
      <c r="BQ284">
        <v>12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356"/>
        <v>2429.73</v>
      </c>
      <c r="CQ284">
        <f>ROUND(AL284*BC284,2)</f>
        <v>40495.449999999997</v>
      </c>
      <c r="CR284">
        <f t="shared" si="341"/>
        <v>0</v>
      </c>
      <c r="CS284">
        <f t="shared" si="342"/>
        <v>0</v>
      </c>
      <c r="CT284">
        <f t="shared" si="343"/>
        <v>0</v>
      </c>
      <c r="CU284">
        <f t="shared" si="357"/>
        <v>0</v>
      </c>
      <c r="CV284">
        <f t="shared" si="344"/>
        <v>0</v>
      </c>
      <c r="CW284">
        <f t="shared" si="345"/>
        <v>0</v>
      </c>
      <c r="CX284">
        <f t="shared" si="358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254</v>
      </c>
      <c r="DW284" t="s">
        <v>254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293259285</v>
      </c>
      <c r="EF284">
        <v>12</v>
      </c>
      <c r="EG284" t="s">
        <v>256</v>
      </c>
      <c r="EH284">
        <v>0</v>
      </c>
      <c r="EI284" t="s">
        <v>3</v>
      </c>
      <c r="EJ284">
        <v>2</v>
      </c>
      <c r="EK284">
        <v>500002</v>
      </c>
      <c r="EL284" t="s">
        <v>257</v>
      </c>
      <c r="EM284" t="s">
        <v>258</v>
      </c>
      <c r="EO284" t="s">
        <v>3</v>
      </c>
      <c r="EQ284">
        <v>132096</v>
      </c>
      <c r="ER284">
        <v>43543.49</v>
      </c>
      <c r="ES284">
        <v>43543.49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f t="shared" si="361"/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1383073086</v>
      </c>
      <c r="GG284">
        <v>2</v>
      </c>
      <c r="GH284">
        <v>1</v>
      </c>
      <c r="GI284">
        <v>2</v>
      </c>
      <c r="GJ284">
        <v>0</v>
      </c>
      <c r="GK284">
        <v>0</v>
      </c>
      <c r="GL284">
        <f t="shared" si="362"/>
        <v>0</v>
      </c>
      <c r="GM284">
        <f t="shared" si="363"/>
        <v>2429.73</v>
      </c>
      <c r="GN284">
        <f t="shared" si="364"/>
        <v>0</v>
      </c>
      <c r="GO284">
        <f t="shared" si="365"/>
        <v>2429.73</v>
      </c>
      <c r="GP284">
        <f t="shared" si="366"/>
        <v>0</v>
      </c>
      <c r="GR284">
        <v>0</v>
      </c>
      <c r="GS284">
        <v>3</v>
      </c>
      <c r="GT284">
        <v>0</v>
      </c>
      <c r="GU284" t="s">
        <v>3</v>
      </c>
      <c r="GV284">
        <f t="shared" si="367"/>
        <v>0</v>
      </c>
      <c r="GW284">
        <v>1</v>
      </c>
      <c r="GX284">
        <f t="shared" si="368"/>
        <v>0</v>
      </c>
      <c r="HA284">
        <v>0</v>
      </c>
      <c r="HB284">
        <v>0</v>
      </c>
      <c r="HC284">
        <f t="shared" si="369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IK284">
        <v>0</v>
      </c>
    </row>
    <row r="285" spans="1:245" x14ac:dyDescent="0.2">
      <c r="A285">
        <v>17</v>
      </c>
      <c r="B285">
        <v>1</v>
      </c>
      <c r="E285" t="s">
        <v>450</v>
      </c>
      <c r="F285" t="s">
        <v>225</v>
      </c>
      <c r="G285" t="s">
        <v>260</v>
      </c>
      <c r="H285" t="s">
        <v>20</v>
      </c>
      <c r="I285">
        <v>6</v>
      </c>
      <c r="J285">
        <v>0</v>
      </c>
      <c r="K285">
        <v>6</v>
      </c>
      <c r="O285">
        <f t="shared" si="348"/>
        <v>70.38</v>
      </c>
      <c r="P285">
        <f t="shared" si="330"/>
        <v>70.38</v>
      </c>
      <c r="Q285">
        <f t="shared" si="331"/>
        <v>0</v>
      </c>
      <c r="R285">
        <f t="shared" si="332"/>
        <v>0</v>
      </c>
      <c r="S285">
        <f t="shared" si="333"/>
        <v>0</v>
      </c>
      <c r="T285">
        <f t="shared" si="349"/>
        <v>0</v>
      </c>
      <c r="U285">
        <f t="shared" si="334"/>
        <v>0</v>
      </c>
      <c r="V285">
        <f t="shared" si="335"/>
        <v>0</v>
      </c>
      <c r="W285">
        <f t="shared" si="350"/>
        <v>0</v>
      </c>
      <c r="X285">
        <f t="shared" si="351"/>
        <v>0</v>
      </c>
      <c r="Y285">
        <f t="shared" si="352"/>
        <v>0</v>
      </c>
      <c r="AA285">
        <v>334397161</v>
      </c>
      <c r="AB285">
        <f t="shared" si="353"/>
        <v>11.73</v>
      </c>
      <c r="AC285">
        <f>ROUND(((ES285*ROUND(1.02,7))),6)</f>
        <v>11.73</v>
      </c>
      <c r="AD285">
        <f t="shared" si="336"/>
        <v>0</v>
      </c>
      <c r="AE285">
        <f t="shared" si="337"/>
        <v>0</v>
      </c>
      <c r="AF285">
        <f t="shared" si="338"/>
        <v>0</v>
      </c>
      <c r="AG285">
        <f t="shared" si="354"/>
        <v>0</v>
      </c>
      <c r="AH285">
        <f t="shared" si="339"/>
        <v>0</v>
      </c>
      <c r="AI285">
        <f t="shared" si="340"/>
        <v>0</v>
      </c>
      <c r="AJ285">
        <f t="shared" si="355"/>
        <v>0</v>
      </c>
      <c r="AK285">
        <v>11.5</v>
      </c>
      <c r="AL285">
        <v>11.5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1100</v>
      </c>
      <c r="BN285">
        <v>0</v>
      </c>
      <c r="BO285" t="s">
        <v>3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356"/>
        <v>70.38</v>
      </c>
      <c r="CQ285">
        <f>(ROUND(AL285*BC285,2)*ROUND(1.02,7))</f>
        <v>11.73</v>
      </c>
      <c r="CR285">
        <f t="shared" si="341"/>
        <v>0</v>
      </c>
      <c r="CS285">
        <f t="shared" si="342"/>
        <v>0</v>
      </c>
      <c r="CT285">
        <f t="shared" si="343"/>
        <v>0</v>
      </c>
      <c r="CU285">
        <f t="shared" si="357"/>
        <v>0</v>
      </c>
      <c r="CV285">
        <f t="shared" si="344"/>
        <v>0</v>
      </c>
      <c r="CW285">
        <f t="shared" si="345"/>
        <v>0</v>
      </c>
      <c r="CX285">
        <f t="shared" si="358"/>
        <v>0</v>
      </c>
      <c r="CY285">
        <f>(((S285+R285)*AT285)/100)</f>
        <v>0</v>
      </c>
      <c r="CZ285">
        <f>(((S285+R285)*AU285)/100)</f>
        <v>0</v>
      </c>
      <c r="DC285" t="s">
        <v>3</v>
      </c>
      <c r="DD285" t="s">
        <v>243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20</v>
      </c>
      <c r="DW285" t="s">
        <v>20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293259530</v>
      </c>
      <c r="EF285">
        <v>8</v>
      </c>
      <c r="EG285" t="s">
        <v>229</v>
      </c>
      <c r="EH285">
        <v>0</v>
      </c>
      <c r="EI285" t="s">
        <v>3</v>
      </c>
      <c r="EJ285">
        <v>1</v>
      </c>
      <c r="EK285">
        <v>1100</v>
      </c>
      <c r="EL285" t="s">
        <v>230</v>
      </c>
      <c r="EM285" t="s">
        <v>231</v>
      </c>
      <c r="EO285" t="s">
        <v>3</v>
      </c>
      <c r="EQ285">
        <v>131072</v>
      </c>
      <c r="ER285">
        <v>11.5</v>
      </c>
      <c r="ES285">
        <v>11.5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361"/>
        <v>0</v>
      </c>
      <c r="FS285">
        <v>0</v>
      </c>
      <c r="FX285">
        <v>0</v>
      </c>
      <c r="FY285">
        <v>0</v>
      </c>
      <c r="GA285" t="s">
        <v>233</v>
      </c>
      <c r="GD285">
        <v>1</v>
      </c>
      <c r="GF285">
        <v>-1000886717</v>
      </c>
      <c r="GG285">
        <v>2</v>
      </c>
      <c r="GH285">
        <v>0</v>
      </c>
      <c r="GI285">
        <v>-2</v>
      </c>
      <c r="GJ285">
        <v>0</v>
      </c>
      <c r="GK285">
        <v>0</v>
      </c>
      <c r="GL285">
        <f t="shared" si="362"/>
        <v>0</v>
      </c>
      <c r="GM285">
        <f t="shared" si="363"/>
        <v>70.38</v>
      </c>
      <c r="GN285">
        <f t="shared" si="364"/>
        <v>70.38</v>
      </c>
      <c r="GO285">
        <f t="shared" si="365"/>
        <v>0</v>
      </c>
      <c r="GP285">
        <f t="shared" si="366"/>
        <v>0</v>
      </c>
      <c r="GR285">
        <v>0</v>
      </c>
      <c r="GS285">
        <v>4</v>
      </c>
      <c r="GT285">
        <v>0</v>
      </c>
      <c r="GU285" t="s">
        <v>3</v>
      </c>
      <c r="GV285">
        <f t="shared" si="367"/>
        <v>0</v>
      </c>
      <c r="GW285">
        <v>1</v>
      </c>
      <c r="GX285">
        <f t="shared" si="368"/>
        <v>0</v>
      </c>
      <c r="HA285">
        <v>0</v>
      </c>
      <c r="HB285">
        <v>0</v>
      </c>
      <c r="HC285">
        <f t="shared" si="369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1</v>
      </c>
      <c r="E286" t="s">
        <v>451</v>
      </c>
      <c r="F286" t="s">
        <v>225</v>
      </c>
      <c r="G286" t="s">
        <v>399</v>
      </c>
      <c r="H286" t="s">
        <v>291</v>
      </c>
      <c r="I286">
        <v>16</v>
      </c>
      <c r="J286">
        <v>0</v>
      </c>
      <c r="K286">
        <v>16</v>
      </c>
      <c r="O286">
        <f t="shared" si="348"/>
        <v>2623.44</v>
      </c>
      <c r="P286">
        <f t="shared" si="330"/>
        <v>2623.44</v>
      </c>
      <c r="Q286">
        <f t="shared" si="331"/>
        <v>0</v>
      </c>
      <c r="R286">
        <f t="shared" si="332"/>
        <v>0</v>
      </c>
      <c r="S286">
        <f t="shared" si="333"/>
        <v>0</v>
      </c>
      <c r="T286">
        <f t="shared" si="349"/>
        <v>0</v>
      </c>
      <c r="U286">
        <f t="shared" si="334"/>
        <v>0</v>
      </c>
      <c r="V286">
        <f t="shared" si="335"/>
        <v>0</v>
      </c>
      <c r="W286">
        <f t="shared" si="350"/>
        <v>0</v>
      </c>
      <c r="X286">
        <f t="shared" si="351"/>
        <v>0</v>
      </c>
      <c r="Y286">
        <f t="shared" si="352"/>
        <v>0</v>
      </c>
      <c r="AA286">
        <v>334397161</v>
      </c>
      <c r="AB286">
        <f t="shared" si="353"/>
        <v>163.965</v>
      </c>
      <c r="AC286">
        <f>ROUND(((ES286*ROUND(1.02,7))),6)</f>
        <v>163.965</v>
      </c>
      <c r="AD286">
        <f t="shared" si="336"/>
        <v>0</v>
      </c>
      <c r="AE286">
        <f t="shared" si="337"/>
        <v>0</v>
      </c>
      <c r="AF286">
        <f t="shared" si="338"/>
        <v>0</v>
      </c>
      <c r="AG286">
        <f t="shared" si="354"/>
        <v>0</v>
      </c>
      <c r="AH286">
        <f t="shared" si="339"/>
        <v>0</v>
      </c>
      <c r="AI286">
        <f t="shared" si="340"/>
        <v>0</v>
      </c>
      <c r="AJ286">
        <f t="shared" si="355"/>
        <v>0</v>
      </c>
      <c r="AK286">
        <v>160.75</v>
      </c>
      <c r="AL286">
        <v>160.75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1100</v>
      </c>
      <c r="BN286">
        <v>0</v>
      </c>
      <c r="BO286" t="s">
        <v>3</v>
      </c>
      <c r="BP286">
        <v>0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356"/>
        <v>2623.44</v>
      </c>
      <c r="CQ286">
        <f>(ROUND(AL286*BC286,2)*ROUND(1.02,7))</f>
        <v>163.965</v>
      </c>
      <c r="CR286">
        <f t="shared" si="341"/>
        <v>0</v>
      </c>
      <c r="CS286">
        <f t="shared" si="342"/>
        <v>0</v>
      </c>
      <c r="CT286">
        <f t="shared" si="343"/>
        <v>0</v>
      </c>
      <c r="CU286">
        <f t="shared" si="357"/>
        <v>0</v>
      </c>
      <c r="CV286">
        <f t="shared" si="344"/>
        <v>0</v>
      </c>
      <c r="CW286">
        <f t="shared" si="345"/>
        <v>0</v>
      </c>
      <c r="CX286">
        <f t="shared" si="358"/>
        <v>0</v>
      </c>
      <c r="CY286">
        <f>(((S286+R286)*AT286)/100)</f>
        <v>0</v>
      </c>
      <c r="CZ286">
        <f>(((S286+R286)*AU286)/100)</f>
        <v>0</v>
      </c>
      <c r="DC286" t="s">
        <v>3</v>
      </c>
      <c r="DD286" t="s">
        <v>243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291</v>
      </c>
      <c r="DW286" t="s">
        <v>291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293259530</v>
      </c>
      <c r="EF286">
        <v>8</v>
      </c>
      <c r="EG286" t="s">
        <v>229</v>
      </c>
      <c r="EH286">
        <v>0</v>
      </c>
      <c r="EI286" t="s">
        <v>3</v>
      </c>
      <c r="EJ286">
        <v>1</v>
      </c>
      <c r="EK286">
        <v>1100</v>
      </c>
      <c r="EL286" t="s">
        <v>230</v>
      </c>
      <c r="EM286" t="s">
        <v>231</v>
      </c>
      <c r="EO286" t="s">
        <v>3</v>
      </c>
      <c r="EQ286">
        <v>0</v>
      </c>
      <c r="ER286">
        <v>160.75</v>
      </c>
      <c r="ES286">
        <v>160.75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361"/>
        <v>0</v>
      </c>
      <c r="FS286">
        <v>0</v>
      </c>
      <c r="FX286">
        <v>0</v>
      </c>
      <c r="FY286">
        <v>0</v>
      </c>
      <c r="GA286" t="s">
        <v>233</v>
      </c>
      <c r="GD286">
        <v>1</v>
      </c>
      <c r="GF286">
        <v>-1346500317</v>
      </c>
      <c r="GG286">
        <v>2</v>
      </c>
      <c r="GH286">
        <v>0</v>
      </c>
      <c r="GI286">
        <v>-2</v>
      </c>
      <c r="GJ286">
        <v>0</v>
      </c>
      <c r="GK286">
        <v>0</v>
      </c>
      <c r="GL286">
        <f t="shared" si="362"/>
        <v>0</v>
      </c>
      <c r="GM286">
        <f t="shared" si="363"/>
        <v>2623.44</v>
      </c>
      <c r="GN286">
        <f t="shared" si="364"/>
        <v>2623.44</v>
      </c>
      <c r="GO286">
        <f t="shared" si="365"/>
        <v>0</v>
      </c>
      <c r="GP286">
        <f t="shared" si="366"/>
        <v>0</v>
      </c>
      <c r="GR286">
        <v>0</v>
      </c>
      <c r="GS286">
        <v>4</v>
      </c>
      <c r="GT286">
        <v>0</v>
      </c>
      <c r="GU286" t="s">
        <v>3</v>
      </c>
      <c r="GV286">
        <f t="shared" si="367"/>
        <v>0</v>
      </c>
      <c r="GW286">
        <v>1</v>
      </c>
      <c r="GX286">
        <f t="shared" si="368"/>
        <v>0</v>
      </c>
      <c r="HA286">
        <v>0</v>
      </c>
      <c r="HB286">
        <v>0</v>
      </c>
      <c r="HC286">
        <f t="shared" si="369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7" spans="1:245" x14ac:dyDescent="0.2">
      <c r="A287">
        <v>17</v>
      </c>
      <c r="B287">
        <v>1</v>
      </c>
      <c r="E287" t="s">
        <v>3</v>
      </c>
      <c r="F287" t="s">
        <v>400</v>
      </c>
      <c r="G287" t="s">
        <v>401</v>
      </c>
      <c r="H287" t="s">
        <v>402</v>
      </c>
      <c r="I287">
        <f>ROUND(16/1000,7)</f>
        <v>1.6E-2</v>
      </c>
      <c r="J287">
        <v>0</v>
      </c>
      <c r="K287">
        <f>ROUND(16/1000,7)</f>
        <v>1.6E-2</v>
      </c>
      <c r="O287">
        <f t="shared" si="348"/>
        <v>1608.38</v>
      </c>
      <c r="P287">
        <f t="shared" si="330"/>
        <v>1608.38</v>
      </c>
      <c r="Q287">
        <f t="shared" si="331"/>
        <v>0</v>
      </c>
      <c r="R287">
        <f t="shared" si="332"/>
        <v>0</v>
      </c>
      <c r="S287">
        <f t="shared" si="333"/>
        <v>0</v>
      </c>
      <c r="T287">
        <f t="shared" si="349"/>
        <v>0</v>
      </c>
      <c r="U287">
        <f t="shared" si="334"/>
        <v>0</v>
      </c>
      <c r="V287">
        <f t="shared" si="335"/>
        <v>0</v>
      </c>
      <c r="W287">
        <f t="shared" si="350"/>
        <v>0</v>
      </c>
      <c r="X287">
        <f t="shared" si="351"/>
        <v>0</v>
      </c>
      <c r="Y287">
        <f t="shared" si="352"/>
        <v>0</v>
      </c>
      <c r="AA287">
        <v>-1</v>
      </c>
      <c r="AB287">
        <f t="shared" si="353"/>
        <v>76735.710000000006</v>
      </c>
      <c r="AC287">
        <f>ROUND((ES287),6)</f>
        <v>76735.710000000006</v>
      </c>
      <c r="AD287">
        <f t="shared" si="336"/>
        <v>0</v>
      </c>
      <c r="AE287">
        <f t="shared" si="337"/>
        <v>0</v>
      </c>
      <c r="AF287">
        <f t="shared" si="338"/>
        <v>0</v>
      </c>
      <c r="AG287">
        <f t="shared" si="354"/>
        <v>0</v>
      </c>
      <c r="AH287">
        <f t="shared" si="339"/>
        <v>0</v>
      </c>
      <c r="AI287">
        <f t="shared" si="340"/>
        <v>0</v>
      </c>
      <c r="AJ287">
        <f t="shared" si="355"/>
        <v>0</v>
      </c>
      <c r="AK287">
        <v>76735.710000000006</v>
      </c>
      <c r="AL287">
        <v>76735.710000000006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1.31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2</v>
      </c>
      <c r="BJ287" t="s">
        <v>403</v>
      </c>
      <c r="BM287">
        <v>500002</v>
      </c>
      <c r="BN287">
        <v>0</v>
      </c>
      <c r="BO287" t="s">
        <v>400</v>
      </c>
      <c r="BP287">
        <v>1</v>
      </c>
      <c r="BQ287">
        <v>12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356"/>
        <v>1608.38</v>
      </c>
      <c r="CQ287">
        <f>ROUND(AL287*BC287,2)</f>
        <v>100523.78</v>
      </c>
      <c r="CR287">
        <f t="shared" si="341"/>
        <v>0</v>
      </c>
      <c r="CS287">
        <f t="shared" si="342"/>
        <v>0</v>
      </c>
      <c r="CT287">
        <f t="shared" si="343"/>
        <v>0</v>
      </c>
      <c r="CU287">
        <f t="shared" si="357"/>
        <v>0</v>
      </c>
      <c r="CV287">
        <f t="shared" si="344"/>
        <v>0</v>
      </c>
      <c r="CW287">
        <f t="shared" si="345"/>
        <v>0</v>
      </c>
      <c r="CX287">
        <f t="shared" si="358"/>
        <v>0</v>
      </c>
      <c r="CY287">
        <f>0</f>
        <v>0</v>
      </c>
      <c r="CZ287">
        <f>0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402</v>
      </c>
      <c r="DW287" t="s">
        <v>404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293259285</v>
      </c>
      <c r="EF287">
        <v>12</v>
      </c>
      <c r="EG287" t="s">
        <v>256</v>
      </c>
      <c r="EH287">
        <v>0</v>
      </c>
      <c r="EI287" t="s">
        <v>3</v>
      </c>
      <c r="EJ287">
        <v>2</v>
      </c>
      <c r="EK287">
        <v>500002</v>
      </c>
      <c r="EL287" t="s">
        <v>257</v>
      </c>
      <c r="EM287" t="s">
        <v>258</v>
      </c>
      <c r="EO287" t="s">
        <v>3</v>
      </c>
      <c r="EQ287">
        <v>132096</v>
      </c>
      <c r="ER287">
        <v>76735.710000000006</v>
      </c>
      <c r="ES287">
        <v>76735.710000000006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f t="shared" si="361"/>
        <v>0</v>
      </c>
      <c r="FS287">
        <v>0</v>
      </c>
      <c r="FX287">
        <v>0</v>
      </c>
      <c r="FY287">
        <v>0</v>
      </c>
      <c r="GA287" t="s">
        <v>3</v>
      </c>
      <c r="GD287">
        <v>1</v>
      </c>
      <c r="GF287">
        <v>-515464368</v>
      </c>
      <c r="GG287">
        <v>2</v>
      </c>
      <c r="GH287">
        <v>1</v>
      </c>
      <c r="GI287">
        <v>2</v>
      </c>
      <c r="GJ287">
        <v>0</v>
      </c>
      <c r="GK287">
        <v>0</v>
      </c>
      <c r="GL287">
        <f t="shared" si="362"/>
        <v>0</v>
      </c>
      <c r="GM287">
        <f t="shared" si="363"/>
        <v>1608.38</v>
      </c>
      <c r="GN287">
        <f t="shared" si="364"/>
        <v>0</v>
      </c>
      <c r="GO287">
        <f t="shared" si="365"/>
        <v>1608.38</v>
      </c>
      <c r="GP287">
        <f t="shared" si="366"/>
        <v>0</v>
      </c>
      <c r="GR287">
        <v>0</v>
      </c>
      <c r="GS287">
        <v>3</v>
      </c>
      <c r="GT287">
        <v>0</v>
      </c>
      <c r="GU287" t="s">
        <v>3</v>
      </c>
      <c r="GV287">
        <f t="shared" si="367"/>
        <v>0</v>
      </c>
      <c r="GW287">
        <v>1</v>
      </c>
      <c r="GX287">
        <f t="shared" si="368"/>
        <v>0</v>
      </c>
      <c r="HA287">
        <v>0</v>
      </c>
      <c r="HB287">
        <v>0</v>
      </c>
      <c r="HC287">
        <f t="shared" si="369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IK287">
        <v>0</v>
      </c>
    </row>
    <row r="288" spans="1:245" x14ac:dyDescent="0.2">
      <c r="A288">
        <v>17</v>
      </c>
      <c r="B288">
        <v>1</v>
      </c>
      <c r="E288" t="s">
        <v>452</v>
      </c>
      <c r="F288" t="s">
        <v>225</v>
      </c>
      <c r="G288" t="s">
        <v>406</v>
      </c>
      <c r="H288" t="s">
        <v>20</v>
      </c>
      <c r="I288">
        <v>3</v>
      </c>
      <c r="J288">
        <v>0</v>
      </c>
      <c r="K288">
        <v>3</v>
      </c>
      <c r="O288">
        <f t="shared" si="348"/>
        <v>5367.24</v>
      </c>
      <c r="P288">
        <f t="shared" si="330"/>
        <v>5367.24</v>
      </c>
      <c r="Q288">
        <f t="shared" si="331"/>
        <v>0</v>
      </c>
      <c r="R288">
        <f t="shared" si="332"/>
        <v>0</v>
      </c>
      <c r="S288">
        <f t="shared" si="333"/>
        <v>0</v>
      </c>
      <c r="T288">
        <f t="shared" si="349"/>
        <v>0</v>
      </c>
      <c r="U288">
        <f t="shared" si="334"/>
        <v>0</v>
      </c>
      <c r="V288">
        <f t="shared" si="335"/>
        <v>0</v>
      </c>
      <c r="W288">
        <f t="shared" si="350"/>
        <v>0</v>
      </c>
      <c r="X288">
        <f t="shared" si="351"/>
        <v>0</v>
      </c>
      <c r="Y288">
        <f t="shared" si="352"/>
        <v>0</v>
      </c>
      <c r="AA288">
        <v>334397161</v>
      </c>
      <c r="AB288">
        <f t="shared" si="353"/>
        <v>1789.08</v>
      </c>
      <c r="AC288">
        <f>ROUND(((ES288*ROUND(1.02,7))),6)</f>
        <v>1789.08</v>
      </c>
      <c r="AD288">
        <f t="shared" si="336"/>
        <v>0</v>
      </c>
      <c r="AE288">
        <f t="shared" si="337"/>
        <v>0</v>
      </c>
      <c r="AF288">
        <f t="shared" si="338"/>
        <v>0</v>
      </c>
      <c r="AG288">
        <f t="shared" si="354"/>
        <v>0</v>
      </c>
      <c r="AH288">
        <f t="shared" si="339"/>
        <v>0</v>
      </c>
      <c r="AI288">
        <f t="shared" si="340"/>
        <v>0</v>
      </c>
      <c r="AJ288">
        <f t="shared" si="355"/>
        <v>0</v>
      </c>
      <c r="AK288">
        <v>1754</v>
      </c>
      <c r="AL288">
        <v>1754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1100</v>
      </c>
      <c r="BN288">
        <v>0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356"/>
        <v>5367.24</v>
      </c>
      <c r="CQ288">
        <f>(ROUND(AL288*BC288,2)*ROUND(1.02,7))</f>
        <v>1789.08</v>
      </c>
      <c r="CR288">
        <f t="shared" si="341"/>
        <v>0</v>
      </c>
      <c r="CS288">
        <f t="shared" si="342"/>
        <v>0</v>
      </c>
      <c r="CT288">
        <f t="shared" si="343"/>
        <v>0</v>
      </c>
      <c r="CU288">
        <f t="shared" si="357"/>
        <v>0</v>
      </c>
      <c r="CV288">
        <f t="shared" si="344"/>
        <v>0</v>
      </c>
      <c r="CW288">
        <f t="shared" si="345"/>
        <v>0</v>
      </c>
      <c r="CX288">
        <f t="shared" si="358"/>
        <v>0</v>
      </c>
      <c r="CY288">
        <f>(((S288+R288)*AT288)/100)</f>
        <v>0</v>
      </c>
      <c r="CZ288">
        <f>(((S288+R288)*AU288)/100)</f>
        <v>0</v>
      </c>
      <c r="DC288" t="s">
        <v>3</v>
      </c>
      <c r="DD288" t="s">
        <v>243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20</v>
      </c>
      <c r="DW288" t="s">
        <v>20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293259530</v>
      </c>
      <c r="EF288">
        <v>8</v>
      </c>
      <c r="EG288" t="s">
        <v>229</v>
      </c>
      <c r="EH288">
        <v>0</v>
      </c>
      <c r="EI288" t="s">
        <v>3</v>
      </c>
      <c r="EJ288">
        <v>1</v>
      </c>
      <c r="EK288">
        <v>1100</v>
      </c>
      <c r="EL288" t="s">
        <v>230</v>
      </c>
      <c r="EM288" t="s">
        <v>231</v>
      </c>
      <c r="EO288" t="s">
        <v>3</v>
      </c>
      <c r="EQ288">
        <v>131072</v>
      </c>
      <c r="ER288">
        <v>1754</v>
      </c>
      <c r="ES288">
        <v>1754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f t="shared" si="361"/>
        <v>0</v>
      </c>
      <c r="FS288">
        <v>0</v>
      </c>
      <c r="FX288">
        <v>0</v>
      </c>
      <c r="FY288">
        <v>0</v>
      </c>
      <c r="GA288" t="s">
        <v>233</v>
      </c>
      <c r="GD288">
        <v>1</v>
      </c>
      <c r="GF288">
        <v>-1835766832</v>
      </c>
      <c r="GG288">
        <v>2</v>
      </c>
      <c r="GH288">
        <v>0</v>
      </c>
      <c r="GI288">
        <v>-2</v>
      </c>
      <c r="GJ288">
        <v>0</v>
      </c>
      <c r="GK288">
        <v>0</v>
      </c>
      <c r="GL288">
        <f t="shared" si="362"/>
        <v>0</v>
      </c>
      <c r="GM288">
        <f t="shared" si="363"/>
        <v>5367.24</v>
      </c>
      <c r="GN288">
        <f t="shared" si="364"/>
        <v>5367.24</v>
      </c>
      <c r="GO288">
        <f t="shared" si="365"/>
        <v>0</v>
      </c>
      <c r="GP288">
        <f t="shared" si="366"/>
        <v>0</v>
      </c>
      <c r="GR288">
        <v>0</v>
      </c>
      <c r="GS288">
        <v>4</v>
      </c>
      <c r="GT288">
        <v>0</v>
      </c>
      <c r="GU288" t="s">
        <v>3</v>
      </c>
      <c r="GV288">
        <f t="shared" si="367"/>
        <v>0</v>
      </c>
      <c r="GW288">
        <v>1</v>
      </c>
      <c r="GX288">
        <f t="shared" si="368"/>
        <v>0</v>
      </c>
      <c r="HA288">
        <v>0</v>
      </c>
      <c r="HB288">
        <v>0</v>
      </c>
      <c r="HC288">
        <f t="shared" si="369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89" spans="1:245" x14ac:dyDescent="0.2">
      <c r="A289">
        <v>17</v>
      </c>
      <c r="B289">
        <v>1</v>
      </c>
      <c r="E289" t="s">
        <v>453</v>
      </c>
      <c r="F289" t="s">
        <v>262</v>
      </c>
      <c r="G289" t="s">
        <v>263</v>
      </c>
      <c r="H289" t="s">
        <v>20</v>
      </c>
      <c r="I289">
        <v>12</v>
      </c>
      <c r="J289">
        <v>0</v>
      </c>
      <c r="K289">
        <v>12</v>
      </c>
      <c r="O289">
        <f t="shared" si="348"/>
        <v>1898.04</v>
      </c>
      <c r="P289">
        <f t="shared" si="330"/>
        <v>1898.04</v>
      </c>
      <c r="Q289">
        <f t="shared" si="331"/>
        <v>0</v>
      </c>
      <c r="R289">
        <f t="shared" si="332"/>
        <v>0</v>
      </c>
      <c r="S289">
        <f t="shared" si="333"/>
        <v>0</v>
      </c>
      <c r="T289">
        <f t="shared" si="349"/>
        <v>0</v>
      </c>
      <c r="U289">
        <f t="shared" si="334"/>
        <v>0</v>
      </c>
      <c r="V289">
        <f t="shared" si="335"/>
        <v>0</v>
      </c>
      <c r="W289">
        <f t="shared" si="350"/>
        <v>0</v>
      </c>
      <c r="X289">
        <f t="shared" si="351"/>
        <v>0</v>
      </c>
      <c r="Y289">
        <f t="shared" si="352"/>
        <v>0</v>
      </c>
      <c r="AA289">
        <v>334397161</v>
      </c>
      <c r="AB289">
        <f t="shared" si="353"/>
        <v>127.56</v>
      </c>
      <c r="AC289">
        <f>ROUND((ES289),6)</f>
        <v>127.56</v>
      </c>
      <c r="AD289">
        <f t="shared" si="336"/>
        <v>0</v>
      </c>
      <c r="AE289">
        <f t="shared" si="337"/>
        <v>0</v>
      </c>
      <c r="AF289">
        <f t="shared" si="338"/>
        <v>0</v>
      </c>
      <c r="AG289">
        <f t="shared" si="354"/>
        <v>0</v>
      </c>
      <c r="AH289">
        <f t="shared" si="339"/>
        <v>0</v>
      </c>
      <c r="AI289">
        <f t="shared" si="340"/>
        <v>0</v>
      </c>
      <c r="AJ289">
        <f t="shared" si="355"/>
        <v>0</v>
      </c>
      <c r="AK289">
        <v>127.56</v>
      </c>
      <c r="AL289">
        <v>127.56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1.24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2</v>
      </c>
      <c r="BJ289" t="s">
        <v>264</v>
      </c>
      <c r="BM289">
        <v>500002</v>
      </c>
      <c r="BN289">
        <v>0</v>
      </c>
      <c r="BO289" t="s">
        <v>262</v>
      </c>
      <c r="BP289">
        <v>1</v>
      </c>
      <c r="BQ289">
        <v>12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356"/>
        <v>1898.04</v>
      </c>
      <c r="CQ289">
        <f>ROUND(AL289*BC289,2)</f>
        <v>158.16999999999999</v>
      </c>
      <c r="CR289">
        <f t="shared" si="341"/>
        <v>0</v>
      </c>
      <c r="CS289">
        <f t="shared" si="342"/>
        <v>0</v>
      </c>
      <c r="CT289">
        <f t="shared" si="343"/>
        <v>0</v>
      </c>
      <c r="CU289">
        <f t="shared" si="357"/>
        <v>0</v>
      </c>
      <c r="CV289">
        <f t="shared" si="344"/>
        <v>0</v>
      </c>
      <c r="CW289">
        <f t="shared" si="345"/>
        <v>0</v>
      </c>
      <c r="CX289">
        <f t="shared" si="358"/>
        <v>0</v>
      </c>
      <c r="CY289">
        <f>0</f>
        <v>0</v>
      </c>
      <c r="CZ289">
        <f>0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20</v>
      </c>
      <c r="DW289" t="s">
        <v>20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293259285</v>
      </c>
      <c r="EF289">
        <v>12</v>
      </c>
      <c r="EG289" t="s">
        <v>256</v>
      </c>
      <c r="EH289">
        <v>0</v>
      </c>
      <c r="EI289" t="s">
        <v>3</v>
      </c>
      <c r="EJ289">
        <v>2</v>
      </c>
      <c r="EK289">
        <v>500002</v>
      </c>
      <c r="EL289" t="s">
        <v>257</v>
      </c>
      <c r="EM289" t="s">
        <v>258</v>
      </c>
      <c r="EO289" t="s">
        <v>3</v>
      </c>
      <c r="EQ289">
        <v>131072</v>
      </c>
      <c r="ER289">
        <v>127.56</v>
      </c>
      <c r="ES289">
        <v>127.56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f t="shared" si="361"/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-1786456576</v>
      </c>
      <c r="GG289">
        <v>2</v>
      </c>
      <c r="GH289">
        <v>1</v>
      </c>
      <c r="GI289">
        <v>2</v>
      </c>
      <c r="GJ289">
        <v>0</v>
      </c>
      <c r="GK289">
        <v>0</v>
      </c>
      <c r="GL289">
        <f t="shared" si="362"/>
        <v>0</v>
      </c>
      <c r="GM289">
        <f t="shared" si="363"/>
        <v>1898.04</v>
      </c>
      <c r="GN289">
        <f t="shared" si="364"/>
        <v>0</v>
      </c>
      <c r="GO289">
        <f t="shared" si="365"/>
        <v>1898.04</v>
      </c>
      <c r="GP289">
        <f t="shared" si="366"/>
        <v>0</v>
      </c>
      <c r="GR289">
        <v>0</v>
      </c>
      <c r="GS289">
        <v>3</v>
      </c>
      <c r="GT289">
        <v>0</v>
      </c>
      <c r="GU289" t="s">
        <v>3</v>
      </c>
      <c r="GV289">
        <f t="shared" si="367"/>
        <v>0</v>
      </c>
      <c r="GW289">
        <v>1</v>
      </c>
      <c r="GX289">
        <f t="shared" si="368"/>
        <v>0</v>
      </c>
      <c r="HA289">
        <v>0</v>
      </c>
      <c r="HB289">
        <v>0</v>
      </c>
      <c r="HC289">
        <f t="shared" si="369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0" spans="1:245" x14ac:dyDescent="0.2">
      <c r="A290">
        <v>17</v>
      </c>
      <c r="B290">
        <v>1</v>
      </c>
      <c r="E290" t="s">
        <v>454</v>
      </c>
      <c r="F290" t="s">
        <v>225</v>
      </c>
      <c r="G290" t="s">
        <v>414</v>
      </c>
      <c r="H290" t="s">
        <v>20</v>
      </c>
      <c r="I290">
        <v>3</v>
      </c>
      <c r="J290">
        <v>0</v>
      </c>
      <c r="K290">
        <v>3</v>
      </c>
      <c r="O290">
        <f t="shared" si="348"/>
        <v>1486.55</v>
      </c>
      <c r="P290">
        <f t="shared" si="330"/>
        <v>1486.55</v>
      </c>
      <c r="Q290">
        <f t="shared" si="331"/>
        <v>0</v>
      </c>
      <c r="R290">
        <f t="shared" si="332"/>
        <v>0</v>
      </c>
      <c r="S290">
        <f t="shared" si="333"/>
        <v>0</v>
      </c>
      <c r="T290">
        <f t="shared" si="349"/>
        <v>0</v>
      </c>
      <c r="U290">
        <f t="shared" si="334"/>
        <v>0</v>
      </c>
      <c r="V290">
        <f t="shared" si="335"/>
        <v>0</v>
      </c>
      <c r="W290">
        <f t="shared" si="350"/>
        <v>0</v>
      </c>
      <c r="X290">
        <f t="shared" si="351"/>
        <v>0</v>
      </c>
      <c r="Y290">
        <f t="shared" si="352"/>
        <v>0</v>
      </c>
      <c r="AA290">
        <v>334397161</v>
      </c>
      <c r="AB290">
        <f t="shared" si="353"/>
        <v>495.51600000000002</v>
      </c>
      <c r="AC290">
        <f>ROUND(((ES290*ROUND(1.02,7))),6)</f>
        <v>495.51600000000002</v>
      </c>
      <c r="AD290">
        <f t="shared" si="336"/>
        <v>0</v>
      </c>
      <c r="AE290">
        <f t="shared" si="337"/>
        <v>0</v>
      </c>
      <c r="AF290">
        <f t="shared" si="338"/>
        <v>0</v>
      </c>
      <c r="AG290">
        <f t="shared" si="354"/>
        <v>0</v>
      </c>
      <c r="AH290">
        <f t="shared" si="339"/>
        <v>0</v>
      </c>
      <c r="AI290">
        <f t="shared" si="340"/>
        <v>0</v>
      </c>
      <c r="AJ290">
        <f t="shared" si="355"/>
        <v>0</v>
      </c>
      <c r="AK290">
        <v>485.8</v>
      </c>
      <c r="AL290">
        <v>485.8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1100</v>
      </c>
      <c r="BN290">
        <v>0</v>
      </c>
      <c r="BO290" t="s">
        <v>3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356"/>
        <v>1486.55</v>
      </c>
      <c r="CQ290">
        <f>(ROUND(AL290*BC290,2)*ROUND(1.02,7))</f>
        <v>495.51600000000002</v>
      </c>
      <c r="CR290">
        <f t="shared" si="341"/>
        <v>0</v>
      </c>
      <c r="CS290">
        <f t="shared" si="342"/>
        <v>0</v>
      </c>
      <c r="CT290">
        <f t="shared" si="343"/>
        <v>0</v>
      </c>
      <c r="CU290">
        <f t="shared" si="357"/>
        <v>0</v>
      </c>
      <c r="CV290">
        <f t="shared" si="344"/>
        <v>0</v>
      </c>
      <c r="CW290">
        <f t="shared" si="345"/>
        <v>0</v>
      </c>
      <c r="CX290">
        <f t="shared" si="358"/>
        <v>0</v>
      </c>
      <c r="CY290">
        <f t="shared" ref="CY290:CY297" si="370">(((S290+R290)*AT290)/100)</f>
        <v>0</v>
      </c>
      <c r="CZ290">
        <f t="shared" ref="CZ290:CZ297" si="371">(((S290+R290)*AU290)/100)</f>
        <v>0</v>
      </c>
      <c r="DC290" t="s">
        <v>3</v>
      </c>
      <c r="DD290" t="s">
        <v>243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20</v>
      </c>
      <c r="DW290" t="s">
        <v>20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293259530</v>
      </c>
      <c r="EF290">
        <v>8</v>
      </c>
      <c r="EG290" t="s">
        <v>229</v>
      </c>
      <c r="EH290">
        <v>0</v>
      </c>
      <c r="EI290" t="s">
        <v>3</v>
      </c>
      <c r="EJ290">
        <v>1</v>
      </c>
      <c r="EK290">
        <v>1100</v>
      </c>
      <c r="EL290" t="s">
        <v>230</v>
      </c>
      <c r="EM290" t="s">
        <v>231</v>
      </c>
      <c r="EO290" t="s">
        <v>3</v>
      </c>
      <c r="EQ290">
        <v>131072</v>
      </c>
      <c r="ER290">
        <v>485.8</v>
      </c>
      <c r="ES290">
        <v>485.8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f t="shared" si="361"/>
        <v>0</v>
      </c>
      <c r="FS290">
        <v>0</v>
      </c>
      <c r="FX290">
        <v>0</v>
      </c>
      <c r="FY290">
        <v>0</v>
      </c>
      <c r="GA290" t="s">
        <v>233</v>
      </c>
      <c r="GD290">
        <v>1</v>
      </c>
      <c r="GF290">
        <v>1509773394</v>
      </c>
      <c r="GG290">
        <v>2</v>
      </c>
      <c r="GH290">
        <v>0</v>
      </c>
      <c r="GI290">
        <v>-2</v>
      </c>
      <c r="GJ290">
        <v>0</v>
      </c>
      <c r="GK290">
        <v>0</v>
      </c>
      <c r="GL290">
        <f t="shared" si="362"/>
        <v>0</v>
      </c>
      <c r="GM290">
        <f t="shared" si="363"/>
        <v>1486.55</v>
      </c>
      <c r="GN290">
        <f t="shared" si="364"/>
        <v>1486.55</v>
      </c>
      <c r="GO290">
        <f t="shared" si="365"/>
        <v>0</v>
      </c>
      <c r="GP290">
        <f t="shared" si="366"/>
        <v>0</v>
      </c>
      <c r="GR290">
        <v>0</v>
      </c>
      <c r="GS290">
        <v>4</v>
      </c>
      <c r="GT290">
        <v>0</v>
      </c>
      <c r="GU290" t="s">
        <v>3</v>
      </c>
      <c r="GV290">
        <f t="shared" si="367"/>
        <v>0</v>
      </c>
      <c r="GW290">
        <v>1</v>
      </c>
      <c r="GX290">
        <f t="shared" si="368"/>
        <v>0</v>
      </c>
      <c r="HA290">
        <v>0</v>
      </c>
      <c r="HB290">
        <v>0</v>
      </c>
      <c r="HC290">
        <f t="shared" si="369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IK290">
        <v>0</v>
      </c>
    </row>
    <row r="291" spans="1:245" x14ac:dyDescent="0.2">
      <c r="A291">
        <v>17</v>
      </c>
      <c r="B291">
        <v>1</v>
      </c>
      <c r="C291">
        <f>ROW(SmtRes!A288)</f>
        <v>288</v>
      </c>
      <c r="D291">
        <f>ROW(EtalonRes!A386)</f>
        <v>386</v>
      </c>
      <c r="E291" t="s">
        <v>455</v>
      </c>
      <c r="F291" t="s">
        <v>456</v>
      </c>
      <c r="G291" t="s">
        <v>457</v>
      </c>
      <c r="H291" t="s">
        <v>36</v>
      </c>
      <c r="I291">
        <v>33.33</v>
      </c>
      <c r="J291">
        <v>0</v>
      </c>
      <c r="K291">
        <v>33.33</v>
      </c>
      <c r="O291">
        <f t="shared" si="348"/>
        <v>90832.320000000007</v>
      </c>
      <c r="P291">
        <f>SUMIF(SmtRes!AQ280:'SmtRes'!AQ288,"=1",SmtRes!DF280:'SmtRes'!DF288)</f>
        <v>2208.65</v>
      </c>
      <c r="Q291">
        <f>SUMIF(SmtRes!AQ280:'SmtRes'!AQ288,"=1",SmtRes!DG280:'SmtRes'!DG288)</f>
        <v>16371.1</v>
      </c>
      <c r="R291">
        <f>SUMIF(SmtRes!AQ280:'SmtRes'!AQ288,"=1",SmtRes!DH280:'SmtRes'!DH288)</f>
        <v>17046.25</v>
      </c>
      <c r="S291">
        <f>SUMIF(SmtRes!AQ280:'SmtRes'!AQ288,"=1",SmtRes!DI280:'SmtRes'!DI288)</f>
        <v>55206.32</v>
      </c>
      <c r="T291">
        <f t="shared" si="349"/>
        <v>0</v>
      </c>
      <c r="U291">
        <f>SUMIF(SmtRes!AQ280:'SmtRes'!AQ288,"=1",SmtRes!CV280:'SmtRes'!CV288)</f>
        <v>125.32080000000001</v>
      </c>
      <c r="V291">
        <f>SUMIF(SmtRes!AQ280:'SmtRes'!AQ288,"=1",SmtRes!CW280:'SmtRes'!CW288)</f>
        <v>35.6631</v>
      </c>
      <c r="W291">
        <f t="shared" si="350"/>
        <v>0</v>
      </c>
      <c r="X291">
        <f t="shared" si="351"/>
        <v>74420.149999999994</v>
      </c>
      <c r="Y291">
        <f t="shared" si="352"/>
        <v>43351.54</v>
      </c>
      <c r="AA291">
        <v>334397161</v>
      </c>
      <c r="AB291">
        <f t="shared" si="353"/>
        <v>2108.0815980000002</v>
      </c>
      <c r="AC291">
        <f>ROUND((SUM(SmtRes!BQ280:'SmtRes'!BQ288)),6)</f>
        <v>37.171897999999999</v>
      </c>
      <c r="AD291">
        <f>ROUND((((SUM(SmtRes!BR280:'SmtRes'!BR288))-(SUM(SmtRes!BS280:'SmtRes'!BS288)))+AE291),6)</f>
        <v>414.55450000000002</v>
      </c>
      <c r="AE291">
        <f>ROUND((SUM(SmtRes!BS280:'SmtRes'!BS288)),6)</f>
        <v>511.43860000000001</v>
      </c>
      <c r="AF291">
        <f>ROUND((SUM(SmtRes!BT280:'SmtRes'!BT288)),6)</f>
        <v>1656.3552</v>
      </c>
      <c r="AG291">
        <f t="shared" si="354"/>
        <v>0</v>
      </c>
      <c r="AH291">
        <f>(SUM(SmtRes!BU280:'SmtRes'!BU288))</f>
        <v>3.76</v>
      </c>
      <c r="AI291">
        <f>(SUM(SmtRes!BV280:'SmtRes'!BV288))</f>
        <v>1.07</v>
      </c>
      <c r="AJ291">
        <f t="shared" si="355"/>
        <v>0</v>
      </c>
      <c r="AK291">
        <v>2619.5201979999997</v>
      </c>
      <c r="AL291">
        <v>37.171897999999999</v>
      </c>
      <c r="AM291">
        <v>414.55450000000002</v>
      </c>
      <c r="AN291">
        <v>511.43860000000001</v>
      </c>
      <c r="AO291">
        <v>1656.3551999999997</v>
      </c>
      <c r="AP291">
        <v>0</v>
      </c>
      <c r="AQ291">
        <v>3.76</v>
      </c>
      <c r="AR291">
        <v>1.07</v>
      </c>
      <c r="AS291">
        <v>0</v>
      </c>
      <c r="AT291">
        <v>103</v>
      </c>
      <c r="AU291">
        <v>60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1</v>
      </c>
      <c r="BJ291" t="s">
        <v>458</v>
      </c>
      <c r="BM291">
        <v>33001</v>
      </c>
      <c r="BN291">
        <v>0</v>
      </c>
      <c r="BO291" t="s">
        <v>3</v>
      </c>
      <c r="BP291">
        <v>0</v>
      </c>
      <c r="BQ291">
        <v>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103</v>
      </c>
      <c r="CA291">
        <v>60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356"/>
        <v>90832.320000000007</v>
      </c>
      <c r="CQ291">
        <f>SUMIF(SmtRes!AQ280:'SmtRes'!AQ288,"=1",SmtRes!AA280:'SmtRes'!AA288)</f>
        <v>82436.819999999992</v>
      </c>
      <c r="CR291">
        <f>SUMIF(SmtRes!AQ280:'SmtRes'!AQ288,"=1",SmtRes!AB280:'SmtRes'!AB288)</f>
        <v>981.58</v>
      </c>
      <c r="CS291">
        <f>SUMIF(SmtRes!AQ280:'SmtRes'!AQ288,"=1",SmtRes!AC280:'SmtRes'!AC288)</f>
        <v>955.96</v>
      </c>
      <c r="CT291">
        <f>SUMIF(SmtRes!AQ280:'SmtRes'!AQ288,"=1",SmtRes!AD280:'SmtRes'!AD288)</f>
        <v>440.52</v>
      </c>
      <c r="CU291">
        <f t="shared" si="357"/>
        <v>0</v>
      </c>
      <c r="CV291">
        <f>SUMIF(SmtRes!AQ280:'SmtRes'!AQ288,"=1",SmtRes!BU280:'SmtRes'!BU288)</f>
        <v>3.76</v>
      </c>
      <c r="CW291">
        <f>SUMIF(SmtRes!AQ280:'SmtRes'!AQ288,"=1",SmtRes!BV280:'SmtRes'!BV288)</f>
        <v>1.07</v>
      </c>
      <c r="CX291">
        <f t="shared" si="358"/>
        <v>0</v>
      </c>
      <c r="CY291">
        <f t="shared" si="370"/>
        <v>74420.147100000002</v>
      </c>
      <c r="CZ291">
        <f t="shared" si="371"/>
        <v>43351.542000000001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36</v>
      </c>
      <c r="DW291" t="s">
        <v>36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293259405</v>
      </c>
      <c r="EF291">
        <v>2</v>
      </c>
      <c r="EG291" t="s">
        <v>23</v>
      </c>
      <c r="EH291">
        <v>27</v>
      </c>
      <c r="EI291" t="s">
        <v>24</v>
      </c>
      <c r="EJ291">
        <v>1</v>
      </c>
      <c r="EK291">
        <v>33001</v>
      </c>
      <c r="EL291" t="s">
        <v>24</v>
      </c>
      <c r="EM291" t="s">
        <v>25</v>
      </c>
      <c r="EO291" t="s">
        <v>3</v>
      </c>
      <c r="EQ291">
        <v>131072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3.76</v>
      </c>
      <c r="EX291">
        <v>1.07</v>
      </c>
      <c r="EY291">
        <v>0</v>
      </c>
      <c r="FQ291">
        <v>0</v>
      </c>
      <c r="FR291">
        <f t="shared" si="361"/>
        <v>0</v>
      </c>
      <c r="FS291">
        <v>0</v>
      </c>
      <c r="FX291">
        <v>103</v>
      </c>
      <c r="FY291">
        <v>60</v>
      </c>
      <c r="GA291" t="s">
        <v>3</v>
      </c>
      <c r="GD291">
        <v>1</v>
      </c>
      <c r="GF291">
        <v>1498080255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362"/>
        <v>0</v>
      </c>
      <c r="GM291">
        <f t="shared" si="363"/>
        <v>208604.01</v>
      </c>
      <c r="GN291">
        <f t="shared" si="364"/>
        <v>208604.01</v>
      </c>
      <c r="GO291">
        <f t="shared" si="365"/>
        <v>0</v>
      </c>
      <c r="GP291">
        <f t="shared" si="366"/>
        <v>0</v>
      </c>
      <c r="GR291">
        <v>0</v>
      </c>
      <c r="GS291">
        <v>3</v>
      </c>
      <c r="GT291">
        <v>0</v>
      </c>
      <c r="GU291" t="s">
        <v>3</v>
      </c>
      <c r="GV291">
        <f t="shared" si="367"/>
        <v>0</v>
      </c>
      <c r="GW291">
        <v>1</v>
      </c>
      <c r="GX291">
        <f t="shared" si="368"/>
        <v>0</v>
      </c>
      <c r="HA291">
        <v>0</v>
      </c>
      <c r="HB291">
        <v>0</v>
      </c>
      <c r="HC291">
        <f t="shared" si="369"/>
        <v>0</v>
      </c>
      <c r="HE291" t="s">
        <v>3</v>
      </c>
      <c r="HF291" t="s">
        <v>3</v>
      </c>
      <c r="HM291" t="s">
        <v>3</v>
      </c>
      <c r="HN291" t="s">
        <v>27</v>
      </c>
      <c r="HO291" t="s">
        <v>28</v>
      </c>
      <c r="HP291" t="s">
        <v>24</v>
      </c>
      <c r="HQ291" t="s">
        <v>24</v>
      </c>
      <c r="IK291">
        <v>0</v>
      </c>
    </row>
    <row r="292" spans="1:245" x14ac:dyDescent="0.2">
      <c r="A292">
        <v>17</v>
      </c>
      <c r="B292">
        <v>1</v>
      </c>
      <c r="E292" t="s">
        <v>459</v>
      </c>
      <c r="F292" t="s">
        <v>225</v>
      </c>
      <c r="G292" t="s">
        <v>460</v>
      </c>
      <c r="H292" t="s">
        <v>20</v>
      </c>
      <c r="I292">
        <v>100</v>
      </c>
      <c r="J292">
        <v>0</v>
      </c>
      <c r="K292">
        <v>100</v>
      </c>
      <c r="O292">
        <f t="shared" si="348"/>
        <v>687000.6</v>
      </c>
      <c r="P292">
        <f>ROUND(CQ292*I292,2)</f>
        <v>687000.6</v>
      </c>
      <c r="Q292">
        <f>ROUND(CR292*I292,2)</f>
        <v>0</v>
      </c>
      <c r="R292">
        <f>ROUND(CS292*I292,2)</f>
        <v>0</v>
      </c>
      <c r="S292">
        <f>ROUND(CT292*I292,2)</f>
        <v>0</v>
      </c>
      <c r="T292">
        <f t="shared" si="349"/>
        <v>0</v>
      </c>
      <c r="U292">
        <f>ROUND(CV292*I292,7)</f>
        <v>0</v>
      </c>
      <c r="V292">
        <f>ROUND(CW292*I292,7)</f>
        <v>0</v>
      </c>
      <c r="W292">
        <f t="shared" si="350"/>
        <v>0</v>
      </c>
      <c r="X292">
        <f t="shared" si="351"/>
        <v>0</v>
      </c>
      <c r="Y292">
        <f t="shared" si="352"/>
        <v>0</v>
      </c>
      <c r="AA292">
        <v>334397161</v>
      </c>
      <c r="AB292">
        <f t="shared" si="353"/>
        <v>6870.0060000000003</v>
      </c>
      <c r="AC292">
        <f>ROUND(((ES292*ROUND(1.02,7))),6)</f>
        <v>6870.0060000000003</v>
      </c>
      <c r="AD292">
        <f>ROUND((((ET292)-(EU292))+AE292),6)</f>
        <v>0</v>
      </c>
      <c r="AE292">
        <f>ROUND((EU292),6)</f>
        <v>0</v>
      </c>
      <c r="AF292">
        <f>ROUND((EV292),6)</f>
        <v>0</v>
      </c>
      <c r="AG292">
        <f t="shared" si="354"/>
        <v>0</v>
      </c>
      <c r="AH292">
        <f>(EW292)</f>
        <v>0</v>
      </c>
      <c r="AI292">
        <f>(EX292)</f>
        <v>0</v>
      </c>
      <c r="AJ292">
        <f t="shared" si="355"/>
        <v>0</v>
      </c>
      <c r="AK292">
        <v>6735.3</v>
      </c>
      <c r="AL292">
        <v>6735.3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</v>
      </c>
      <c r="BM292">
        <v>1100</v>
      </c>
      <c r="BN292">
        <v>0</v>
      </c>
      <c r="BO292" t="s">
        <v>3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356"/>
        <v>687000.6</v>
      </c>
      <c r="CQ292">
        <f>(ROUND(AL292*BC292,2)*ROUND(1.02,7))</f>
        <v>6870.0060000000003</v>
      </c>
      <c r="CR292">
        <f>ROUND(AM292*BB292,2)</f>
        <v>0</v>
      </c>
      <c r="CS292">
        <f>ROUND(AN292*BS292,2)</f>
        <v>0</v>
      </c>
      <c r="CT292">
        <f>ROUND(AO292*BA292,2)</f>
        <v>0</v>
      </c>
      <c r="CU292">
        <f t="shared" si="357"/>
        <v>0</v>
      </c>
      <c r="CV292">
        <f>AH292</f>
        <v>0</v>
      </c>
      <c r="CW292">
        <f>AI292</f>
        <v>0</v>
      </c>
      <c r="CX292">
        <f t="shared" si="358"/>
        <v>0</v>
      </c>
      <c r="CY292">
        <f t="shared" si="370"/>
        <v>0</v>
      </c>
      <c r="CZ292">
        <f t="shared" si="371"/>
        <v>0</v>
      </c>
      <c r="DC292" t="s">
        <v>3</v>
      </c>
      <c r="DD292" t="s">
        <v>243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20</v>
      </c>
      <c r="DW292" t="s">
        <v>20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293259530</v>
      </c>
      <c r="EF292">
        <v>8</v>
      </c>
      <c r="EG292" t="s">
        <v>229</v>
      </c>
      <c r="EH292">
        <v>0</v>
      </c>
      <c r="EI292" t="s">
        <v>3</v>
      </c>
      <c r="EJ292">
        <v>1</v>
      </c>
      <c r="EK292">
        <v>1100</v>
      </c>
      <c r="EL292" t="s">
        <v>230</v>
      </c>
      <c r="EM292" t="s">
        <v>231</v>
      </c>
      <c r="EO292" t="s">
        <v>3</v>
      </c>
      <c r="EQ292">
        <v>131072</v>
      </c>
      <c r="ER292">
        <v>6735.3</v>
      </c>
      <c r="ES292">
        <v>6735.3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f t="shared" si="361"/>
        <v>0</v>
      </c>
      <c r="FS292">
        <v>0</v>
      </c>
      <c r="FX292">
        <v>0</v>
      </c>
      <c r="FY292">
        <v>0</v>
      </c>
      <c r="GA292" t="s">
        <v>233</v>
      </c>
      <c r="GD292">
        <v>1</v>
      </c>
      <c r="GF292">
        <v>-580970592</v>
      </c>
      <c r="GG292">
        <v>2</v>
      </c>
      <c r="GH292">
        <v>0</v>
      </c>
      <c r="GI292">
        <v>-2</v>
      </c>
      <c r="GJ292">
        <v>0</v>
      </c>
      <c r="GK292">
        <v>0</v>
      </c>
      <c r="GL292">
        <f t="shared" si="362"/>
        <v>0</v>
      </c>
      <c r="GM292">
        <f t="shared" si="363"/>
        <v>687000.6</v>
      </c>
      <c r="GN292">
        <f t="shared" si="364"/>
        <v>687000.6</v>
      </c>
      <c r="GO292">
        <f t="shared" si="365"/>
        <v>0</v>
      </c>
      <c r="GP292">
        <f t="shared" si="366"/>
        <v>0</v>
      </c>
      <c r="GR292">
        <v>0</v>
      </c>
      <c r="GS292">
        <v>4</v>
      </c>
      <c r="GT292">
        <v>0</v>
      </c>
      <c r="GU292" t="s">
        <v>3</v>
      </c>
      <c r="GV292">
        <f t="shared" si="367"/>
        <v>0</v>
      </c>
      <c r="GW292">
        <v>1</v>
      </c>
      <c r="GX292">
        <f t="shared" si="368"/>
        <v>0</v>
      </c>
      <c r="HA292">
        <v>0</v>
      </c>
      <c r="HB292">
        <v>0</v>
      </c>
      <c r="HC292">
        <f t="shared" si="369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IK292">
        <v>0</v>
      </c>
    </row>
    <row r="293" spans="1:245" x14ac:dyDescent="0.2">
      <c r="A293">
        <v>17</v>
      </c>
      <c r="B293">
        <v>1</v>
      </c>
      <c r="C293">
        <f>ROW(SmtRes!A297)</f>
        <v>297</v>
      </c>
      <c r="D293">
        <f>ROW(EtalonRes!A400)</f>
        <v>400</v>
      </c>
      <c r="E293" t="s">
        <v>461</v>
      </c>
      <c r="F293" t="s">
        <v>456</v>
      </c>
      <c r="G293" t="s">
        <v>457</v>
      </c>
      <c r="H293" t="s">
        <v>36</v>
      </c>
      <c r="I293">
        <v>2.33</v>
      </c>
      <c r="J293">
        <v>0</v>
      </c>
      <c r="K293">
        <v>2.33</v>
      </c>
      <c r="O293">
        <f t="shared" si="348"/>
        <v>7279.13</v>
      </c>
      <c r="P293">
        <f>SUMIF(SmtRes!AQ289:'SmtRes'!AQ297,"=1",SmtRes!DF289:'SmtRes'!DF297)</f>
        <v>154.40000000000003</v>
      </c>
      <c r="Q293">
        <f>SUMIF(SmtRes!AQ289:'SmtRes'!AQ297,"=1",SmtRes!DG289:'SmtRes'!DG297)</f>
        <v>1316.13</v>
      </c>
      <c r="R293">
        <f>SUMIF(SmtRes!AQ289:'SmtRes'!AQ297,"=1",SmtRes!DH289:'SmtRes'!DH297)</f>
        <v>1370.4</v>
      </c>
      <c r="S293">
        <f>SUMIF(SmtRes!AQ289:'SmtRes'!AQ297,"=1",SmtRes!DI289:'SmtRes'!DI297)</f>
        <v>4438.2</v>
      </c>
      <c r="T293">
        <f t="shared" si="349"/>
        <v>0</v>
      </c>
      <c r="U293">
        <f>SUMIF(SmtRes!AQ289:'SmtRes'!AQ297,"=1",SmtRes!CV289:'SmtRes'!CV297)</f>
        <v>8.7607999999999997</v>
      </c>
      <c r="V293">
        <f>SUMIF(SmtRes!AQ289:'SmtRes'!AQ297,"=1",SmtRes!CW289:'SmtRes'!CW297)</f>
        <v>2.8670650000000002</v>
      </c>
      <c r="W293">
        <f t="shared" si="350"/>
        <v>0</v>
      </c>
      <c r="X293">
        <f t="shared" si="351"/>
        <v>5982.86</v>
      </c>
      <c r="Y293">
        <f t="shared" si="352"/>
        <v>3485.16</v>
      </c>
      <c r="AA293">
        <v>334397161</v>
      </c>
      <c r="AB293">
        <f t="shared" si="353"/>
        <v>2170.2647729999999</v>
      </c>
      <c r="AC293">
        <f>ROUND((SUM(SmtRes!BQ289:'SmtRes'!BQ297)),6)</f>
        <v>37.171897999999999</v>
      </c>
      <c r="AD293">
        <f>ROUND((((SUM(SmtRes!BR289:'SmtRes'!BR297))-(SUM(SmtRes!BS289:'SmtRes'!BS297)))+AE293),6)</f>
        <v>476.73767500000002</v>
      </c>
      <c r="AE293">
        <f>ROUND((SUM(SmtRes!BS289:'SmtRes'!BS297)),6)</f>
        <v>588.15439000000003</v>
      </c>
      <c r="AF293">
        <f>ROUND((SUM(SmtRes!BT289:'SmtRes'!BT297)),6)</f>
        <v>1656.3552</v>
      </c>
      <c r="AG293">
        <f t="shared" si="354"/>
        <v>0</v>
      </c>
      <c r="AH293">
        <f>(SUM(SmtRes!BU289:'SmtRes'!BU297))</f>
        <v>3.76</v>
      </c>
      <c r="AI293">
        <f>(SUM(SmtRes!BV289:'SmtRes'!BV297))</f>
        <v>1.2304999999999999</v>
      </c>
      <c r="AJ293">
        <f t="shared" si="355"/>
        <v>0</v>
      </c>
      <c r="AK293">
        <v>2619.5201979999997</v>
      </c>
      <c r="AL293">
        <v>37.171897999999999</v>
      </c>
      <c r="AM293">
        <v>414.55450000000002</v>
      </c>
      <c r="AN293">
        <v>511.43860000000001</v>
      </c>
      <c r="AO293">
        <v>1656.3551999999997</v>
      </c>
      <c r="AP293">
        <v>0</v>
      </c>
      <c r="AQ293">
        <v>3.76</v>
      </c>
      <c r="AR293">
        <v>1.07</v>
      </c>
      <c r="AS293">
        <v>0</v>
      </c>
      <c r="AT293">
        <v>103</v>
      </c>
      <c r="AU293">
        <v>60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458</v>
      </c>
      <c r="BM293">
        <v>33001</v>
      </c>
      <c r="BN293">
        <v>0</v>
      </c>
      <c r="BO293" t="s">
        <v>3</v>
      </c>
      <c r="BP293">
        <v>0</v>
      </c>
      <c r="BQ293">
        <v>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103</v>
      </c>
      <c r="CA293">
        <v>60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864</v>
      </c>
      <c r="CO293">
        <v>0</v>
      </c>
      <c r="CP293">
        <f t="shared" si="356"/>
        <v>7279.1299999999992</v>
      </c>
      <c r="CQ293">
        <f>SUMIF(SmtRes!AQ289:'SmtRes'!AQ297,"=1",SmtRes!AA289:'SmtRes'!AA297)</f>
        <v>82436.819999999992</v>
      </c>
      <c r="CR293">
        <f>SUMIF(SmtRes!AQ289:'SmtRes'!AQ297,"=1",SmtRes!AB289:'SmtRes'!AB297)</f>
        <v>981.58</v>
      </c>
      <c r="CS293">
        <f>SUMIF(SmtRes!AQ289:'SmtRes'!AQ297,"=1",SmtRes!AC289:'SmtRes'!AC297)</f>
        <v>955.96</v>
      </c>
      <c r="CT293">
        <f>SUMIF(SmtRes!AQ289:'SmtRes'!AQ297,"=1",SmtRes!AD289:'SmtRes'!AD297)</f>
        <v>440.52</v>
      </c>
      <c r="CU293">
        <f t="shared" si="357"/>
        <v>0</v>
      </c>
      <c r="CV293">
        <f>SUMIF(SmtRes!AQ289:'SmtRes'!AQ297,"=1",SmtRes!BU289:'SmtRes'!BU297)</f>
        <v>3.76</v>
      </c>
      <c r="CW293">
        <f>SUMIF(SmtRes!AQ289:'SmtRes'!AQ297,"=1",SmtRes!BV289:'SmtRes'!BV297)</f>
        <v>1.2304999999999999</v>
      </c>
      <c r="CX293">
        <f t="shared" si="358"/>
        <v>0</v>
      </c>
      <c r="CY293">
        <f t="shared" si="370"/>
        <v>5982.8580000000002</v>
      </c>
      <c r="CZ293">
        <f t="shared" si="371"/>
        <v>3485.16</v>
      </c>
      <c r="DC293" t="s">
        <v>3</v>
      </c>
      <c r="DD293" t="s">
        <v>3</v>
      </c>
      <c r="DE293" t="s">
        <v>462</v>
      </c>
      <c r="DF293" t="s">
        <v>462</v>
      </c>
      <c r="DG293" t="s">
        <v>462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36</v>
      </c>
      <c r="DW293" t="s">
        <v>36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293259405</v>
      </c>
      <c r="EF293">
        <v>2</v>
      </c>
      <c r="EG293" t="s">
        <v>23</v>
      </c>
      <c r="EH293">
        <v>27</v>
      </c>
      <c r="EI293" t="s">
        <v>24</v>
      </c>
      <c r="EJ293">
        <v>1</v>
      </c>
      <c r="EK293">
        <v>33001</v>
      </c>
      <c r="EL293" t="s">
        <v>24</v>
      </c>
      <c r="EM293" t="s">
        <v>25</v>
      </c>
      <c r="EO293" t="s">
        <v>463</v>
      </c>
      <c r="EQ293">
        <v>131072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3.76</v>
      </c>
      <c r="EX293">
        <v>1.07</v>
      </c>
      <c r="EY293">
        <v>0</v>
      </c>
      <c r="FQ293">
        <v>0</v>
      </c>
      <c r="FR293">
        <f t="shared" si="361"/>
        <v>0</v>
      </c>
      <c r="FS293">
        <v>0</v>
      </c>
      <c r="FX293">
        <v>103</v>
      </c>
      <c r="FY293">
        <v>60</v>
      </c>
      <c r="GA293" t="s">
        <v>3</v>
      </c>
      <c r="GD293">
        <v>1</v>
      </c>
      <c r="GF293">
        <v>1498080255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362"/>
        <v>0</v>
      </c>
      <c r="GM293">
        <f t="shared" si="363"/>
        <v>16747.150000000001</v>
      </c>
      <c r="GN293">
        <f t="shared" si="364"/>
        <v>16747.150000000001</v>
      </c>
      <c r="GO293">
        <f t="shared" si="365"/>
        <v>0</v>
      </c>
      <c r="GP293">
        <f t="shared" si="366"/>
        <v>0</v>
      </c>
      <c r="GR293">
        <v>0</v>
      </c>
      <c r="GS293">
        <v>3</v>
      </c>
      <c r="GT293">
        <v>0</v>
      </c>
      <c r="GU293" t="s">
        <v>3</v>
      </c>
      <c r="GV293">
        <f t="shared" si="367"/>
        <v>0</v>
      </c>
      <c r="GW293">
        <v>1</v>
      </c>
      <c r="GX293">
        <f t="shared" si="368"/>
        <v>0</v>
      </c>
      <c r="HA293">
        <v>0</v>
      </c>
      <c r="HB293">
        <v>0</v>
      </c>
      <c r="HC293">
        <f t="shared" si="369"/>
        <v>0</v>
      </c>
      <c r="HE293" t="s">
        <v>3</v>
      </c>
      <c r="HF293" t="s">
        <v>3</v>
      </c>
      <c r="HM293" t="s">
        <v>3</v>
      </c>
      <c r="HN293" t="s">
        <v>27</v>
      </c>
      <c r="HO293" t="s">
        <v>28</v>
      </c>
      <c r="HP293" t="s">
        <v>24</v>
      </c>
      <c r="HQ293" t="s">
        <v>24</v>
      </c>
      <c r="IK293">
        <v>0</v>
      </c>
    </row>
    <row r="294" spans="1:245" x14ac:dyDescent="0.2">
      <c r="A294">
        <v>17</v>
      </c>
      <c r="B294">
        <v>1</v>
      </c>
      <c r="E294" t="s">
        <v>464</v>
      </c>
      <c r="F294" t="s">
        <v>225</v>
      </c>
      <c r="G294" t="s">
        <v>460</v>
      </c>
      <c r="H294" t="s">
        <v>20</v>
      </c>
      <c r="I294">
        <v>7</v>
      </c>
      <c r="J294">
        <v>0</v>
      </c>
      <c r="K294">
        <v>7</v>
      </c>
      <c r="O294">
        <f t="shared" si="348"/>
        <v>48090.04</v>
      </c>
      <c r="P294">
        <f>ROUND(CQ294*I294,2)</f>
        <v>48090.04</v>
      </c>
      <c r="Q294">
        <f>ROUND(CR294*I294,2)</f>
        <v>0</v>
      </c>
      <c r="R294">
        <f>ROUND(CS294*I294,2)</f>
        <v>0</v>
      </c>
      <c r="S294">
        <f>ROUND(CT294*I294,2)</f>
        <v>0</v>
      </c>
      <c r="T294">
        <f t="shared" si="349"/>
        <v>0</v>
      </c>
      <c r="U294">
        <f>ROUND(CV294*I294,7)</f>
        <v>0</v>
      </c>
      <c r="V294">
        <f>ROUND(CW294*I294,7)</f>
        <v>0</v>
      </c>
      <c r="W294">
        <f t="shared" si="350"/>
        <v>0</v>
      </c>
      <c r="X294">
        <f t="shared" si="351"/>
        <v>0</v>
      </c>
      <c r="Y294">
        <f t="shared" si="352"/>
        <v>0</v>
      </c>
      <c r="AA294">
        <v>334397161</v>
      </c>
      <c r="AB294">
        <f t="shared" si="353"/>
        <v>6870.0060000000003</v>
      </c>
      <c r="AC294">
        <f>ROUND(((ES294*ROUND(1.02,7))),6)</f>
        <v>6870.0060000000003</v>
      </c>
      <c r="AD294">
        <f>ROUND((((ET294)-(EU294))+AE294),6)</f>
        <v>0</v>
      </c>
      <c r="AE294">
        <f>ROUND((EU294),6)</f>
        <v>0</v>
      </c>
      <c r="AF294">
        <f>ROUND((EV294),6)</f>
        <v>0</v>
      </c>
      <c r="AG294">
        <f t="shared" si="354"/>
        <v>0</v>
      </c>
      <c r="AH294">
        <f>(EW294)</f>
        <v>0</v>
      </c>
      <c r="AI294">
        <f>(EX294)</f>
        <v>0</v>
      </c>
      <c r="AJ294">
        <f t="shared" si="355"/>
        <v>0</v>
      </c>
      <c r="AK294">
        <v>6735.3</v>
      </c>
      <c r="AL294">
        <v>6735.3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1100</v>
      </c>
      <c r="BN294">
        <v>0</v>
      </c>
      <c r="BO294" t="s">
        <v>3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356"/>
        <v>48090.04</v>
      </c>
      <c r="CQ294">
        <f>(ROUND(AL294*BC294,2)*ROUND(1.02,7))</f>
        <v>6870.0060000000003</v>
      </c>
      <c r="CR294">
        <f>ROUND(AM294*BB294,2)</f>
        <v>0</v>
      </c>
      <c r="CS294">
        <f>ROUND(AN294*BS294,2)</f>
        <v>0</v>
      </c>
      <c r="CT294">
        <f>ROUND(AO294*BA294,2)</f>
        <v>0</v>
      </c>
      <c r="CU294">
        <f t="shared" si="357"/>
        <v>0</v>
      </c>
      <c r="CV294">
        <f>AH294</f>
        <v>0</v>
      </c>
      <c r="CW294">
        <f>AI294</f>
        <v>0</v>
      </c>
      <c r="CX294">
        <f t="shared" si="358"/>
        <v>0</v>
      </c>
      <c r="CY294">
        <f t="shared" si="370"/>
        <v>0</v>
      </c>
      <c r="CZ294">
        <f t="shared" si="371"/>
        <v>0</v>
      </c>
      <c r="DC294" t="s">
        <v>3</v>
      </c>
      <c r="DD294" t="s">
        <v>243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20</v>
      </c>
      <c r="DW294" t="s">
        <v>20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293259530</v>
      </c>
      <c r="EF294">
        <v>8</v>
      </c>
      <c r="EG294" t="s">
        <v>229</v>
      </c>
      <c r="EH294">
        <v>0</v>
      </c>
      <c r="EI294" t="s">
        <v>3</v>
      </c>
      <c r="EJ294">
        <v>1</v>
      </c>
      <c r="EK294">
        <v>1100</v>
      </c>
      <c r="EL294" t="s">
        <v>230</v>
      </c>
      <c r="EM294" t="s">
        <v>231</v>
      </c>
      <c r="EO294" t="s">
        <v>3</v>
      </c>
      <c r="EQ294">
        <v>131072</v>
      </c>
      <c r="ER294">
        <v>6735.3</v>
      </c>
      <c r="ES294">
        <v>6735.3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FQ294">
        <v>0</v>
      </c>
      <c r="FR294">
        <f t="shared" si="361"/>
        <v>0</v>
      </c>
      <c r="FS294">
        <v>0</v>
      </c>
      <c r="FX294">
        <v>0</v>
      </c>
      <c r="FY294">
        <v>0</v>
      </c>
      <c r="GA294" t="s">
        <v>233</v>
      </c>
      <c r="GD294">
        <v>1</v>
      </c>
      <c r="GF294">
        <v>-580970592</v>
      </c>
      <c r="GG294">
        <v>2</v>
      </c>
      <c r="GH294">
        <v>0</v>
      </c>
      <c r="GI294">
        <v>-2</v>
      </c>
      <c r="GJ294">
        <v>0</v>
      </c>
      <c r="GK294">
        <v>0</v>
      </c>
      <c r="GL294">
        <f t="shared" si="362"/>
        <v>0</v>
      </c>
      <c r="GM294">
        <f t="shared" si="363"/>
        <v>48090.04</v>
      </c>
      <c r="GN294">
        <f t="shared" si="364"/>
        <v>48090.04</v>
      </c>
      <c r="GO294">
        <f t="shared" si="365"/>
        <v>0</v>
      </c>
      <c r="GP294">
        <f t="shared" si="366"/>
        <v>0</v>
      </c>
      <c r="GR294">
        <v>0</v>
      </c>
      <c r="GS294">
        <v>4</v>
      </c>
      <c r="GT294">
        <v>0</v>
      </c>
      <c r="GU294" t="s">
        <v>3</v>
      </c>
      <c r="GV294">
        <f t="shared" si="367"/>
        <v>0</v>
      </c>
      <c r="GW294">
        <v>1</v>
      </c>
      <c r="GX294">
        <f t="shared" si="368"/>
        <v>0</v>
      </c>
      <c r="HA294">
        <v>0</v>
      </c>
      <c r="HB294">
        <v>0</v>
      </c>
      <c r="HC294">
        <f t="shared" si="369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IK294">
        <v>0</v>
      </c>
    </row>
    <row r="295" spans="1:245" x14ac:dyDescent="0.2">
      <c r="A295">
        <v>17</v>
      </c>
      <c r="B295">
        <v>1</v>
      </c>
      <c r="C295">
        <f>ROW(SmtRes!A306)</f>
        <v>306</v>
      </c>
      <c r="D295">
        <f>ROW(EtalonRes!A415)</f>
        <v>415</v>
      </c>
      <c r="E295" t="s">
        <v>465</v>
      </c>
      <c r="F295" t="s">
        <v>34</v>
      </c>
      <c r="G295" t="s">
        <v>466</v>
      </c>
      <c r="H295" t="s">
        <v>36</v>
      </c>
      <c r="I295">
        <v>1</v>
      </c>
      <c r="J295">
        <v>0</v>
      </c>
      <c r="K295">
        <v>1</v>
      </c>
      <c r="O295">
        <f t="shared" si="348"/>
        <v>2725.25</v>
      </c>
      <c r="P295">
        <f>SUMIF(SmtRes!AQ298:'SmtRes'!AQ306,"=1",SmtRes!DF298:'SmtRes'!DF306)</f>
        <v>66.27000000000001</v>
      </c>
      <c r="Q295">
        <f>SUMIF(SmtRes!AQ298:'SmtRes'!AQ306,"=1",SmtRes!DG298:'SmtRes'!DG306)</f>
        <v>491.18</v>
      </c>
      <c r="R295">
        <f>SUMIF(SmtRes!AQ298:'SmtRes'!AQ306,"=1",SmtRes!DH298:'SmtRes'!DH306)</f>
        <v>511.43999999999994</v>
      </c>
      <c r="S295">
        <f>SUMIF(SmtRes!AQ298:'SmtRes'!AQ306,"=1",SmtRes!DI298:'SmtRes'!DI306)</f>
        <v>1656.36</v>
      </c>
      <c r="T295">
        <f t="shared" si="349"/>
        <v>0</v>
      </c>
      <c r="U295">
        <f>SUMIF(SmtRes!AQ298:'SmtRes'!AQ306,"=1",SmtRes!CV298:'SmtRes'!CV306)</f>
        <v>3.76</v>
      </c>
      <c r="V295">
        <f>SUMIF(SmtRes!AQ298:'SmtRes'!AQ306,"=1",SmtRes!CW298:'SmtRes'!CW306)</f>
        <v>1.07</v>
      </c>
      <c r="W295">
        <f t="shared" si="350"/>
        <v>0</v>
      </c>
      <c r="X295">
        <f t="shared" si="351"/>
        <v>2232.83</v>
      </c>
      <c r="Y295">
        <f t="shared" si="352"/>
        <v>1300.68</v>
      </c>
      <c r="AA295">
        <v>334397161</v>
      </c>
      <c r="AB295">
        <f t="shared" si="353"/>
        <v>2108.0815980000002</v>
      </c>
      <c r="AC295">
        <f>ROUND((SUM(SmtRes!BQ298:'SmtRes'!BQ306)),6)</f>
        <v>37.171897999999999</v>
      </c>
      <c r="AD295">
        <f>ROUND((((SUM(SmtRes!BR298:'SmtRes'!BR306))-(SUM(SmtRes!BS298:'SmtRes'!BS306)))+AE295),6)</f>
        <v>414.55450000000002</v>
      </c>
      <c r="AE295">
        <f>ROUND((SUM(SmtRes!BS298:'SmtRes'!BS306)),6)</f>
        <v>511.43860000000001</v>
      </c>
      <c r="AF295">
        <f>ROUND((SUM(SmtRes!BT298:'SmtRes'!BT306)),6)</f>
        <v>1656.3552</v>
      </c>
      <c r="AG295">
        <f t="shared" si="354"/>
        <v>0</v>
      </c>
      <c r="AH295">
        <f>(SUM(SmtRes!BU298:'SmtRes'!BU306))</f>
        <v>3.76</v>
      </c>
      <c r="AI295">
        <f>(SUM(SmtRes!BV298:'SmtRes'!BV306))</f>
        <v>1.07</v>
      </c>
      <c r="AJ295">
        <f t="shared" si="355"/>
        <v>0</v>
      </c>
      <c r="AK295">
        <v>2619.5201979999997</v>
      </c>
      <c r="AL295">
        <v>37.171897999999999</v>
      </c>
      <c r="AM295">
        <v>414.55450000000002</v>
      </c>
      <c r="AN295">
        <v>511.43860000000001</v>
      </c>
      <c r="AO295">
        <v>1656.3551999999997</v>
      </c>
      <c r="AP295">
        <v>0</v>
      </c>
      <c r="AQ295">
        <v>3.76</v>
      </c>
      <c r="AR295">
        <v>1.07</v>
      </c>
      <c r="AS295">
        <v>0</v>
      </c>
      <c r="AT295">
        <v>103</v>
      </c>
      <c r="AU295">
        <v>60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1</v>
      </c>
      <c r="BJ295" t="s">
        <v>37</v>
      </c>
      <c r="BM295">
        <v>33001</v>
      </c>
      <c r="BN295">
        <v>0</v>
      </c>
      <c r="BO295" t="s">
        <v>3</v>
      </c>
      <c r="BP295">
        <v>0</v>
      </c>
      <c r="BQ295">
        <v>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103</v>
      </c>
      <c r="CA295">
        <v>60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356"/>
        <v>2725.25</v>
      </c>
      <c r="CQ295">
        <f>SUMIF(SmtRes!AQ298:'SmtRes'!AQ306,"=1",SmtRes!AA298:'SmtRes'!AA306)</f>
        <v>82436.819999999992</v>
      </c>
      <c r="CR295">
        <f>SUMIF(SmtRes!AQ298:'SmtRes'!AQ306,"=1",SmtRes!AB298:'SmtRes'!AB306)</f>
        <v>981.58</v>
      </c>
      <c r="CS295">
        <f>SUMIF(SmtRes!AQ298:'SmtRes'!AQ306,"=1",SmtRes!AC298:'SmtRes'!AC306)</f>
        <v>955.96</v>
      </c>
      <c r="CT295">
        <f>SUMIF(SmtRes!AQ298:'SmtRes'!AQ306,"=1",SmtRes!AD298:'SmtRes'!AD306)</f>
        <v>440.52</v>
      </c>
      <c r="CU295">
        <f t="shared" si="357"/>
        <v>0</v>
      </c>
      <c r="CV295">
        <f>SUMIF(SmtRes!AQ298:'SmtRes'!AQ306,"=1",SmtRes!BU298:'SmtRes'!BU306)</f>
        <v>3.76</v>
      </c>
      <c r="CW295">
        <f>SUMIF(SmtRes!AQ298:'SmtRes'!AQ306,"=1",SmtRes!BV298:'SmtRes'!BV306)</f>
        <v>1.07</v>
      </c>
      <c r="CX295">
        <f t="shared" si="358"/>
        <v>0</v>
      </c>
      <c r="CY295">
        <f t="shared" si="370"/>
        <v>2232.8339999999998</v>
      </c>
      <c r="CZ295">
        <f t="shared" si="371"/>
        <v>1300.6799999999998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36</v>
      </c>
      <c r="DW295" t="s">
        <v>36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293259405</v>
      </c>
      <c r="EF295">
        <v>2</v>
      </c>
      <c r="EG295" t="s">
        <v>23</v>
      </c>
      <c r="EH295">
        <v>27</v>
      </c>
      <c r="EI295" t="s">
        <v>24</v>
      </c>
      <c r="EJ295">
        <v>1</v>
      </c>
      <c r="EK295">
        <v>33001</v>
      </c>
      <c r="EL295" t="s">
        <v>24</v>
      </c>
      <c r="EM295" t="s">
        <v>25</v>
      </c>
      <c r="EO295" t="s">
        <v>3</v>
      </c>
      <c r="EQ295">
        <v>131072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7.42</v>
      </c>
      <c r="EX295">
        <v>1.02</v>
      </c>
      <c r="EY295">
        <v>0</v>
      </c>
      <c r="FQ295">
        <v>0</v>
      </c>
      <c r="FR295">
        <f t="shared" si="361"/>
        <v>0</v>
      </c>
      <c r="FS295">
        <v>0</v>
      </c>
      <c r="FX295">
        <v>103</v>
      </c>
      <c r="FY295">
        <v>60</v>
      </c>
      <c r="GA295" t="s">
        <v>3</v>
      </c>
      <c r="GD295">
        <v>1</v>
      </c>
      <c r="GF295">
        <v>1556717134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362"/>
        <v>0</v>
      </c>
      <c r="GM295">
        <f t="shared" si="363"/>
        <v>6258.76</v>
      </c>
      <c r="GN295">
        <f t="shared" si="364"/>
        <v>6258.76</v>
      </c>
      <c r="GO295">
        <f t="shared" si="365"/>
        <v>0</v>
      </c>
      <c r="GP295">
        <f t="shared" si="366"/>
        <v>0</v>
      </c>
      <c r="GR295">
        <v>0</v>
      </c>
      <c r="GS295">
        <v>3</v>
      </c>
      <c r="GT295">
        <v>0</v>
      </c>
      <c r="GU295" t="s">
        <v>3</v>
      </c>
      <c r="GV295">
        <f t="shared" si="367"/>
        <v>0</v>
      </c>
      <c r="GW295">
        <v>1</v>
      </c>
      <c r="GX295">
        <f t="shared" si="368"/>
        <v>0</v>
      </c>
      <c r="HA295">
        <v>0</v>
      </c>
      <c r="HB295">
        <v>0</v>
      </c>
      <c r="HC295">
        <f t="shared" si="369"/>
        <v>0</v>
      </c>
      <c r="HE295" t="s">
        <v>3</v>
      </c>
      <c r="HF295" t="s">
        <v>3</v>
      </c>
      <c r="HM295" t="s">
        <v>3</v>
      </c>
      <c r="HN295" t="s">
        <v>27</v>
      </c>
      <c r="HO295" t="s">
        <v>28</v>
      </c>
      <c r="HP295" t="s">
        <v>24</v>
      </c>
      <c r="HQ295" t="s">
        <v>24</v>
      </c>
      <c r="IK295">
        <v>0</v>
      </c>
    </row>
    <row r="296" spans="1:245" x14ac:dyDescent="0.2">
      <c r="A296">
        <v>17</v>
      </c>
      <c r="B296">
        <v>1</v>
      </c>
      <c r="E296" t="s">
        <v>467</v>
      </c>
      <c r="F296" t="s">
        <v>225</v>
      </c>
      <c r="G296" t="s">
        <v>468</v>
      </c>
      <c r="H296" t="s">
        <v>20</v>
      </c>
      <c r="I296">
        <v>4.5</v>
      </c>
      <c r="J296">
        <v>0</v>
      </c>
      <c r="K296">
        <v>4.5</v>
      </c>
      <c r="O296">
        <f t="shared" si="348"/>
        <v>1282.45</v>
      </c>
      <c r="P296">
        <f>ROUND(CQ296*I296,2)</f>
        <v>1282.45</v>
      </c>
      <c r="Q296">
        <f>ROUND(CR296*I296,2)</f>
        <v>0</v>
      </c>
      <c r="R296">
        <f>ROUND(CS296*I296,2)</f>
        <v>0</v>
      </c>
      <c r="S296">
        <f>ROUND(CT296*I296,2)</f>
        <v>0</v>
      </c>
      <c r="T296">
        <f t="shared" si="349"/>
        <v>0</v>
      </c>
      <c r="U296">
        <f>ROUND(CV296*I296,7)</f>
        <v>0</v>
      </c>
      <c r="V296">
        <f>ROUND(CW296*I296,7)</f>
        <v>0</v>
      </c>
      <c r="W296">
        <f t="shared" si="350"/>
        <v>0</v>
      </c>
      <c r="X296">
        <f t="shared" si="351"/>
        <v>0</v>
      </c>
      <c r="Y296">
        <f t="shared" si="352"/>
        <v>0</v>
      </c>
      <c r="AA296">
        <v>334397161</v>
      </c>
      <c r="AB296">
        <f t="shared" si="353"/>
        <v>284.988</v>
      </c>
      <c r="AC296">
        <f>ROUND(((ES296*ROUND(1.02,7))),6)</f>
        <v>284.988</v>
      </c>
      <c r="AD296">
        <f>ROUND((((ET296)-(EU296))+AE296),6)</f>
        <v>0</v>
      </c>
      <c r="AE296">
        <f t="shared" ref="AE296:AF300" si="372">ROUND((EU296),6)</f>
        <v>0</v>
      </c>
      <c r="AF296">
        <f t="shared" si="372"/>
        <v>0</v>
      </c>
      <c r="AG296">
        <f t="shared" si="354"/>
        <v>0</v>
      </c>
      <c r="AH296">
        <f t="shared" ref="AH296:AI300" si="373">(EW296)</f>
        <v>0</v>
      </c>
      <c r="AI296">
        <f t="shared" si="373"/>
        <v>0</v>
      </c>
      <c r="AJ296">
        <f t="shared" si="355"/>
        <v>0</v>
      </c>
      <c r="AK296">
        <v>279.39999999999998</v>
      </c>
      <c r="AL296">
        <v>279.39999999999998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</v>
      </c>
      <c r="BM296">
        <v>1100</v>
      </c>
      <c r="BN296">
        <v>0</v>
      </c>
      <c r="BO296" t="s">
        <v>3</v>
      </c>
      <c r="BP296">
        <v>0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356"/>
        <v>1282.45</v>
      </c>
      <c r="CQ296">
        <f>(ROUND(AL296*BC296,2)*ROUND(1.02,7))</f>
        <v>284.988</v>
      </c>
      <c r="CR296">
        <f>ROUND(AM296*BB296,2)</f>
        <v>0</v>
      </c>
      <c r="CS296">
        <f>ROUND(AN296*BS296,2)</f>
        <v>0</v>
      </c>
      <c r="CT296">
        <f>ROUND(AO296*BA296,2)</f>
        <v>0</v>
      </c>
      <c r="CU296">
        <f t="shared" si="357"/>
        <v>0</v>
      </c>
      <c r="CV296">
        <f t="shared" ref="CV296:CW300" si="374">AH296</f>
        <v>0</v>
      </c>
      <c r="CW296">
        <f t="shared" si="374"/>
        <v>0</v>
      </c>
      <c r="CX296">
        <f t="shared" si="358"/>
        <v>0</v>
      </c>
      <c r="CY296">
        <f t="shared" si="370"/>
        <v>0</v>
      </c>
      <c r="CZ296">
        <f t="shared" si="371"/>
        <v>0</v>
      </c>
      <c r="DC296" t="s">
        <v>3</v>
      </c>
      <c r="DD296" t="s">
        <v>243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20</v>
      </c>
      <c r="DW296" t="s">
        <v>20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293259530</v>
      </c>
      <c r="EF296">
        <v>8</v>
      </c>
      <c r="EG296" t="s">
        <v>229</v>
      </c>
      <c r="EH296">
        <v>0</v>
      </c>
      <c r="EI296" t="s">
        <v>3</v>
      </c>
      <c r="EJ296">
        <v>1</v>
      </c>
      <c r="EK296">
        <v>1100</v>
      </c>
      <c r="EL296" t="s">
        <v>230</v>
      </c>
      <c r="EM296" t="s">
        <v>231</v>
      </c>
      <c r="EO296" t="s">
        <v>3</v>
      </c>
      <c r="EQ296">
        <v>131072</v>
      </c>
      <c r="ER296">
        <v>279.39999999999998</v>
      </c>
      <c r="ES296">
        <v>279.39999999999998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f t="shared" si="361"/>
        <v>0</v>
      </c>
      <c r="FS296">
        <v>0</v>
      </c>
      <c r="FX296">
        <v>0</v>
      </c>
      <c r="FY296">
        <v>0</v>
      </c>
      <c r="GA296" t="s">
        <v>233</v>
      </c>
      <c r="GD296">
        <v>1</v>
      </c>
      <c r="GF296">
        <v>-469402057</v>
      </c>
      <c r="GG296">
        <v>2</v>
      </c>
      <c r="GH296">
        <v>0</v>
      </c>
      <c r="GI296">
        <v>-2</v>
      </c>
      <c r="GJ296">
        <v>0</v>
      </c>
      <c r="GK296">
        <v>0</v>
      </c>
      <c r="GL296">
        <f t="shared" si="362"/>
        <v>0</v>
      </c>
      <c r="GM296">
        <f t="shared" si="363"/>
        <v>1282.45</v>
      </c>
      <c r="GN296">
        <f t="shared" si="364"/>
        <v>1282.45</v>
      </c>
      <c r="GO296">
        <f t="shared" si="365"/>
        <v>0</v>
      </c>
      <c r="GP296">
        <f t="shared" si="366"/>
        <v>0</v>
      </c>
      <c r="GR296">
        <v>0</v>
      </c>
      <c r="GS296">
        <v>4</v>
      </c>
      <c r="GT296">
        <v>0</v>
      </c>
      <c r="GU296" t="s">
        <v>3</v>
      </c>
      <c r="GV296">
        <f t="shared" si="367"/>
        <v>0</v>
      </c>
      <c r="GW296">
        <v>1</v>
      </c>
      <c r="GX296">
        <f t="shared" si="368"/>
        <v>0</v>
      </c>
      <c r="HA296">
        <v>0</v>
      </c>
      <c r="HB296">
        <v>0</v>
      </c>
      <c r="HC296">
        <f t="shared" si="369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IK296">
        <v>0</v>
      </c>
    </row>
    <row r="297" spans="1:245" x14ac:dyDescent="0.2">
      <c r="A297">
        <v>17</v>
      </c>
      <c r="B297">
        <v>1</v>
      </c>
      <c r="E297" t="s">
        <v>469</v>
      </c>
      <c r="F297" t="s">
        <v>225</v>
      </c>
      <c r="G297" t="s">
        <v>399</v>
      </c>
      <c r="H297" t="s">
        <v>291</v>
      </c>
      <c r="I297">
        <v>6</v>
      </c>
      <c r="J297">
        <v>0</v>
      </c>
      <c r="K297">
        <v>6</v>
      </c>
      <c r="O297">
        <f t="shared" si="348"/>
        <v>983.79</v>
      </c>
      <c r="P297">
        <f>ROUND(CQ297*I297,2)</f>
        <v>983.79</v>
      </c>
      <c r="Q297">
        <f>ROUND(CR297*I297,2)</f>
        <v>0</v>
      </c>
      <c r="R297">
        <f>ROUND(CS297*I297,2)</f>
        <v>0</v>
      </c>
      <c r="S297">
        <f>ROUND(CT297*I297,2)</f>
        <v>0</v>
      </c>
      <c r="T297">
        <f t="shared" si="349"/>
        <v>0</v>
      </c>
      <c r="U297">
        <f>ROUND(CV297*I297,7)</f>
        <v>0</v>
      </c>
      <c r="V297">
        <f>ROUND(CW297*I297,7)</f>
        <v>0</v>
      </c>
      <c r="W297">
        <f t="shared" si="350"/>
        <v>0</v>
      </c>
      <c r="X297">
        <f t="shared" si="351"/>
        <v>0</v>
      </c>
      <c r="Y297">
        <f t="shared" si="352"/>
        <v>0</v>
      </c>
      <c r="AA297">
        <v>334397161</v>
      </c>
      <c r="AB297">
        <f t="shared" si="353"/>
        <v>163.965</v>
      </c>
      <c r="AC297">
        <f>ROUND(((ES297*ROUND(1.02,7))),6)</f>
        <v>163.965</v>
      </c>
      <c r="AD297">
        <f>ROUND((((ET297)-(EU297))+AE297),6)</f>
        <v>0</v>
      </c>
      <c r="AE297">
        <f t="shared" si="372"/>
        <v>0</v>
      </c>
      <c r="AF297">
        <f t="shared" si="372"/>
        <v>0</v>
      </c>
      <c r="AG297">
        <f t="shared" si="354"/>
        <v>0</v>
      </c>
      <c r="AH297">
        <f t="shared" si="373"/>
        <v>0</v>
      </c>
      <c r="AI297">
        <f t="shared" si="373"/>
        <v>0</v>
      </c>
      <c r="AJ297">
        <f t="shared" si="355"/>
        <v>0</v>
      </c>
      <c r="AK297">
        <v>160.75</v>
      </c>
      <c r="AL297">
        <v>160.75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</v>
      </c>
      <c r="BM297">
        <v>1100</v>
      </c>
      <c r="BN297">
        <v>0</v>
      </c>
      <c r="BO297" t="s">
        <v>3</v>
      </c>
      <c r="BP297">
        <v>0</v>
      </c>
      <c r="BQ297">
        <v>8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356"/>
        <v>983.79</v>
      </c>
      <c r="CQ297">
        <f>(ROUND(AL297*BC297,2)*ROUND(1.02,7))</f>
        <v>163.965</v>
      </c>
      <c r="CR297">
        <f>ROUND(AM297*BB297,2)</f>
        <v>0</v>
      </c>
      <c r="CS297">
        <f>ROUND(AN297*BS297,2)</f>
        <v>0</v>
      </c>
      <c r="CT297">
        <f>ROUND(AO297*BA297,2)</f>
        <v>0</v>
      </c>
      <c r="CU297">
        <f t="shared" si="357"/>
        <v>0</v>
      </c>
      <c r="CV297">
        <f t="shared" si="374"/>
        <v>0</v>
      </c>
      <c r="CW297">
        <f t="shared" si="374"/>
        <v>0</v>
      </c>
      <c r="CX297">
        <f t="shared" si="358"/>
        <v>0</v>
      </c>
      <c r="CY297">
        <f t="shared" si="370"/>
        <v>0</v>
      </c>
      <c r="CZ297">
        <f t="shared" si="371"/>
        <v>0</v>
      </c>
      <c r="DC297" t="s">
        <v>3</v>
      </c>
      <c r="DD297" t="s">
        <v>243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1003</v>
      </c>
      <c r="DV297" t="s">
        <v>291</v>
      </c>
      <c r="DW297" t="s">
        <v>291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293259530</v>
      </c>
      <c r="EF297">
        <v>8</v>
      </c>
      <c r="EG297" t="s">
        <v>229</v>
      </c>
      <c r="EH297">
        <v>0</v>
      </c>
      <c r="EI297" t="s">
        <v>3</v>
      </c>
      <c r="EJ297">
        <v>1</v>
      </c>
      <c r="EK297">
        <v>1100</v>
      </c>
      <c r="EL297" t="s">
        <v>230</v>
      </c>
      <c r="EM297" t="s">
        <v>231</v>
      </c>
      <c r="EO297" t="s">
        <v>3</v>
      </c>
      <c r="EQ297">
        <v>0</v>
      </c>
      <c r="ER297">
        <v>160.75</v>
      </c>
      <c r="ES297">
        <v>160.75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FQ297">
        <v>0</v>
      </c>
      <c r="FR297">
        <f t="shared" si="361"/>
        <v>0</v>
      </c>
      <c r="FS297">
        <v>0</v>
      </c>
      <c r="FX297">
        <v>0</v>
      </c>
      <c r="FY297">
        <v>0</v>
      </c>
      <c r="GA297" t="s">
        <v>233</v>
      </c>
      <c r="GD297">
        <v>1</v>
      </c>
      <c r="GF297">
        <v>-1346500317</v>
      </c>
      <c r="GG297">
        <v>2</v>
      </c>
      <c r="GH297">
        <v>0</v>
      </c>
      <c r="GI297">
        <v>-2</v>
      </c>
      <c r="GJ297">
        <v>0</v>
      </c>
      <c r="GK297">
        <v>0</v>
      </c>
      <c r="GL297">
        <f t="shared" si="362"/>
        <v>0</v>
      </c>
      <c r="GM297">
        <f t="shared" si="363"/>
        <v>983.79</v>
      </c>
      <c r="GN297">
        <f t="shared" si="364"/>
        <v>983.79</v>
      </c>
      <c r="GO297">
        <f t="shared" si="365"/>
        <v>0</v>
      </c>
      <c r="GP297">
        <f t="shared" si="366"/>
        <v>0</v>
      </c>
      <c r="GR297">
        <v>0</v>
      </c>
      <c r="GS297">
        <v>4</v>
      </c>
      <c r="GT297">
        <v>0</v>
      </c>
      <c r="GU297" t="s">
        <v>3</v>
      </c>
      <c r="GV297">
        <f t="shared" si="367"/>
        <v>0</v>
      </c>
      <c r="GW297">
        <v>1</v>
      </c>
      <c r="GX297">
        <f t="shared" si="368"/>
        <v>0</v>
      </c>
      <c r="HA297">
        <v>0</v>
      </c>
      <c r="HB297">
        <v>0</v>
      </c>
      <c r="HC297">
        <f t="shared" si="369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IK297">
        <v>0</v>
      </c>
    </row>
    <row r="298" spans="1:245" x14ac:dyDescent="0.2">
      <c r="A298">
        <v>17</v>
      </c>
      <c r="B298">
        <v>1</v>
      </c>
      <c r="E298" t="s">
        <v>3</v>
      </c>
      <c r="F298" t="s">
        <v>400</v>
      </c>
      <c r="G298" t="s">
        <v>401</v>
      </c>
      <c r="H298" t="s">
        <v>402</v>
      </c>
      <c r="I298">
        <f>ROUND(6/1000,7)</f>
        <v>6.0000000000000001E-3</v>
      </c>
      <c r="J298">
        <v>0</v>
      </c>
      <c r="K298">
        <f>ROUND(6/1000,7)</f>
        <v>6.0000000000000001E-3</v>
      </c>
      <c r="O298">
        <f t="shared" si="348"/>
        <v>603.14</v>
      </c>
      <c r="P298">
        <f>ROUND(CQ298*I298,2)</f>
        <v>603.14</v>
      </c>
      <c r="Q298">
        <f>ROUND(CR298*I298,2)</f>
        <v>0</v>
      </c>
      <c r="R298">
        <f>ROUND(CS298*I298,2)</f>
        <v>0</v>
      </c>
      <c r="S298">
        <f>ROUND(CT298*I298,2)</f>
        <v>0</v>
      </c>
      <c r="T298">
        <f t="shared" si="349"/>
        <v>0</v>
      </c>
      <c r="U298">
        <f>ROUND(CV298*I298,7)</f>
        <v>0</v>
      </c>
      <c r="V298">
        <f>ROUND(CW298*I298,7)</f>
        <v>0</v>
      </c>
      <c r="W298">
        <f t="shared" si="350"/>
        <v>0</v>
      </c>
      <c r="X298">
        <f t="shared" si="351"/>
        <v>0</v>
      </c>
      <c r="Y298">
        <f t="shared" si="352"/>
        <v>0</v>
      </c>
      <c r="AA298">
        <v>-1</v>
      </c>
      <c r="AB298">
        <f t="shared" si="353"/>
        <v>76735.710000000006</v>
      </c>
      <c r="AC298">
        <f>ROUND((ES298),6)</f>
        <v>76735.710000000006</v>
      </c>
      <c r="AD298">
        <f>ROUND((((ET298)-(EU298))+AE298),6)</f>
        <v>0</v>
      </c>
      <c r="AE298">
        <f t="shared" si="372"/>
        <v>0</v>
      </c>
      <c r="AF298">
        <f t="shared" si="372"/>
        <v>0</v>
      </c>
      <c r="AG298">
        <f t="shared" si="354"/>
        <v>0</v>
      </c>
      <c r="AH298">
        <f t="shared" si="373"/>
        <v>0</v>
      </c>
      <c r="AI298">
        <f t="shared" si="373"/>
        <v>0</v>
      </c>
      <c r="AJ298">
        <f t="shared" si="355"/>
        <v>0</v>
      </c>
      <c r="AK298">
        <v>76735.710000000006</v>
      </c>
      <c r="AL298">
        <v>76735.710000000006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1.31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2</v>
      </c>
      <c r="BJ298" t="s">
        <v>403</v>
      </c>
      <c r="BM298">
        <v>500002</v>
      </c>
      <c r="BN298">
        <v>0</v>
      </c>
      <c r="BO298" t="s">
        <v>400</v>
      </c>
      <c r="BP298">
        <v>1</v>
      </c>
      <c r="BQ298">
        <v>12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356"/>
        <v>603.14</v>
      </c>
      <c r="CQ298">
        <f>ROUND(AL298*BC298,2)</f>
        <v>100523.78</v>
      </c>
      <c r="CR298">
        <f>ROUND(AM298*BB298,2)</f>
        <v>0</v>
      </c>
      <c r="CS298">
        <f>ROUND(AN298*BS298,2)</f>
        <v>0</v>
      </c>
      <c r="CT298">
        <f>ROUND(AO298*BA298,2)</f>
        <v>0</v>
      </c>
      <c r="CU298">
        <f t="shared" si="357"/>
        <v>0</v>
      </c>
      <c r="CV298">
        <f t="shared" si="374"/>
        <v>0</v>
      </c>
      <c r="CW298">
        <f t="shared" si="374"/>
        <v>0</v>
      </c>
      <c r="CX298">
        <f t="shared" si="358"/>
        <v>0</v>
      </c>
      <c r="CY298">
        <f>0</f>
        <v>0</v>
      </c>
      <c r="CZ298">
        <f>0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402</v>
      </c>
      <c r="DW298" t="s">
        <v>404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293259285</v>
      </c>
      <c r="EF298">
        <v>12</v>
      </c>
      <c r="EG298" t="s">
        <v>256</v>
      </c>
      <c r="EH298">
        <v>0</v>
      </c>
      <c r="EI298" t="s">
        <v>3</v>
      </c>
      <c r="EJ298">
        <v>2</v>
      </c>
      <c r="EK298">
        <v>500002</v>
      </c>
      <c r="EL298" t="s">
        <v>257</v>
      </c>
      <c r="EM298" t="s">
        <v>258</v>
      </c>
      <c r="EO298" t="s">
        <v>3</v>
      </c>
      <c r="EQ298">
        <v>132096</v>
      </c>
      <c r="ER298">
        <v>76735.710000000006</v>
      </c>
      <c r="ES298">
        <v>76735.710000000006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f t="shared" si="361"/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-515464368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 t="shared" si="362"/>
        <v>0</v>
      </c>
      <c r="GM298">
        <f t="shared" si="363"/>
        <v>603.14</v>
      </c>
      <c r="GN298">
        <f t="shared" si="364"/>
        <v>0</v>
      </c>
      <c r="GO298">
        <f t="shared" si="365"/>
        <v>603.14</v>
      </c>
      <c r="GP298">
        <f t="shared" si="366"/>
        <v>0</v>
      </c>
      <c r="GR298">
        <v>0</v>
      </c>
      <c r="GS298">
        <v>3</v>
      </c>
      <c r="GT298">
        <v>0</v>
      </c>
      <c r="GU298" t="s">
        <v>3</v>
      </c>
      <c r="GV298">
        <f t="shared" si="367"/>
        <v>0</v>
      </c>
      <c r="GW298">
        <v>1</v>
      </c>
      <c r="GX298">
        <f t="shared" si="368"/>
        <v>0</v>
      </c>
      <c r="HA298">
        <v>0</v>
      </c>
      <c r="HB298">
        <v>0</v>
      </c>
      <c r="HC298">
        <f t="shared" si="369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IK298">
        <v>0</v>
      </c>
    </row>
    <row r="299" spans="1:245" x14ac:dyDescent="0.2">
      <c r="A299">
        <v>17</v>
      </c>
      <c r="B299">
        <v>1</v>
      </c>
      <c r="E299" t="s">
        <v>470</v>
      </c>
      <c r="F299" t="s">
        <v>225</v>
      </c>
      <c r="G299" t="s">
        <v>471</v>
      </c>
      <c r="H299" t="s">
        <v>20</v>
      </c>
      <c r="I299">
        <v>1</v>
      </c>
      <c r="J299">
        <v>0</v>
      </c>
      <c r="K299">
        <v>1</v>
      </c>
      <c r="O299">
        <f t="shared" si="348"/>
        <v>46389.599999999999</v>
      </c>
      <c r="P299">
        <f>ROUND(CQ299*I299,2)</f>
        <v>46389.599999999999</v>
      </c>
      <c r="Q299">
        <f>ROUND(CR299*I299,2)</f>
        <v>0</v>
      </c>
      <c r="R299">
        <f>ROUND(CS299*I299,2)</f>
        <v>0</v>
      </c>
      <c r="S299">
        <f>ROUND(CT299*I299,2)</f>
        <v>0</v>
      </c>
      <c r="T299">
        <f t="shared" si="349"/>
        <v>0</v>
      </c>
      <c r="U299">
        <f>ROUND(CV299*I299,7)</f>
        <v>0</v>
      </c>
      <c r="V299">
        <f>ROUND(CW299*I299,7)</f>
        <v>0</v>
      </c>
      <c r="W299">
        <f t="shared" si="350"/>
        <v>0</v>
      </c>
      <c r="X299">
        <f t="shared" si="351"/>
        <v>0</v>
      </c>
      <c r="Y299">
        <f t="shared" si="352"/>
        <v>0</v>
      </c>
      <c r="AA299">
        <v>334397161</v>
      </c>
      <c r="AB299">
        <f t="shared" si="353"/>
        <v>46389.599999999999</v>
      </c>
      <c r="AC299">
        <f>ROUND(((ES299*ROUND(1.02,7))),6)</f>
        <v>46389.599999999999</v>
      </c>
      <c r="AD299">
        <f>ROUND((((ET299)-(EU299))+AE299),6)</f>
        <v>0</v>
      </c>
      <c r="AE299">
        <f t="shared" si="372"/>
        <v>0</v>
      </c>
      <c r="AF299">
        <f t="shared" si="372"/>
        <v>0</v>
      </c>
      <c r="AG299">
        <f t="shared" si="354"/>
        <v>0</v>
      </c>
      <c r="AH299">
        <f t="shared" si="373"/>
        <v>0</v>
      </c>
      <c r="AI299">
        <f t="shared" si="373"/>
        <v>0</v>
      </c>
      <c r="AJ299">
        <f t="shared" si="355"/>
        <v>0</v>
      </c>
      <c r="AK299">
        <v>45480</v>
      </c>
      <c r="AL299">
        <v>45480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3</v>
      </c>
      <c r="BM299">
        <v>1100</v>
      </c>
      <c r="BN299">
        <v>0</v>
      </c>
      <c r="BO299" t="s">
        <v>3</v>
      </c>
      <c r="BP299">
        <v>0</v>
      </c>
      <c r="BQ299">
        <v>8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356"/>
        <v>46389.599999999999</v>
      </c>
      <c r="CQ299">
        <f>(ROUND(AL299*BC299,2)*ROUND(1.02,7))</f>
        <v>46389.599999999999</v>
      </c>
      <c r="CR299">
        <f>ROUND(AM299*BB299,2)</f>
        <v>0</v>
      </c>
      <c r="CS299">
        <f>ROUND(AN299*BS299,2)</f>
        <v>0</v>
      </c>
      <c r="CT299">
        <f>ROUND(AO299*BA299,2)</f>
        <v>0</v>
      </c>
      <c r="CU299">
        <f t="shared" si="357"/>
        <v>0</v>
      </c>
      <c r="CV299">
        <f t="shared" si="374"/>
        <v>0</v>
      </c>
      <c r="CW299">
        <f t="shared" si="374"/>
        <v>0</v>
      </c>
      <c r="CX299">
        <f t="shared" si="358"/>
        <v>0</v>
      </c>
      <c r="CY299">
        <f>(((S299+R299)*AT299)/100)</f>
        <v>0</v>
      </c>
      <c r="CZ299">
        <f>(((S299+R299)*AU299)/100)</f>
        <v>0</v>
      </c>
      <c r="DC299" t="s">
        <v>3</v>
      </c>
      <c r="DD299" t="s">
        <v>243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20</v>
      </c>
      <c r="DW299" t="s">
        <v>20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293259530</v>
      </c>
      <c r="EF299">
        <v>8</v>
      </c>
      <c r="EG299" t="s">
        <v>229</v>
      </c>
      <c r="EH299">
        <v>0</v>
      </c>
      <c r="EI299" t="s">
        <v>3</v>
      </c>
      <c r="EJ299">
        <v>1</v>
      </c>
      <c r="EK299">
        <v>1100</v>
      </c>
      <c r="EL299" t="s">
        <v>230</v>
      </c>
      <c r="EM299" t="s">
        <v>231</v>
      </c>
      <c r="EO299" t="s">
        <v>3</v>
      </c>
      <c r="EQ299">
        <v>131072</v>
      </c>
      <c r="ER299">
        <v>45480</v>
      </c>
      <c r="ES299">
        <v>45480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f t="shared" si="361"/>
        <v>0</v>
      </c>
      <c r="FS299">
        <v>0</v>
      </c>
      <c r="FX299">
        <v>0</v>
      </c>
      <c r="FY299">
        <v>0</v>
      </c>
      <c r="GA299" t="s">
        <v>233</v>
      </c>
      <c r="GD299">
        <v>1</v>
      </c>
      <c r="GF299">
        <v>-1114229971</v>
      </c>
      <c r="GG299">
        <v>2</v>
      </c>
      <c r="GH299">
        <v>0</v>
      </c>
      <c r="GI299">
        <v>-2</v>
      </c>
      <c r="GJ299">
        <v>0</v>
      </c>
      <c r="GK299">
        <v>0</v>
      </c>
      <c r="GL299">
        <f t="shared" si="362"/>
        <v>0</v>
      </c>
      <c r="GM299">
        <f t="shared" si="363"/>
        <v>46389.599999999999</v>
      </c>
      <c r="GN299">
        <f t="shared" si="364"/>
        <v>46389.599999999999</v>
      </c>
      <c r="GO299">
        <f t="shared" si="365"/>
        <v>0</v>
      </c>
      <c r="GP299">
        <f t="shared" si="366"/>
        <v>0</v>
      </c>
      <c r="GR299">
        <v>0</v>
      </c>
      <c r="GS299">
        <v>4</v>
      </c>
      <c r="GT299">
        <v>0</v>
      </c>
      <c r="GU299" t="s">
        <v>3</v>
      </c>
      <c r="GV299">
        <f t="shared" si="367"/>
        <v>0</v>
      </c>
      <c r="GW299">
        <v>1</v>
      </c>
      <c r="GX299">
        <f t="shared" si="368"/>
        <v>0</v>
      </c>
      <c r="HA299">
        <v>0</v>
      </c>
      <c r="HB299">
        <v>0</v>
      </c>
      <c r="HC299">
        <f t="shared" si="369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IK299">
        <v>0</v>
      </c>
    </row>
    <row r="300" spans="1:245" x14ac:dyDescent="0.2">
      <c r="A300">
        <v>17</v>
      </c>
      <c r="B300">
        <v>1</v>
      </c>
      <c r="E300" t="s">
        <v>472</v>
      </c>
      <c r="F300" t="s">
        <v>225</v>
      </c>
      <c r="G300" t="s">
        <v>473</v>
      </c>
      <c r="H300" t="s">
        <v>20</v>
      </c>
      <c r="I300">
        <v>6</v>
      </c>
      <c r="J300">
        <v>0</v>
      </c>
      <c r="K300">
        <v>6</v>
      </c>
      <c r="O300">
        <f t="shared" si="348"/>
        <v>1422.29</v>
      </c>
      <c r="P300">
        <f>ROUND(CQ300*I300,2)</f>
        <v>1422.29</v>
      </c>
      <c r="Q300">
        <f>ROUND(CR300*I300,2)</f>
        <v>0</v>
      </c>
      <c r="R300">
        <f>ROUND(CS300*I300,2)</f>
        <v>0</v>
      </c>
      <c r="S300">
        <f>ROUND(CT300*I300,2)</f>
        <v>0</v>
      </c>
      <c r="T300">
        <f t="shared" si="349"/>
        <v>0</v>
      </c>
      <c r="U300">
        <f>ROUND(CV300*I300,7)</f>
        <v>0</v>
      </c>
      <c r="V300">
        <f>ROUND(CW300*I300,7)</f>
        <v>0</v>
      </c>
      <c r="W300">
        <f t="shared" si="350"/>
        <v>0</v>
      </c>
      <c r="X300">
        <f t="shared" si="351"/>
        <v>0</v>
      </c>
      <c r="Y300">
        <f t="shared" si="352"/>
        <v>0</v>
      </c>
      <c r="AA300">
        <v>334397161</v>
      </c>
      <c r="AB300">
        <f t="shared" si="353"/>
        <v>237.048</v>
      </c>
      <c r="AC300">
        <f>ROUND(((ES300*ROUND(1.02,7))),6)</f>
        <v>237.048</v>
      </c>
      <c r="AD300">
        <f>ROUND((((ET300)-(EU300))+AE300),6)</f>
        <v>0</v>
      </c>
      <c r="AE300">
        <f t="shared" si="372"/>
        <v>0</v>
      </c>
      <c r="AF300">
        <f t="shared" si="372"/>
        <v>0</v>
      </c>
      <c r="AG300">
        <f t="shared" si="354"/>
        <v>0</v>
      </c>
      <c r="AH300">
        <f t="shared" si="373"/>
        <v>0</v>
      </c>
      <c r="AI300">
        <f t="shared" si="373"/>
        <v>0</v>
      </c>
      <c r="AJ300">
        <f t="shared" si="355"/>
        <v>0</v>
      </c>
      <c r="AK300">
        <v>232.4</v>
      </c>
      <c r="AL300">
        <v>232.4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</v>
      </c>
      <c r="BM300">
        <v>1100</v>
      </c>
      <c r="BN300">
        <v>0</v>
      </c>
      <c r="BO300" t="s">
        <v>3</v>
      </c>
      <c r="BP300">
        <v>0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356"/>
        <v>1422.29</v>
      </c>
      <c r="CQ300">
        <f>(ROUND(AL300*BC300,2)*ROUND(1.02,7))</f>
        <v>237.048</v>
      </c>
      <c r="CR300">
        <f>ROUND(AM300*BB300,2)</f>
        <v>0</v>
      </c>
      <c r="CS300">
        <f>ROUND(AN300*BS300,2)</f>
        <v>0</v>
      </c>
      <c r="CT300">
        <f>ROUND(AO300*BA300,2)</f>
        <v>0</v>
      </c>
      <c r="CU300">
        <f t="shared" si="357"/>
        <v>0</v>
      </c>
      <c r="CV300">
        <f t="shared" si="374"/>
        <v>0</v>
      </c>
      <c r="CW300">
        <f t="shared" si="374"/>
        <v>0</v>
      </c>
      <c r="CX300">
        <f t="shared" si="358"/>
        <v>0</v>
      </c>
      <c r="CY300">
        <f>(((S300+R300)*AT300)/100)</f>
        <v>0</v>
      </c>
      <c r="CZ300">
        <f>(((S300+R300)*AU300)/100)</f>
        <v>0</v>
      </c>
      <c r="DC300" t="s">
        <v>3</v>
      </c>
      <c r="DD300" t="s">
        <v>243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20</v>
      </c>
      <c r="DW300" t="s">
        <v>20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293259530</v>
      </c>
      <c r="EF300">
        <v>8</v>
      </c>
      <c r="EG300" t="s">
        <v>229</v>
      </c>
      <c r="EH300">
        <v>0</v>
      </c>
      <c r="EI300" t="s">
        <v>3</v>
      </c>
      <c r="EJ300">
        <v>1</v>
      </c>
      <c r="EK300">
        <v>1100</v>
      </c>
      <c r="EL300" t="s">
        <v>230</v>
      </c>
      <c r="EM300" t="s">
        <v>231</v>
      </c>
      <c r="EO300" t="s">
        <v>3</v>
      </c>
      <c r="EQ300">
        <v>131072</v>
      </c>
      <c r="ER300">
        <v>232.4</v>
      </c>
      <c r="ES300">
        <v>232.4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f t="shared" si="361"/>
        <v>0</v>
      </c>
      <c r="FS300">
        <v>0</v>
      </c>
      <c r="FX300">
        <v>0</v>
      </c>
      <c r="FY300">
        <v>0</v>
      </c>
      <c r="GA300" t="s">
        <v>233</v>
      </c>
      <c r="GD300">
        <v>1</v>
      </c>
      <c r="GF300">
        <v>2112984844</v>
      </c>
      <c r="GG300">
        <v>2</v>
      </c>
      <c r="GH300">
        <v>0</v>
      </c>
      <c r="GI300">
        <v>-2</v>
      </c>
      <c r="GJ300">
        <v>0</v>
      </c>
      <c r="GK300">
        <v>0</v>
      </c>
      <c r="GL300">
        <f t="shared" si="362"/>
        <v>0</v>
      </c>
      <c r="GM300">
        <f t="shared" si="363"/>
        <v>1422.29</v>
      </c>
      <c r="GN300">
        <f t="shared" si="364"/>
        <v>1422.29</v>
      </c>
      <c r="GO300">
        <f t="shared" si="365"/>
        <v>0</v>
      </c>
      <c r="GP300">
        <f t="shared" si="366"/>
        <v>0</v>
      </c>
      <c r="GR300">
        <v>0</v>
      </c>
      <c r="GS300">
        <v>4</v>
      </c>
      <c r="GT300">
        <v>0</v>
      </c>
      <c r="GU300" t="s">
        <v>3</v>
      </c>
      <c r="GV300">
        <f t="shared" si="367"/>
        <v>0</v>
      </c>
      <c r="GW300">
        <v>1</v>
      </c>
      <c r="GX300">
        <f t="shared" si="368"/>
        <v>0</v>
      </c>
      <c r="HA300">
        <v>0</v>
      </c>
      <c r="HB300">
        <v>0</v>
      </c>
      <c r="HC300">
        <f t="shared" si="369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IK300">
        <v>0</v>
      </c>
    </row>
    <row r="301" spans="1:245" x14ac:dyDescent="0.2">
      <c r="A301">
        <v>17</v>
      </c>
      <c r="B301">
        <v>1</v>
      </c>
      <c r="E301" t="s">
        <v>474</v>
      </c>
      <c r="F301" t="s">
        <v>133</v>
      </c>
      <c r="G301" t="s">
        <v>134</v>
      </c>
      <c r="H301" t="s">
        <v>118</v>
      </c>
      <c r="I301">
        <v>16.634</v>
      </c>
      <c r="J301">
        <v>0</v>
      </c>
      <c r="K301">
        <v>16.634</v>
      </c>
      <c r="O301">
        <f>0</f>
        <v>0</v>
      </c>
      <c r="P301">
        <f>0</f>
        <v>0</v>
      </c>
      <c r="Q301">
        <f>0</f>
        <v>0</v>
      </c>
      <c r="R301">
        <f>0</f>
        <v>0</v>
      </c>
      <c r="S301">
        <f>0</f>
        <v>0</v>
      </c>
      <c r="T301">
        <f>0</f>
        <v>0</v>
      </c>
      <c r="U301">
        <f>0</f>
        <v>0</v>
      </c>
      <c r="V301">
        <f>0</f>
        <v>0</v>
      </c>
      <c r="W301">
        <f>0</f>
        <v>0</v>
      </c>
      <c r="X301">
        <f>0</f>
        <v>0</v>
      </c>
      <c r="Y301">
        <f>0</f>
        <v>0</v>
      </c>
      <c r="AA301">
        <v>334397161</v>
      </c>
      <c r="AB301">
        <f>ROUND((AK301),6)</f>
        <v>307.94</v>
      </c>
      <c r="AC301">
        <f>0</f>
        <v>0</v>
      </c>
      <c r="AD301">
        <f>0</f>
        <v>0</v>
      </c>
      <c r="AE301">
        <f>0</f>
        <v>0</v>
      </c>
      <c r="AF301">
        <f>0</f>
        <v>0</v>
      </c>
      <c r="AG301">
        <f>0</f>
        <v>0</v>
      </c>
      <c r="AH301">
        <f>0</f>
        <v>0</v>
      </c>
      <c r="AI301">
        <f>0</f>
        <v>0</v>
      </c>
      <c r="AJ301">
        <f>0</f>
        <v>0</v>
      </c>
      <c r="AK301">
        <v>307.94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1</v>
      </c>
      <c r="BJ301" t="s">
        <v>135</v>
      </c>
      <c r="BM301">
        <v>700008</v>
      </c>
      <c r="BN301">
        <v>0</v>
      </c>
      <c r="BO301" t="s">
        <v>3</v>
      </c>
      <c r="BP301">
        <v>0</v>
      </c>
      <c r="BQ301">
        <v>10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94</v>
      </c>
      <c r="CA301">
        <v>61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>AB301*AZ301</f>
        <v>307.94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118</v>
      </c>
      <c r="DW301" t="s">
        <v>118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293259791</v>
      </c>
      <c r="EF301">
        <v>10</v>
      </c>
      <c r="EG301" t="s">
        <v>136</v>
      </c>
      <c r="EH301">
        <v>107</v>
      </c>
      <c r="EI301" t="s">
        <v>137</v>
      </c>
      <c r="EJ301">
        <v>1</v>
      </c>
      <c r="EK301">
        <v>700008</v>
      </c>
      <c r="EL301" t="s">
        <v>138</v>
      </c>
      <c r="EM301" t="s">
        <v>139</v>
      </c>
      <c r="EO301" t="s">
        <v>3</v>
      </c>
      <c r="EQ301">
        <v>131072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f t="shared" si="361"/>
        <v>0</v>
      </c>
      <c r="FS301">
        <v>0</v>
      </c>
      <c r="FX301">
        <v>0</v>
      </c>
      <c r="FY301">
        <v>0</v>
      </c>
      <c r="GA301" t="s">
        <v>3</v>
      </c>
      <c r="GD301">
        <v>1</v>
      </c>
      <c r="GF301">
        <v>1793954350</v>
      </c>
      <c r="GG301">
        <v>2</v>
      </c>
      <c r="GH301">
        <v>1</v>
      </c>
      <c r="GI301">
        <v>-2</v>
      </c>
      <c r="GJ301">
        <v>2</v>
      </c>
      <c r="GK301">
        <v>0</v>
      </c>
      <c r="GL301">
        <f t="shared" si="362"/>
        <v>0</v>
      </c>
      <c r="GM301">
        <f>ROUND(CP301*I301,2)</f>
        <v>5122.2700000000004</v>
      </c>
      <c r="GN301">
        <f t="shared" si="364"/>
        <v>5122.2700000000004</v>
      </c>
      <c r="GO301">
        <f t="shared" si="365"/>
        <v>0</v>
      </c>
      <c r="GP301">
        <f t="shared" si="366"/>
        <v>0</v>
      </c>
      <c r="GR301">
        <v>0</v>
      </c>
      <c r="GS301">
        <v>3</v>
      </c>
      <c r="GT301">
        <v>0</v>
      </c>
      <c r="GU301" t="s">
        <v>3</v>
      </c>
      <c r="GV301">
        <f>0</f>
        <v>0</v>
      </c>
      <c r="GW301">
        <v>1</v>
      </c>
      <c r="GX301">
        <f>0</f>
        <v>0</v>
      </c>
      <c r="HA301">
        <v>0</v>
      </c>
      <c r="HB301">
        <v>0</v>
      </c>
      <c r="HC301">
        <v>0</v>
      </c>
      <c r="HD301">
        <f>GM301</f>
        <v>5122.2700000000004</v>
      </c>
      <c r="HE301" t="s">
        <v>3</v>
      </c>
      <c r="HF301" t="s">
        <v>3</v>
      </c>
      <c r="HM301" t="s">
        <v>3</v>
      </c>
      <c r="HN301" t="s">
        <v>140</v>
      </c>
      <c r="HO301" t="s">
        <v>141</v>
      </c>
      <c r="HP301" t="s">
        <v>137</v>
      </c>
      <c r="HQ301" t="s">
        <v>137</v>
      </c>
      <c r="IK301">
        <v>0</v>
      </c>
    </row>
    <row r="303" spans="1:245" x14ac:dyDescent="0.2">
      <c r="A303" s="2">
        <v>51</v>
      </c>
      <c r="B303" s="2">
        <f>B242</f>
        <v>1</v>
      </c>
      <c r="C303" s="2">
        <f>A242</f>
        <v>4</v>
      </c>
      <c r="D303" s="2">
        <f>ROW(A242)</f>
        <v>242</v>
      </c>
      <c r="E303" s="2"/>
      <c r="F303" s="2" t="str">
        <f>IF(F242&lt;&gt;"",F242,"")</f>
        <v>Новый раздел</v>
      </c>
      <c r="G303" s="2" t="str">
        <f>IF(G242&lt;&gt;"",G242,"")</f>
        <v>Монтажные работы</v>
      </c>
      <c r="H303" s="2">
        <v>0</v>
      </c>
      <c r="I303" s="2"/>
      <c r="J303" s="2"/>
      <c r="K303" s="2"/>
      <c r="L303" s="2"/>
      <c r="M303" s="2"/>
      <c r="N303" s="2"/>
      <c r="O303" s="2">
        <f t="shared" ref="O303:T303" si="375">ROUND(AB303,2)</f>
        <v>6004195.0800000001</v>
      </c>
      <c r="P303" s="2">
        <f t="shared" si="375"/>
        <v>5402108.2400000002</v>
      </c>
      <c r="Q303" s="2">
        <f t="shared" si="375"/>
        <v>90207.35</v>
      </c>
      <c r="R303" s="2">
        <f t="shared" si="375"/>
        <v>96338.43</v>
      </c>
      <c r="S303" s="2">
        <f t="shared" si="375"/>
        <v>415541.06</v>
      </c>
      <c r="T303" s="2">
        <f t="shared" si="375"/>
        <v>0</v>
      </c>
      <c r="U303" s="2">
        <f>AH303</f>
        <v>900.75576000000001</v>
      </c>
      <c r="V303" s="2">
        <f>AI303</f>
        <v>200.08744499999997</v>
      </c>
      <c r="W303" s="2">
        <f>ROUND(AJ303,2)</f>
        <v>0</v>
      </c>
      <c r="X303" s="2">
        <f>ROUND(AK303,2)</f>
        <v>527235.87</v>
      </c>
      <c r="Y303" s="2">
        <f>ROUND(AL303,2)</f>
        <v>307127.7</v>
      </c>
      <c r="Z303" s="2"/>
      <c r="AA303" s="2"/>
      <c r="AB303" s="2">
        <f>ROUND(SUMIF(AA246:AA301,"=334397161",O246:O301),2)</f>
        <v>6004195.0800000001</v>
      </c>
      <c r="AC303" s="2">
        <f>ROUND(SUMIF(AA246:AA301,"=334397161",P246:P301),2)</f>
        <v>5402108.2400000002</v>
      </c>
      <c r="AD303" s="2">
        <f>ROUND(SUMIF(AA246:AA301,"=334397161",Q246:Q301),2)</f>
        <v>90207.35</v>
      </c>
      <c r="AE303" s="2">
        <f>ROUND(SUMIF(AA246:AA301,"=334397161",R246:R301),2)</f>
        <v>96338.43</v>
      </c>
      <c r="AF303" s="2">
        <f>ROUND(SUMIF(AA246:AA301,"=334397161",S246:S301),2)</f>
        <v>415541.06</v>
      </c>
      <c r="AG303" s="2">
        <f>ROUND(SUMIF(AA246:AA301,"=334397161",T246:T301),2)</f>
        <v>0</v>
      </c>
      <c r="AH303" s="2">
        <f>SUMIF(AA246:AA301,"=334397161",U246:U301)</f>
        <v>900.75576000000001</v>
      </c>
      <c r="AI303" s="2">
        <f>SUMIF(AA246:AA301,"=334397161",V246:V301)</f>
        <v>200.08744499999997</v>
      </c>
      <c r="AJ303" s="2">
        <f>ROUND(SUMIF(AA246:AA301,"=334397161",W246:W301),2)</f>
        <v>0</v>
      </c>
      <c r="AK303" s="2">
        <f>ROUND(SUMIF(AA246:AA301,"=334397161",X246:X301),2)</f>
        <v>527235.87</v>
      </c>
      <c r="AL303" s="2">
        <f>ROUND(SUMIF(AA246:AA301,"=334397161",Y246:Y301),2)</f>
        <v>307127.7</v>
      </c>
      <c r="AM303" s="2"/>
      <c r="AN303" s="2"/>
      <c r="AO303" s="2">
        <f t="shared" ref="AO303:BD303" si="376">ROUND(BX303,2)</f>
        <v>0</v>
      </c>
      <c r="AP303" s="2">
        <f t="shared" si="376"/>
        <v>0</v>
      </c>
      <c r="AQ303" s="2">
        <f t="shared" si="376"/>
        <v>0</v>
      </c>
      <c r="AR303" s="2">
        <f t="shared" si="376"/>
        <v>6843680.9199999999</v>
      </c>
      <c r="AS303" s="2">
        <f t="shared" si="376"/>
        <v>6839884.8399999999</v>
      </c>
      <c r="AT303" s="2">
        <f t="shared" si="376"/>
        <v>3796.08</v>
      </c>
      <c r="AU303" s="2">
        <f t="shared" si="376"/>
        <v>0</v>
      </c>
      <c r="AV303" s="2">
        <f t="shared" si="376"/>
        <v>5402108.2400000002</v>
      </c>
      <c r="AW303" s="2">
        <f t="shared" si="376"/>
        <v>5402108.2400000002</v>
      </c>
      <c r="AX303" s="2">
        <f t="shared" si="376"/>
        <v>0</v>
      </c>
      <c r="AY303" s="2">
        <f t="shared" si="376"/>
        <v>5402108.2400000002</v>
      </c>
      <c r="AZ303" s="2">
        <f t="shared" si="376"/>
        <v>0</v>
      </c>
      <c r="BA303" s="2">
        <f t="shared" si="376"/>
        <v>0</v>
      </c>
      <c r="BB303" s="2">
        <f t="shared" si="376"/>
        <v>0</v>
      </c>
      <c r="BC303" s="2">
        <f t="shared" si="376"/>
        <v>0</v>
      </c>
      <c r="BD303" s="2">
        <f t="shared" si="376"/>
        <v>5122.2700000000004</v>
      </c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>
        <f>ROUND(SUMIF(AA246:AA301,"=334397161",FQ246:FQ301),2)</f>
        <v>0</v>
      </c>
      <c r="BY303" s="2">
        <f>ROUND(SUMIF(AA246:AA301,"=334397161",FR246:FR301),2)</f>
        <v>0</v>
      </c>
      <c r="BZ303" s="2">
        <f>ROUND(SUMIF(AA246:AA301,"=334397161",GL246:GL301),2)</f>
        <v>0</v>
      </c>
      <c r="CA303" s="2">
        <f>ROUND(SUMIF(AA246:AA301,"=334397161",GM246:GM301),2)</f>
        <v>6843680.9199999999</v>
      </c>
      <c r="CB303" s="2">
        <f>ROUND(SUMIF(AA246:AA301,"=334397161",GN246:GN301),2)</f>
        <v>6839884.8399999999</v>
      </c>
      <c r="CC303" s="2">
        <f>ROUND(SUMIF(AA246:AA301,"=334397161",GO246:GO301),2)</f>
        <v>3796.08</v>
      </c>
      <c r="CD303" s="2">
        <f>ROUND(SUMIF(AA246:AA301,"=334397161",GP246:GP301),2)</f>
        <v>0</v>
      </c>
      <c r="CE303" s="2">
        <f>AC303-BX303</f>
        <v>5402108.2400000002</v>
      </c>
      <c r="CF303" s="2">
        <f>AC303-BY303</f>
        <v>5402108.2400000002</v>
      </c>
      <c r="CG303" s="2">
        <f>BX303-BZ303</f>
        <v>0</v>
      </c>
      <c r="CH303" s="2">
        <f>AC303-BX303-BY303+BZ303</f>
        <v>5402108.2400000002</v>
      </c>
      <c r="CI303" s="2">
        <f>BY303-BZ303</f>
        <v>0</v>
      </c>
      <c r="CJ303" s="2">
        <f>ROUND(SUMIF(AA246:AA301,"=334397161",GX246:GX301),2)</f>
        <v>0</v>
      </c>
      <c r="CK303" s="2">
        <f>ROUND(SUMIF(AA246:AA301,"=334397161",GY246:GY301),2)</f>
        <v>0</v>
      </c>
      <c r="CL303" s="2">
        <f>ROUND(SUMIF(AA246:AA301,"=334397161",GZ246:GZ301),2)</f>
        <v>0</v>
      </c>
      <c r="CM303" s="2">
        <f>ROUND(SUMIF(AA246:AA301,"=334397161",HD246:HD301),2)</f>
        <v>5122.2700000000004</v>
      </c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>
        <v>0</v>
      </c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201</v>
      </c>
      <c r="F305" s="4">
        <f>ROUND(Source!O303,O305)</f>
        <v>6004195.0800000001</v>
      </c>
      <c r="G305" s="4" t="s">
        <v>154</v>
      </c>
      <c r="H305" s="4" t="s">
        <v>155</v>
      </c>
      <c r="I305" s="4"/>
      <c r="J305" s="4"/>
      <c r="K305" s="4">
        <v>201</v>
      </c>
      <c r="L305" s="4">
        <v>1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6009317.3499999996</v>
      </c>
      <c r="X305" s="4">
        <v>1</v>
      </c>
      <c r="Y305" s="4">
        <v>6009317.3499999996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202</v>
      </c>
      <c r="F306" s="4">
        <f>ROUND(Source!P303,O306)</f>
        <v>5402108.2400000002</v>
      </c>
      <c r="G306" s="4" t="s">
        <v>156</v>
      </c>
      <c r="H306" s="4" t="s">
        <v>157</v>
      </c>
      <c r="I306" s="4"/>
      <c r="J306" s="4"/>
      <c r="K306" s="4">
        <v>202</v>
      </c>
      <c r="L306" s="4">
        <v>2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5402108.2400000002</v>
      </c>
      <c r="X306" s="4">
        <v>1</v>
      </c>
      <c r="Y306" s="4">
        <v>5402108.2400000002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222</v>
      </c>
      <c r="F307" s="4">
        <f>ROUND(Source!AO303,O307)</f>
        <v>0</v>
      </c>
      <c r="G307" s="4" t="s">
        <v>158</v>
      </c>
      <c r="H307" s="4" t="s">
        <v>159</v>
      </c>
      <c r="I307" s="4"/>
      <c r="J307" s="4"/>
      <c r="K307" s="4">
        <v>222</v>
      </c>
      <c r="L307" s="4">
        <v>3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225</v>
      </c>
      <c r="F308" s="4">
        <f>ROUND(Source!AV303,O308)</f>
        <v>5402108.2400000002</v>
      </c>
      <c r="G308" s="4" t="s">
        <v>160</v>
      </c>
      <c r="H308" s="4" t="s">
        <v>161</v>
      </c>
      <c r="I308" s="4"/>
      <c r="J308" s="4"/>
      <c r="K308" s="4">
        <v>225</v>
      </c>
      <c r="L308" s="4">
        <v>4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5402108.2400000002</v>
      </c>
      <c r="X308" s="4">
        <v>1</v>
      </c>
      <c r="Y308" s="4">
        <v>5402108.2400000002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226</v>
      </c>
      <c r="F309" s="4">
        <f>ROUND(Source!AW303,O309)</f>
        <v>5402108.2400000002</v>
      </c>
      <c r="G309" s="4" t="s">
        <v>162</v>
      </c>
      <c r="H309" s="4" t="s">
        <v>163</v>
      </c>
      <c r="I309" s="4"/>
      <c r="J309" s="4"/>
      <c r="K309" s="4">
        <v>226</v>
      </c>
      <c r="L309" s="4">
        <v>5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5402108.2400000002</v>
      </c>
      <c r="X309" s="4">
        <v>1</v>
      </c>
      <c r="Y309" s="4">
        <v>5402108.2400000002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227</v>
      </c>
      <c r="F310" s="4">
        <f>ROUND(Source!AX303,O310)</f>
        <v>0</v>
      </c>
      <c r="G310" s="4" t="s">
        <v>164</v>
      </c>
      <c r="H310" s="4" t="s">
        <v>165</v>
      </c>
      <c r="I310" s="4"/>
      <c r="J310" s="4"/>
      <c r="K310" s="4">
        <v>227</v>
      </c>
      <c r="L310" s="4">
        <v>6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228</v>
      </c>
      <c r="F311" s="4">
        <f>ROUND(Source!AY303,O311)</f>
        <v>5402108.2400000002</v>
      </c>
      <c r="G311" s="4" t="s">
        <v>166</v>
      </c>
      <c r="H311" s="4" t="s">
        <v>167</v>
      </c>
      <c r="I311" s="4"/>
      <c r="J311" s="4"/>
      <c r="K311" s="4">
        <v>228</v>
      </c>
      <c r="L311" s="4">
        <v>7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5402108.2400000002</v>
      </c>
      <c r="X311" s="4">
        <v>1</v>
      </c>
      <c r="Y311" s="4">
        <v>5402108.2400000002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216</v>
      </c>
      <c r="F312" s="4">
        <f>ROUND(Source!AP303,O312)</f>
        <v>0</v>
      </c>
      <c r="G312" s="4" t="s">
        <v>168</v>
      </c>
      <c r="H312" s="4" t="s">
        <v>169</v>
      </c>
      <c r="I312" s="4"/>
      <c r="J312" s="4"/>
      <c r="K312" s="4">
        <v>216</v>
      </c>
      <c r="L312" s="4">
        <v>8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223</v>
      </c>
      <c r="F313" s="4">
        <f>ROUND(Source!AQ303,O313)</f>
        <v>0</v>
      </c>
      <c r="G313" s="4" t="s">
        <v>170</v>
      </c>
      <c r="H313" s="4" t="s">
        <v>171</v>
      </c>
      <c r="I313" s="4"/>
      <c r="J313" s="4"/>
      <c r="K313" s="4">
        <v>223</v>
      </c>
      <c r="L313" s="4">
        <v>9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229</v>
      </c>
      <c r="F314" s="4">
        <f>ROUND(Source!AZ303,O314)</f>
        <v>0</v>
      </c>
      <c r="G314" s="4" t="s">
        <v>172</v>
      </c>
      <c r="H314" s="4" t="s">
        <v>173</v>
      </c>
      <c r="I314" s="4"/>
      <c r="J314" s="4"/>
      <c r="K314" s="4">
        <v>229</v>
      </c>
      <c r="L314" s="4">
        <v>10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203</v>
      </c>
      <c r="F315" s="4">
        <f>ROUND(Source!Q303,O315)</f>
        <v>90207.35</v>
      </c>
      <c r="G315" s="4" t="s">
        <v>174</v>
      </c>
      <c r="H315" s="4" t="s">
        <v>175</v>
      </c>
      <c r="I315" s="4"/>
      <c r="J315" s="4"/>
      <c r="K315" s="4">
        <v>203</v>
      </c>
      <c r="L315" s="4">
        <v>11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90207.35</v>
      </c>
      <c r="X315" s="4">
        <v>1</v>
      </c>
      <c r="Y315" s="4">
        <v>90207.35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231</v>
      </c>
      <c r="F316" s="4">
        <f>ROUND(Source!BB303,O316)</f>
        <v>0</v>
      </c>
      <c r="G316" s="4" t="s">
        <v>176</v>
      </c>
      <c r="H316" s="4" t="s">
        <v>177</v>
      </c>
      <c r="I316" s="4"/>
      <c r="J316" s="4"/>
      <c r="K316" s="4">
        <v>231</v>
      </c>
      <c r="L316" s="4">
        <v>12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204</v>
      </c>
      <c r="F317" s="4">
        <f>ROUND(Source!R303,O317)</f>
        <v>96338.43</v>
      </c>
      <c r="G317" s="4" t="s">
        <v>178</v>
      </c>
      <c r="H317" s="4" t="s">
        <v>179</v>
      </c>
      <c r="I317" s="4"/>
      <c r="J317" s="4"/>
      <c r="K317" s="4">
        <v>204</v>
      </c>
      <c r="L317" s="4">
        <v>13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96338.43</v>
      </c>
      <c r="X317" s="4">
        <v>1</v>
      </c>
      <c r="Y317" s="4">
        <v>96338.43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205</v>
      </c>
      <c r="F318" s="4">
        <f>ROUND(Source!S303,O318)</f>
        <v>415541.06</v>
      </c>
      <c r="G318" s="4" t="s">
        <v>180</v>
      </c>
      <c r="H318" s="4" t="s">
        <v>181</v>
      </c>
      <c r="I318" s="4"/>
      <c r="J318" s="4"/>
      <c r="K318" s="4">
        <v>205</v>
      </c>
      <c r="L318" s="4">
        <v>14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415541.06000000006</v>
      </c>
      <c r="X318" s="4">
        <v>1</v>
      </c>
      <c r="Y318" s="4">
        <v>415541.06000000006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232</v>
      </c>
      <c r="F319" s="4">
        <f>ROUND(Source!BC303,O319)</f>
        <v>0</v>
      </c>
      <c r="G319" s="4" t="s">
        <v>182</v>
      </c>
      <c r="H319" s="4" t="s">
        <v>183</v>
      </c>
      <c r="I319" s="4"/>
      <c r="J319" s="4"/>
      <c r="K319" s="4">
        <v>232</v>
      </c>
      <c r="L319" s="4">
        <v>15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214</v>
      </c>
      <c r="F320" s="4">
        <f>ROUND(Source!AS303,O320)</f>
        <v>6839884.8399999999</v>
      </c>
      <c r="G320" s="4" t="s">
        <v>184</v>
      </c>
      <c r="H320" s="4" t="s">
        <v>185</v>
      </c>
      <c r="I320" s="4"/>
      <c r="J320" s="4"/>
      <c r="K320" s="4">
        <v>214</v>
      </c>
      <c r="L320" s="4">
        <v>16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6839884.8399999999</v>
      </c>
      <c r="X320" s="4">
        <v>1</v>
      </c>
      <c r="Y320" s="4">
        <v>6839884.8399999999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215</v>
      </c>
      <c r="F321" s="4">
        <f>ROUND(Source!AT303,O321)</f>
        <v>3796.08</v>
      </c>
      <c r="G321" s="4" t="s">
        <v>186</v>
      </c>
      <c r="H321" s="4" t="s">
        <v>187</v>
      </c>
      <c r="I321" s="4"/>
      <c r="J321" s="4"/>
      <c r="K321" s="4">
        <v>215</v>
      </c>
      <c r="L321" s="4">
        <v>17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3796.08</v>
      </c>
      <c r="X321" s="4">
        <v>1</v>
      </c>
      <c r="Y321" s="4">
        <v>3796.08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217</v>
      </c>
      <c r="F322" s="4">
        <f>ROUND(Source!AU303,O322)</f>
        <v>0</v>
      </c>
      <c r="G322" s="4" t="s">
        <v>188</v>
      </c>
      <c r="H322" s="4" t="s">
        <v>189</v>
      </c>
      <c r="I322" s="4"/>
      <c r="J322" s="4"/>
      <c r="K322" s="4">
        <v>217</v>
      </c>
      <c r="L322" s="4">
        <v>18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230</v>
      </c>
      <c r="F323" s="4">
        <f>ROUND(Source!BA303,O323)</f>
        <v>0</v>
      </c>
      <c r="G323" s="4" t="s">
        <v>190</v>
      </c>
      <c r="H323" s="4" t="s">
        <v>191</v>
      </c>
      <c r="I323" s="4"/>
      <c r="J323" s="4"/>
      <c r="K323" s="4">
        <v>230</v>
      </c>
      <c r="L323" s="4">
        <v>19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206</v>
      </c>
      <c r="F324" s="4">
        <f>ROUND(Source!T303,O324)</f>
        <v>0</v>
      </c>
      <c r="G324" s="4" t="s">
        <v>192</v>
      </c>
      <c r="H324" s="4" t="s">
        <v>193</v>
      </c>
      <c r="I324" s="4"/>
      <c r="J324" s="4"/>
      <c r="K324" s="4">
        <v>206</v>
      </c>
      <c r="L324" s="4">
        <v>20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207</v>
      </c>
      <c r="F325" s="4">
        <f>ROUND(Source!U303,O325)</f>
        <v>900.75576000000001</v>
      </c>
      <c r="G325" s="4" t="s">
        <v>194</v>
      </c>
      <c r="H325" s="4" t="s">
        <v>195</v>
      </c>
      <c r="I325" s="4"/>
      <c r="J325" s="4"/>
      <c r="K325" s="4">
        <v>207</v>
      </c>
      <c r="L325" s="4">
        <v>21</v>
      </c>
      <c r="M325" s="4">
        <v>3</v>
      </c>
      <c r="N325" s="4" t="s">
        <v>3</v>
      </c>
      <c r="O325" s="4">
        <v>7</v>
      </c>
      <c r="P325" s="4"/>
      <c r="Q325" s="4"/>
      <c r="R325" s="4"/>
      <c r="S325" s="4"/>
      <c r="T325" s="4"/>
      <c r="U325" s="4"/>
      <c r="V325" s="4"/>
      <c r="W325" s="4">
        <v>900.75576000000001</v>
      </c>
      <c r="X325" s="4">
        <v>1</v>
      </c>
      <c r="Y325" s="4">
        <v>900.75576000000001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208</v>
      </c>
      <c r="F326" s="4">
        <f>ROUND(Source!V303,O326)</f>
        <v>200.087445</v>
      </c>
      <c r="G326" s="4" t="s">
        <v>196</v>
      </c>
      <c r="H326" s="4" t="s">
        <v>197</v>
      </c>
      <c r="I326" s="4"/>
      <c r="J326" s="4"/>
      <c r="K326" s="4">
        <v>208</v>
      </c>
      <c r="L326" s="4">
        <v>22</v>
      </c>
      <c r="M326" s="4">
        <v>3</v>
      </c>
      <c r="N326" s="4" t="s">
        <v>3</v>
      </c>
      <c r="O326" s="4">
        <v>7</v>
      </c>
      <c r="P326" s="4"/>
      <c r="Q326" s="4"/>
      <c r="R326" s="4"/>
      <c r="S326" s="4"/>
      <c r="T326" s="4"/>
      <c r="U326" s="4"/>
      <c r="V326" s="4"/>
      <c r="W326" s="4">
        <v>200.087445</v>
      </c>
      <c r="X326" s="4">
        <v>1</v>
      </c>
      <c r="Y326" s="4">
        <v>200.087445</v>
      </c>
      <c r="Z326" s="4"/>
      <c r="AA326" s="4"/>
      <c r="AB326" s="4"/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209</v>
      </c>
      <c r="F327" s="4">
        <f>ROUND(Source!W303,O327)</f>
        <v>0</v>
      </c>
      <c r="G327" s="4" t="s">
        <v>198</v>
      </c>
      <c r="H327" s="4" t="s">
        <v>199</v>
      </c>
      <c r="I327" s="4"/>
      <c r="J327" s="4"/>
      <c r="K327" s="4">
        <v>209</v>
      </c>
      <c r="L327" s="4">
        <v>23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233</v>
      </c>
      <c r="F328" s="4">
        <f>ROUND(Source!BD303,O328)</f>
        <v>5122.2700000000004</v>
      </c>
      <c r="G328" s="4" t="s">
        <v>200</v>
      </c>
      <c r="H328" s="4" t="s">
        <v>201</v>
      </c>
      <c r="I328" s="4"/>
      <c r="J328" s="4"/>
      <c r="K328" s="4">
        <v>233</v>
      </c>
      <c r="L328" s="4">
        <v>24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5122.2700000000004</v>
      </c>
      <c r="X328" s="4">
        <v>1</v>
      </c>
      <c r="Y328" s="4">
        <v>5122.2700000000004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210</v>
      </c>
      <c r="F329" s="4">
        <f>ROUND(Source!X303,O329)</f>
        <v>527235.87</v>
      </c>
      <c r="G329" s="4" t="s">
        <v>202</v>
      </c>
      <c r="H329" s="4" t="s">
        <v>203</v>
      </c>
      <c r="I329" s="4"/>
      <c r="J329" s="4"/>
      <c r="K329" s="4">
        <v>210</v>
      </c>
      <c r="L329" s="4">
        <v>25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527235.87</v>
      </c>
      <c r="X329" s="4">
        <v>1</v>
      </c>
      <c r="Y329" s="4">
        <v>527235.87</v>
      </c>
      <c r="Z329" s="4"/>
      <c r="AA329" s="4"/>
      <c r="AB329" s="4"/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211</v>
      </c>
      <c r="F330" s="4">
        <f>ROUND(Source!Y303,O330)</f>
        <v>307127.7</v>
      </c>
      <c r="G330" s="4" t="s">
        <v>204</v>
      </c>
      <c r="H330" s="4" t="s">
        <v>205</v>
      </c>
      <c r="I330" s="4"/>
      <c r="J330" s="4"/>
      <c r="K330" s="4">
        <v>211</v>
      </c>
      <c r="L330" s="4">
        <v>26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307127.7</v>
      </c>
      <c r="X330" s="4">
        <v>1</v>
      </c>
      <c r="Y330" s="4">
        <v>307127.7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224</v>
      </c>
      <c r="F331" s="4">
        <f>ROUND(Source!AR303,O331)</f>
        <v>6843680.9199999999</v>
      </c>
      <c r="G331" s="4" t="s">
        <v>206</v>
      </c>
      <c r="H331" s="4" t="s">
        <v>207</v>
      </c>
      <c r="I331" s="4"/>
      <c r="J331" s="4"/>
      <c r="K331" s="4">
        <v>224</v>
      </c>
      <c r="L331" s="4">
        <v>27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6843680.9199999999</v>
      </c>
      <c r="X331" s="4">
        <v>1</v>
      </c>
      <c r="Y331" s="4">
        <v>6843680.9199999999</v>
      </c>
      <c r="Z331" s="4"/>
      <c r="AA331" s="4"/>
      <c r="AB331" s="4"/>
    </row>
    <row r="333" spans="1:206" x14ac:dyDescent="0.2">
      <c r="A333" s="1">
        <v>4</v>
      </c>
      <c r="B333" s="1">
        <v>1</v>
      </c>
      <c r="C333" s="1"/>
      <c r="D333" s="1">
        <f>ROW(A360)</f>
        <v>360</v>
      </c>
      <c r="E333" s="1"/>
      <c r="F333" s="1" t="s">
        <v>15</v>
      </c>
      <c r="G333" s="1" t="s">
        <v>475</v>
      </c>
      <c r="H333" s="1" t="s">
        <v>3</v>
      </c>
      <c r="I333" s="1">
        <v>0</v>
      </c>
      <c r="J333" s="1"/>
      <c r="K333" s="1">
        <v>0</v>
      </c>
      <c r="L333" s="1"/>
      <c r="M333" s="1" t="s">
        <v>3</v>
      </c>
      <c r="N333" s="1"/>
      <c r="O333" s="1"/>
      <c r="P333" s="1"/>
      <c r="Q333" s="1"/>
      <c r="R333" s="1"/>
      <c r="S333" s="1">
        <v>0</v>
      </c>
      <c r="T333" s="1"/>
      <c r="U333" s="1" t="s">
        <v>3</v>
      </c>
      <c r="V333" s="1">
        <v>0</v>
      </c>
      <c r="W333" s="1"/>
      <c r="X333" s="1"/>
      <c r="Y333" s="1"/>
      <c r="Z333" s="1"/>
      <c r="AA333" s="1"/>
      <c r="AB333" s="1" t="s">
        <v>3</v>
      </c>
      <c r="AC333" s="1" t="s">
        <v>3</v>
      </c>
      <c r="AD333" s="1" t="s">
        <v>3</v>
      </c>
      <c r="AE333" s="1" t="s">
        <v>3</v>
      </c>
      <c r="AF333" s="1" t="s">
        <v>3</v>
      </c>
      <c r="AG333" s="1" t="s">
        <v>3</v>
      </c>
      <c r="AH333" s="1"/>
      <c r="AI333" s="1"/>
      <c r="AJ333" s="1"/>
      <c r="AK333" s="1"/>
      <c r="AL333" s="1"/>
      <c r="AM333" s="1"/>
      <c r="AN333" s="1"/>
      <c r="AO333" s="1"/>
      <c r="AP333" s="1" t="s">
        <v>3</v>
      </c>
      <c r="AQ333" s="1" t="s">
        <v>3</v>
      </c>
      <c r="AR333" s="1" t="s">
        <v>3</v>
      </c>
      <c r="AS333" s="1"/>
      <c r="AT333" s="1"/>
      <c r="AU333" s="1"/>
      <c r="AV333" s="1"/>
      <c r="AW333" s="1"/>
      <c r="AX333" s="1"/>
      <c r="AY333" s="1"/>
      <c r="AZ333" s="1" t="s">
        <v>3</v>
      </c>
      <c r="BA333" s="1"/>
      <c r="BB333" s="1" t="s">
        <v>3</v>
      </c>
      <c r="BC333" s="1" t="s">
        <v>3</v>
      </c>
      <c r="BD333" s="1" t="s">
        <v>3</v>
      </c>
      <c r="BE333" s="1" t="s">
        <v>3</v>
      </c>
      <c r="BF333" s="1" t="s">
        <v>3</v>
      </c>
      <c r="BG333" s="1" t="s">
        <v>3</v>
      </c>
      <c r="BH333" s="1" t="s">
        <v>3</v>
      </c>
      <c r="BI333" s="1" t="s">
        <v>3</v>
      </c>
      <c r="BJ333" s="1" t="s">
        <v>3</v>
      </c>
      <c r="BK333" s="1" t="s">
        <v>3</v>
      </c>
      <c r="BL333" s="1" t="s">
        <v>3</v>
      </c>
      <c r="BM333" s="1" t="s">
        <v>3</v>
      </c>
      <c r="BN333" s="1" t="s">
        <v>3</v>
      </c>
      <c r="BO333" s="1" t="s">
        <v>3</v>
      </c>
      <c r="BP333" s="1" t="s">
        <v>3</v>
      </c>
      <c r="BQ333" s="1"/>
      <c r="BR333" s="1"/>
      <c r="BS333" s="1"/>
      <c r="BT333" s="1"/>
      <c r="BU333" s="1"/>
      <c r="BV333" s="1"/>
      <c r="BW333" s="1"/>
      <c r="BX333" s="1">
        <v>0</v>
      </c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>
        <v>0</v>
      </c>
    </row>
    <row r="335" spans="1:206" x14ac:dyDescent="0.2">
      <c r="A335" s="2">
        <v>52</v>
      </c>
      <c r="B335" s="2">
        <f t="shared" ref="B335:G335" si="377">B360</f>
        <v>1</v>
      </c>
      <c r="C335" s="2">
        <f t="shared" si="377"/>
        <v>4</v>
      </c>
      <c r="D335" s="2">
        <f t="shared" si="377"/>
        <v>333</v>
      </c>
      <c r="E335" s="2">
        <f t="shared" si="377"/>
        <v>0</v>
      </c>
      <c r="F335" s="2" t="str">
        <f t="shared" si="377"/>
        <v>Новый раздел</v>
      </c>
      <c r="G335" s="2" t="str">
        <f t="shared" si="377"/>
        <v>Устройство заземления опор</v>
      </c>
      <c r="H335" s="2"/>
      <c r="I335" s="2"/>
      <c r="J335" s="2"/>
      <c r="K335" s="2"/>
      <c r="L335" s="2"/>
      <c r="M335" s="2"/>
      <c r="N335" s="2"/>
      <c r="O335" s="2">
        <f t="shared" ref="O335:AT335" si="378">O360</f>
        <v>351406.35</v>
      </c>
      <c r="P335" s="2">
        <f t="shared" si="378"/>
        <v>225830.84</v>
      </c>
      <c r="Q335" s="2">
        <f t="shared" si="378"/>
        <v>2264.41</v>
      </c>
      <c r="R335" s="2">
        <f t="shared" si="378"/>
        <v>486.27</v>
      </c>
      <c r="S335" s="2">
        <f t="shared" si="378"/>
        <v>122824.83</v>
      </c>
      <c r="T335" s="2">
        <f t="shared" si="378"/>
        <v>0</v>
      </c>
      <c r="U335" s="2">
        <f t="shared" si="378"/>
        <v>292.66042500000003</v>
      </c>
      <c r="V335" s="2">
        <f t="shared" si="378"/>
        <v>1.00973</v>
      </c>
      <c r="W335" s="2">
        <f t="shared" si="378"/>
        <v>0</v>
      </c>
      <c r="X335" s="2">
        <f t="shared" si="378"/>
        <v>124646.66</v>
      </c>
      <c r="Y335" s="2">
        <f t="shared" si="378"/>
        <v>70590.12</v>
      </c>
      <c r="Z335" s="2">
        <f t="shared" si="378"/>
        <v>0</v>
      </c>
      <c r="AA335" s="2">
        <f t="shared" si="378"/>
        <v>0</v>
      </c>
      <c r="AB335" s="2">
        <f t="shared" si="378"/>
        <v>351406.35</v>
      </c>
      <c r="AC335" s="2">
        <f t="shared" si="378"/>
        <v>225830.84</v>
      </c>
      <c r="AD335" s="2">
        <f t="shared" si="378"/>
        <v>2264.41</v>
      </c>
      <c r="AE335" s="2">
        <f t="shared" si="378"/>
        <v>486.27</v>
      </c>
      <c r="AF335" s="2">
        <f t="shared" si="378"/>
        <v>122824.83</v>
      </c>
      <c r="AG335" s="2">
        <f t="shared" si="378"/>
        <v>0</v>
      </c>
      <c r="AH335" s="2">
        <f t="shared" si="378"/>
        <v>292.66042500000003</v>
      </c>
      <c r="AI335" s="2">
        <f t="shared" si="378"/>
        <v>1.00973</v>
      </c>
      <c r="AJ335" s="2">
        <f t="shared" si="378"/>
        <v>0</v>
      </c>
      <c r="AK335" s="2">
        <f t="shared" si="378"/>
        <v>124646.66</v>
      </c>
      <c r="AL335" s="2">
        <f t="shared" si="378"/>
        <v>70590.12</v>
      </c>
      <c r="AM335" s="2">
        <f t="shared" si="378"/>
        <v>0</v>
      </c>
      <c r="AN335" s="2">
        <f t="shared" si="378"/>
        <v>0</v>
      </c>
      <c r="AO335" s="2">
        <f t="shared" si="378"/>
        <v>0</v>
      </c>
      <c r="AP335" s="2">
        <f t="shared" si="378"/>
        <v>0</v>
      </c>
      <c r="AQ335" s="2">
        <f t="shared" si="378"/>
        <v>0</v>
      </c>
      <c r="AR335" s="2">
        <f t="shared" si="378"/>
        <v>546643.13</v>
      </c>
      <c r="AS335" s="2">
        <f t="shared" si="378"/>
        <v>534961.96</v>
      </c>
      <c r="AT335" s="2">
        <f t="shared" si="378"/>
        <v>11681.17</v>
      </c>
      <c r="AU335" s="2">
        <f t="shared" ref="AU335:BZ335" si="379">AU360</f>
        <v>0</v>
      </c>
      <c r="AV335" s="2">
        <f t="shared" si="379"/>
        <v>225830.84</v>
      </c>
      <c r="AW335" s="2">
        <f t="shared" si="379"/>
        <v>225830.84</v>
      </c>
      <c r="AX335" s="2">
        <f t="shared" si="379"/>
        <v>0</v>
      </c>
      <c r="AY335" s="2">
        <f t="shared" si="379"/>
        <v>225830.84</v>
      </c>
      <c r="AZ335" s="2">
        <f t="shared" si="379"/>
        <v>0</v>
      </c>
      <c r="BA335" s="2">
        <f t="shared" si="379"/>
        <v>0</v>
      </c>
      <c r="BB335" s="2">
        <f t="shared" si="379"/>
        <v>0</v>
      </c>
      <c r="BC335" s="2">
        <f t="shared" si="379"/>
        <v>0</v>
      </c>
      <c r="BD335" s="2">
        <f t="shared" si="379"/>
        <v>0</v>
      </c>
      <c r="BE335" s="2">
        <f t="shared" si="379"/>
        <v>0</v>
      </c>
      <c r="BF335" s="2">
        <f t="shared" si="379"/>
        <v>0</v>
      </c>
      <c r="BG335" s="2">
        <f t="shared" si="379"/>
        <v>0</v>
      </c>
      <c r="BH335" s="2">
        <f t="shared" si="379"/>
        <v>0</v>
      </c>
      <c r="BI335" s="2">
        <f t="shared" si="379"/>
        <v>0</v>
      </c>
      <c r="BJ335" s="2">
        <f t="shared" si="379"/>
        <v>0</v>
      </c>
      <c r="BK335" s="2">
        <f t="shared" si="379"/>
        <v>0</v>
      </c>
      <c r="BL335" s="2">
        <f t="shared" si="379"/>
        <v>0</v>
      </c>
      <c r="BM335" s="2">
        <f t="shared" si="379"/>
        <v>0</v>
      </c>
      <c r="BN335" s="2">
        <f t="shared" si="379"/>
        <v>0</v>
      </c>
      <c r="BO335" s="2">
        <f t="shared" si="379"/>
        <v>0</v>
      </c>
      <c r="BP335" s="2">
        <f t="shared" si="379"/>
        <v>0</v>
      </c>
      <c r="BQ335" s="2">
        <f t="shared" si="379"/>
        <v>0</v>
      </c>
      <c r="BR335" s="2">
        <f t="shared" si="379"/>
        <v>0</v>
      </c>
      <c r="BS335" s="2">
        <f t="shared" si="379"/>
        <v>0</v>
      </c>
      <c r="BT335" s="2">
        <f t="shared" si="379"/>
        <v>0</v>
      </c>
      <c r="BU335" s="2">
        <f t="shared" si="379"/>
        <v>0</v>
      </c>
      <c r="BV335" s="2">
        <f t="shared" si="379"/>
        <v>0</v>
      </c>
      <c r="BW335" s="2">
        <f t="shared" si="379"/>
        <v>0</v>
      </c>
      <c r="BX335" s="2">
        <f t="shared" si="379"/>
        <v>0</v>
      </c>
      <c r="BY335" s="2">
        <f t="shared" si="379"/>
        <v>0</v>
      </c>
      <c r="BZ335" s="2">
        <f t="shared" si="379"/>
        <v>0</v>
      </c>
      <c r="CA335" s="2">
        <f t="shared" ref="CA335:DF335" si="380">CA360</f>
        <v>546643.13</v>
      </c>
      <c r="CB335" s="2">
        <f t="shared" si="380"/>
        <v>534961.96</v>
      </c>
      <c r="CC335" s="2">
        <f t="shared" si="380"/>
        <v>11681.17</v>
      </c>
      <c r="CD335" s="2">
        <f t="shared" si="380"/>
        <v>0</v>
      </c>
      <c r="CE335" s="2">
        <f t="shared" si="380"/>
        <v>225830.84</v>
      </c>
      <c r="CF335" s="2">
        <f t="shared" si="380"/>
        <v>225830.84</v>
      </c>
      <c r="CG335" s="2">
        <f t="shared" si="380"/>
        <v>0</v>
      </c>
      <c r="CH335" s="2">
        <f t="shared" si="380"/>
        <v>225830.84</v>
      </c>
      <c r="CI335" s="2">
        <f t="shared" si="380"/>
        <v>0</v>
      </c>
      <c r="CJ335" s="2">
        <f t="shared" si="380"/>
        <v>0</v>
      </c>
      <c r="CK335" s="2">
        <f t="shared" si="380"/>
        <v>0</v>
      </c>
      <c r="CL335" s="2">
        <f t="shared" si="380"/>
        <v>0</v>
      </c>
      <c r="CM335" s="2">
        <f t="shared" si="380"/>
        <v>0</v>
      </c>
      <c r="CN335" s="2">
        <f t="shared" si="380"/>
        <v>0</v>
      </c>
      <c r="CO335" s="2">
        <f t="shared" si="380"/>
        <v>0</v>
      </c>
      <c r="CP335" s="2">
        <f t="shared" si="380"/>
        <v>0</v>
      </c>
      <c r="CQ335" s="2">
        <f t="shared" si="380"/>
        <v>0</v>
      </c>
      <c r="CR335" s="2">
        <f t="shared" si="380"/>
        <v>0</v>
      </c>
      <c r="CS335" s="2">
        <f t="shared" si="380"/>
        <v>0</v>
      </c>
      <c r="CT335" s="2">
        <f t="shared" si="380"/>
        <v>0</v>
      </c>
      <c r="CU335" s="2">
        <f t="shared" si="380"/>
        <v>0</v>
      </c>
      <c r="CV335" s="2">
        <f t="shared" si="380"/>
        <v>0</v>
      </c>
      <c r="CW335" s="2">
        <f t="shared" si="380"/>
        <v>0</v>
      </c>
      <c r="CX335" s="2">
        <f t="shared" si="380"/>
        <v>0</v>
      </c>
      <c r="CY335" s="2">
        <f t="shared" si="380"/>
        <v>0</v>
      </c>
      <c r="CZ335" s="2">
        <f t="shared" si="380"/>
        <v>0</v>
      </c>
      <c r="DA335" s="2">
        <f t="shared" si="380"/>
        <v>0</v>
      </c>
      <c r="DB335" s="2">
        <f t="shared" si="380"/>
        <v>0</v>
      </c>
      <c r="DC335" s="2">
        <f t="shared" si="380"/>
        <v>0</v>
      </c>
      <c r="DD335" s="2">
        <f t="shared" si="380"/>
        <v>0</v>
      </c>
      <c r="DE335" s="2">
        <f t="shared" si="380"/>
        <v>0</v>
      </c>
      <c r="DF335" s="2">
        <f t="shared" si="380"/>
        <v>0</v>
      </c>
      <c r="DG335" s="3">
        <f t="shared" ref="DG335:EL335" si="381">DG360</f>
        <v>0</v>
      </c>
      <c r="DH335" s="3">
        <f t="shared" si="381"/>
        <v>0</v>
      </c>
      <c r="DI335" s="3">
        <f t="shared" si="381"/>
        <v>0</v>
      </c>
      <c r="DJ335" s="3">
        <f t="shared" si="381"/>
        <v>0</v>
      </c>
      <c r="DK335" s="3">
        <f t="shared" si="381"/>
        <v>0</v>
      </c>
      <c r="DL335" s="3">
        <f t="shared" si="381"/>
        <v>0</v>
      </c>
      <c r="DM335" s="3">
        <f t="shared" si="381"/>
        <v>0</v>
      </c>
      <c r="DN335" s="3">
        <f t="shared" si="381"/>
        <v>0</v>
      </c>
      <c r="DO335" s="3">
        <f t="shared" si="381"/>
        <v>0</v>
      </c>
      <c r="DP335" s="3">
        <f t="shared" si="381"/>
        <v>0</v>
      </c>
      <c r="DQ335" s="3">
        <f t="shared" si="381"/>
        <v>0</v>
      </c>
      <c r="DR335" s="3">
        <f t="shared" si="381"/>
        <v>0</v>
      </c>
      <c r="DS335" s="3">
        <f t="shared" si="381"/>
        <v>0</v>
      </c>
      <c r="DT335" s="3">
        <f t="shared" si="381"/>
        <v>0</v>
      </c>
      <c r="DU335" s="3">
        <f t="shared" si="381"/>
        <v>0</v>
      </c>
      <c r="DV335" s="3">
        <f t="shared" si="381"/>
        <v>0</v>
      </c>
      <c r="DW335" s="3">
        <f t="shared" si="381"/>
        <v>0</v>
      </c>
      <c r="DX335" s="3">
        <f t="shared" si="381"/>
        <v>0</v>
      </c>
      <c r="DY335" s="3">
        <f t="shared" si="381"/>
        <v>0</v>
      </c>
      <c r="DZ335" s="3">
        <f t="shared" si="381"/>
        <v>0</v>
      </c>
      <c r="EA335" s="3">
        <f t="shared" si="381"/>
        <v>0</v>
      </c>
      <c r="EB335" s="3">
        <f t="shared" si="381"/>
        <v>0</v>
      </c>
      <c r="EC335" s="3">
        <f t="shared" si="381"/>
        <v>0</v>
      </c>
      <c r="ED335" s="3">
        <f t="shared" si="381"/>
        <v>0</v>
      </c>
      <c r="EE335" s="3">
        <f t="shared" si="381"/>
        <v>0</v>
      </c>
      <c r="EF335" s="3">
        <f t="shared" si="381"/>
        <v>0</v>
      </c>
      <c r="EG335" s="3">
        <f t="shared" si="381"/>
        <v>0</v>
      </c>
      <c r="EH335" s="3">
        <f t="shared" si="381"/>
        <v>0</v>
      </c>
      <c r="EI335" s="3">
        <f t="shared" si="381"/>
        <v>0</v>
      </c>
      <c r="EJ335" s="3">
        <f t="shared" si="381"/>
        <v>0</v>
      </c>
      <c r="EK335" s="3">
        <f t="shared" si="381"/>
        <v>0</v>
      </c>
      <c r="EL335" s="3">
        <f t="shared" si="381"/>
        <v>0</v>
      </c>
      <c r="EM335" s="3">
        <f t="shared" ref="EM335:FR335" si="382">EM360</f>
        <v>0</v>
      </c>
      <c r="EN335" s="3">
        <f t="shared" si="382"/>
        <v>0</v>
      </c>
      <c r="EO335" s="3">
        <f t="shared" si="382"/>
        <v>0</v>
      </c>
      <c r="EP335" s="3">
        <f t="shared" si="382"/>
        <v>0</v>
      </c>
      <c r="EQ335" s="3">
        <f t="shared" si="382"/>
        <v>0</v>
      </c>
      <c r="ER335" s="3">
        <f t="shared" si="382"/>
        <v>0</v>
      </c>
      <c r="ES335" s="3">
        <f t="shared" si="382"/>
        <v>0</v>
      </c>
      <c r="ET335" s="3">
        <f t="shared" si="382"/>
        <v>0</v>
      </c>
      <c r="EU335" s="3">
        <f t="shared" si="382"/>
        <v>0</v>
      </c>
      <c r="EV335" s="3">
        <f t="shared" si="382"/>
        <v>0</v>
      </c>
      <c r="EW335" s="3">
        <f t="shared" si="382"/>
        <v>0</v>
      </c>
      <c r="EX335" s="3">
        <f t="shared" si="382"/>
        <v>0</v>
      </c>
      <c r="EY335" s="3">
        <f t="shared" si="382"/>
        <v>0</v>
      </c>
      <c r="EZ335" s="3">
        <f t="shared" si="382"/>
        <v>0</v>
      </c>
      <c r="FA335" s="3">
        <f t="shared" si="382"/>
        <v>0</v>
      </c>
      <c r="FB335" s="3">
        <f t="shared" si="382"/>
        <v>0</v>
      </c>
      <c r="FC335" s="3">
        <f t="shared" si="382"/>
        <v>0</v>
      </c>
      <c r="FD335" s="3">
        <f t="shared" si="382"/>
        <v>0</v>
      </c>
      <c r="FE335" s="3">
        <f t="shared" si="382"/>
        <v>0</v>
      </c>
      <c r="FF335" s="3">
        <f t="shared" si="382"/>
        <v>0</v>
      </c>
      <c r="FG335" s="3">
        <f t="shared" si="382"/>
        <v>0</v>
      </c>
      <c r="FH335" s="3">
        <f t="shared" si="382"/>
        <v>0</v>
      </c>
      <c r="FI335" s="3">
        <f t="shared" si="382"/>
        <v>0</v>
      </c>
      <c r="FJ335" s="3">
        <f t="shared" si="382"/>
        <v>0</v>
      </c>
      <c r="FK335" s="3">
        <f t="shared" si="382"/>
        <v>0</v>
      </c>
      <c r="FL335" s="3">
        <f t="shared" si="382"/>
        <v>0</v>
      </c>
      <c r="FM335" s="3">
        <f t="shared" si="382"/>
        <v>0</v>
      </c>
      <c r="FN335" s="3">
        <f t="shared" si="382"/>
        <v>0</v>
      </c>
      <c r="FO335" s="3">
        <f t="shared" si="382"/>
        <v>0</v>
      </c>
      <c r="FP335" s="3">
        <f t="shared" si="382"/>
        <v>0</v>
      </c>
      <c r="FQ335" s="3">
        <f t="shared" si="382"/>
        <v>0</v>
      </c>
      <c r="FR335" s="3">
        <f t="shared" si="382"/>
        <v>0</v>
      </c>
      <c r="FS335" s="3">
        <f t="shared" ref="FS335:GX335" si="383">FS360</f>
        <v>0</v>
      </c>
      <c r="FT335" s="3">
        <f t="shared" si="383"/>
        <v>0</v>
      </c>
      <c r="FU335" s="3">
        <f t="shared" si="383"/>
        <v>0</v>
      </c>
      <c r="FV335" s="3">
        <f t="shared" si="383"/>
        <v>0</v>
      </c>
      <c r="FW335" s="3">
        <f t="shared" si="383"/>
        <v>0</v>
      </c>
      <c r="FX335" s="3">
        <f t="shared" si="383"/>
        <v>0</v>
      </c>
      <c r="FY335" s="3">
        <f t="shared" si="383"/>
        <v>0</v>
      </c>
      <c r="FZ335" s="3">
        <f t="shared" si="383"/>
        <v>0</v>
      </c>
      <c r="GA335" s="3">
        <f t="shared" si="383"/>
        <v>0</v>
      </c>
      <c r="GB335" s="3">
        <f t="shared" si="383"/>
        <v>0</v>
      </c>
      <c r="GC335" s="3">
        <f t="shared" si="383"/>
        <v>0</v>
      </c>
      <c r="GD335" s="3">
        <f t="shared" si="383"/>
        <v>0</v>
      </c>
      <c r="GE335" s="3">
        <f t="shared" si="383"/>
        <v>0</v>
      </c>
      <c r="GF335" s="3">
        <f t="shared" si="383"/>
        <v>0</v>
      </c>
      <c r="GG335" s="3">
        <f t="shared" si="383"/>
        <v>0</v>
      </c>
      <c r="GH335" s="3">
        <f t="shared" si="383"/>
        <v>0</v>
      </c>
      <c r="GI335" s="3">
        <f t="shared" si="383"/>
        <v>0</v>
      </c>
      <c r="GJ335" s="3">
        <f t="shared" si="383"/>
        <v>0</v>
      </c>
      <c r="GK335" s="3">
        <f t="shared" si="383"/>
        <v>0</v>
      </c>
      <c r="GL335" s="3">
        <f t="shared" si="383"/>
        <v>0</v>
      </c>
      <c r="GM335" s="3">
        <f t="shared" si="383"/>
        <v>0</v>
      </c>
      <c r="GN335" s="3">
        <f t="shared" si="383"/>
        <v>0</v>
      </c>
      <c r="GO335" s="3">
        <f t="shared" si="383"/>
        <v>0</v>
      </c>
      <c r="GP335" s="3">
        <f t="shared" si="383"/>
        <v>0</v>
      </c>
      <c r="GQ335" s="3">
        <f t="shared" si="383"/>
        <v>0</v>
      </c>
      <c r="GR335" s="3">
        <f t="shared" si="383"/>
        <v>0</v>
      </c>
      <c r="GS335" s="3">
        <f t="shared" si="383"/>
        <v>0</v>
      </c>
      <c r="GT335" s="3">
        <f t="shared" si="383"/>
        <v>0</v>
      </c>
      <c r="GU335" s="3">
        <f t="shared" si="383"/>
        <v>0</v>
      </c>
      <c r="GV335" s="3">
        <f t="shared" si="383"/>
        <v>0</v>
      </c>
      <c r="GW335" s="3">
        <f t="shared" si="383"/>
        <v>0</v>
      </c>
      <c r="GX335" s="3">
        <f t="shared" si="383"/>
        <v>0</v>
      </c>
    </row>
    <row r="337" spans="1:245" x14ac:dyDescent="0.2">
      <c r="A337">
        <v>17</v>
      </c>
      <c r="B337">
        <v>1</v>
      </c>
      <c r="C337">
        <f>ROW(SmtRes!A307)</f>
        <v>307</v>
      </c>
      <c r="D337">
        <f>ROW(EtalonRes!A416)</f>
        <v>416</v>
      </c>
      <c r="E337" t="s">
        <v>476</v>
      </c>
      <c r="F337" t="s">
        <v>477</v>
      </c>
      <c r="G337" t="s">
        <v>478</v>
      </c>
      <c r="H337" t="s">
        <v>479</v>
      </c>
      <c r="I337">
        <f>ROUND(12.375/100,7)</f>
        <v>0.12375</v>
      </c>
      <c r="J337">
        <v>0</v>
      </c>
      <c r="K337">
        <f>ROUND(12.375/100,7)</f>
        <v>0.12375</v>
      </c>
      <c r="O337">
        <f t="shared" ref="O337:O358" si="384">ROUND(CP337,2)</f>
        <v>8891.4699999999993</v>
      </c>
      <c r="P337">
        <f>SUMIF(SmtRes!AQ307:'SmtRes'!AQ307,"=1",SmtRes!DF307:'SmtRes'!DF307)</f>
        <v>0</v>
      </c>
      <c r="Q337">
        <f>SUMIF(SmtRes!AQ307:'SmtRes'!AQ307,"=1",SmtRes!DG307:'SmtRes'!DG307)</f>
        <v>0</v>
      </c>
      <c r="R337">
        <f>SUMIF(SmtRes!AQ307:'SmtRes'!AQ307,"=1",SmtRes!DH307:'SmtRes'!DH307)</f>
        <v>0</v>
      </c>
      <c r="S337">
        <f>SUMIF(SmtRes!AQ307:'SmtRes'!AQ307,"=1",SmtRes!DI307:'SmtRes'!DI307)</f>
        <v>8891.4699999999993</v>
      </c>
      <c r="T337">
        <f t="shared" ref="T337:T358" si="385">ROUND(CU337*I337,2)</f>
        <v>0</v>
      </c>
      <c r="U337">
        <f>SUMIF(SmtRes!AQ307:'SmtRes'!AQ307,"=1",SmtRes!CV307:'SmtRes'!CV307)</f>
        <v>22.869</v>
      </c>
      <c r="V337">
        <f>SUMIF(SmtRes!AQ307:'SmtRes'!AQ307,"=1",SmtRes!CW307:'SmtRes'!CW307)</f>
        <v>0</v>
      </c>
      <c r="W337">
        <f t="shared" ref="W337:W358" si="386">ROUND(CX337*I337,2)</f>
        <v>0</v>
      </c>
      <c r="X337">
        <f t="shared" ref="X337:X358" si="387">ROUND(CY337,2)</f>
        <v>7913.41</v>
      </c>
      <c r="Y337">
        <f t="shared" ref="Y337:Y358" si="388">ROUND(CZ337,2)</f>
        <v>3556.59</v>
      </c>
      <c r="AA337">
        <v>334397161</v>
      </c>
      <c r="AB337">
        <f t="shared" ref="AB337:AB358" si="389">ROUND((AC337+AD337+AF337),6)</f>
        <v>71850.240000000005</v>
      </c>
      <c r="AC337">
        <f>ROUND((0),6)</f>
        <v>0</v>
      </c>
      <c r="AD337">
        <f>ROUND((((0)-(0))+AE337),6)</f>
        <v>0</v>
      </c>
      <c r="AE337">
        <f>ROUND((0),6)</f>
        <v>0</v>
      </c>
      <c r="AF337">
        <f>ROUND((SUM(SmtRes!BT307:'SmtRes'!BT307)),6)</f>
        <v>71850.240000000005</v>
      </c>
      <c r="AG337">
        <f t="shared" ref="AG337:AG358" si="390">ROUND((AP337),6)</f>
        <v>0</v>
      </c>
      <c r="AH337">
        <f>(SUM(SmtRes!BU307:'SmtRes'!BU307))</f>
        <v>184.79999999999998</v>
      </c>
      <c r="AI337">
        <f>(0)</f>
        <v>0</v>
      </c>
      <c r="AJ337">
        <f t="shared" ref="AJ337:AJ358" si="391">(AS337)</f>
        <v>0</v>
      </c>
      <c r="AK337">
        <v>59875.200000000004</v>
      </c>
      <c r="AL337">
        <v>0</v>
      </c>
      <c r="AM337">
        <v>0</v>
      </c>
      <c r="AN337">
        <v>0</v>
      </c>
      <c r="AO337">
        <v>59875.200000000004</v>
      </c>
      <c r="AP337">
        <v>0</v>
      </c>
      <c r="AQ337">
        <v>154</v>
      </c>
      <c r="AR337">
        <v>0</v>
      </c>
      <c r="AS337">
        <v>0</v>
      </c>
      <c r="AT337">
        <v>89</v>
      </c>
      <c r="AU337">
        <v>40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1</v>
      </c>
      <c r="BJ337" t="s">
        <v>480</v>
      </c>
      <c r="BM337">
        <v>1003</v>
      </c>
      <c r="BN337">
        <v>0</v>
      </c>
      <c r="BO337" t="s">
        <v>3</v>
      </c>
      <c r="BP337">
        <v>0</v>
      </c>
      <c r="BQ337">
        <v>2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89</v>
      </c>
      <c r="CA337">
        <v>40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858</v>
      </c>
      <c r="CO337">
        <v>0</v>
      </c>
      <c r="CP337">
        <f t="shared" ref="CP337:CP358" si="392">(P337+Q337+S337+R337)</f>
        <v>8891.4699999999993</v>
      </c>
      <c r="CQ337">
        <f>SUMIF(SmtRes!AQ307:'SmtRes'!AQ307,"=1",SmtRes!AA307:'SmtRes'!AA307)</f>
        <v>0</v>
      </c>
      <c r="CR337">
        <f>SUMIF(SmtRes!AQ307:'SmtRes'!AQ307,"=1",SmtRes!AB307:'SmtRes'!AB307)</f>
        <v>0</v>
      </c>
      <c r="CS337">
        <f>SUMIF(SmtRes!AQ307:'SmtRes'!AQ307,"=1",SmtRes!AC307:'SmtRes'!AC307)</f>
        <v>0</v>
      </c>
      <c r="CT337">
        <f>SUMIF(SmtRes!AQ307:'SmtRes'!AQ307,"=1",SmtRes!AD307:'SmtRes'!AD307)</f>
        <v>388.8</v>
      </c>
      <c r="CU337">
        <f t="shared" ref="CU337:CU358" si="393">AG337</f>
        <v>0</v>
      </c>
      <c r="CV337">
        <f>SUMIF(SmtRes!AQ307:'SmtRes'!AQ307,"=1",SmtRes!BU307:'SmtRes'!BU307)</f>
        <v>184.79999999999998</v>
      </c>
      <c r="CW337">
        <f>SUMIF(SmtRes!AQ307:'SmtRes'!AQ307,"=1",SmtRes!BV307:'SmtRes'!BV307)</f>
        <v>0</v>
      </c>
      <c r="CX337">
        <f t="shared" ref="CX337:CX358" si="394">AJ337</f>
        <v>0</v>
      </c>
      <c r="CY337">
        <f>(((S337+R337)*AT337)/100)</f>
        <v>7913.4082999999991</v>
      </c>
      <c r="CZ337">
        <f>(((S337+R337)*AU337)/100)</f>
        <v>3556.5879999999997</v>
      </c>
      <c r="DC337" t="s">
        <v>3</v>
      </c>
      <c r="DD337" t="s">
        <v>3</v>
      </c>
      <c r="DE337" t="s">
        <v>22</v>
      </c>
      <c r="DF337" t="s">
        <v>22</v>
      </c>
      <c r="DG337" t="s">
        <v>22</v>
      </c>
      <c r="DH337" t="s">
        <v>3</v>
      </c>
      <c r="DI337" t="s">
        <v>22</v>
      </c>
      <c r="DJ337" t="s">
        <v>22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1007</v>
      </c>
      <c r="DV337" t="s">
        <v>479</v>
      </c>
      <c r="DW337" t="s">
        <v>479</v>
      </c>
      <c r="DX337">
        <v>100</v>
      </c>
      <c r="DZ337" t="s">
        <v>3</v>
      </c>
      <c r="EA337" t="s">
        <v>3</v>
      </c>
      <c r="EB337" t="s">
        <v>3</v>
      </c>
      <c r="EC337" t="s">
        <v>3</v>
      </c>
      <c r="EE337">
        <v>293259327</v>
      </c>
      <c r="EF337">
        <v>2</v>
      </c>
      <c r="EG337" t="s">
        <v>23</v>
      </c>
      <c r="EH337">
        <v>1</v>
      </c>
      <c r="EI337" t="s">
        <v>481</v>
      </c>
      <c r="EJ337">
        <v>1</v>
      </c>
      <c r="EK337">
        <v>1003</v>
      </c>
      <c r="EL337" t="s">
        <v>482</v>
      </c>
      <c r="EM337" t="s">
        <v>483</v>
      </c>
      <c r="EO337" t="s">
        <v>26</v>
      </c>
      <c r="EQ337">
        <v>131072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154</v>
      </c>
      <c r="EX337">
        <v>0</v>
      </c>
      <c r="EY337">
        <v>0</v>
      </c>
      <c r="FQ337">
        <v>0</v>
      </c>
      <c r="FR337">
        <f t="shared" ref="FR337:FR358" si="395">ROUND(IF(BI337=3,GM337,0),2)</f>
        <v>0</v>
      </c>
      <c r="FS337">
        <v>0</v>
      </c>
      <c r="FX337">
        <v>89</v>
      </c>
      <c r="FY337">
        <v>40</v>
      </c>
      <c r="GA337" t="s">
        <v>3</v>
      </c>
      <c r="GD337">
        <v>1</v>
      </c>
      <c r="GF337">
        <v>-696138492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 t="shared" ref="GL337:GL358" si="396">ROUND(IF(AND(BH337=3,BI337=3,FS337&lt;&gt;0),P337,0),2)</f>
        <v>0</v>
      </c>
      <c r="GM337">
        <f t="shared" ref="GM337:GM358" si="397">ROUND(O337+X337+Y337,2)+GX337</f>
        <v>20361.47</v>
      </c>
      <c r="GN337">
        <f t="shared" ref="GN337:GN358" si="398">IF(OR(BI337=0,BI337=1),GM337-GX337,0)</f>
        <v>20361.47</v>
      </c>
      <c r="GO337">
        <f t="shared" ref="GO337:GO358" si="399">IF(BI337=2,GM337-GX337,0)</f>
        <v>0</v>
      </c>
      <c r="GP337">
        <f t="shared" ref="GP337:GP358" si="400">IF(BI337=4,GM337-GX337,0)</f>
        <v>0</v>
      </c>
      <c r="GR337">
        <v>0</v>
      </c>
      <c r="GS337">
        <v>3</v>
      </c>
      <c r="GT337">
        <v>0</v>
      </c>
      <c r="GU337" t="s">
        <v>3</v>
      </c>
      <c r="GV337">
        <f t="shared" ref="GV337:GV358" si="401">ROUND((GT337),6)</f>
        <v>0</v>
      </c>
      <c r="GW337">
        <v>1</v>
      </c>
      <c r="GX337">
        <f t="shared" ref="GX337:GX358" si="402">ROUND(HC337*I337,2)</f>
        <v>0</v>
      </c>
      <c r="HA337">
        <v>0</v>
      </c>
      <c r="HB337">
        <v>0</v>
      </c>
      <c r="HC337">
        <f t="shared" ref="HC337:HC358" si="403">GV337*GW337</f>
        <v>0</v>
      </c>
      <c r="HE337" t="s">
        <v>3</v>
      </c>
      <c r="HF337" t="s">
        <v>3</v>
      </c>
      <c r="HM337" t="s">
        <v>3</v>
      </c>
      <c r="HN337" t="s">
        <v>484</v>
      </c>
      <c r="HO337" t="s">
        <v>485</v>
      </c>
      <c r="HP337" t="s">
        <v>482</v>
      </c>
      <c r="HQ337" t="s">
        <v>482</v>
      </c>
      <c r="IK337">
        <v>0</v>
      </c>
    </row>
    <row r="338" spans="1:245" x14ac:dyDescent="0.2">
      <c r="A338">
        <v>17</v>
      </c>
      <c r="B338">
        <v>1</v>
      </c>
      <c r="C338">
        <f>ROW(SmtRes!A308)</f>
        <v>308</v>
      </c>
      <c r="D338">
        <f>ROW(EtalonRes!A417)</f>
        <v>417</v>
      </c>
      <c r="E338" t="s">
        <v>486</v>
      </c>
      <c r="F338" t="s">
        <v>477</v>
      </c>
      <c r="G338" t="s">
        <v>478</v>
      </c>
      <c r="H338" t="s">
        <v>479</v>
      </c>
      <c r="I338">
        <f>ROUND(0.875/100,7)</f>
        <v>8.7500000000000008E-3</v>
      </c>
      <c r="J338">
        <v>0</v>
      </c>
      <c r="K338">
        <f>ROUND(0.875/100,7)</f>
        <v>8.7500000000000008E-3</v>
      </c>
      <c r="O338">
        <f t="shared" si="384"/>
        <v>722.99</v>
      </c>
      <c r="P338">
        <f>SUMIF(SmtRes!AQ308:'SmtRes'!AQ308,"=1",SmtRes!DF308:'SmtRes'!DF308)</f>
        <v>0</v>
      </c>
      <c r="Q338">
        <f>SUMIF(SmtRes!AQ308:'SmtRes'!AQ308,"=1",SmtRes!DG308:'SmtRes'!DG308)</f>
        <v>0</v>
      </c>
      <c r="R338">
        <f>SUMIF(SmtRes!AQ308:'SmtRes'!AQ308,"=1",SmtRes!DH308:'SmtRes'!DH308)</f>
        <v>0</v>
      </c>
      <c r="S338">
        <f>SUMIF(SmtRes!AQ308:'SmtRes'!AQ308,"=1",SmtRes!DI308:'SmtRes'!DI308)</f>
        <v>722.99</v>
      </c>
      <c r="T338">
        <f t="shared" si="385"/>
        <v>0</v>
      </c>
      <c r="U338">
        <f>SUMIF(SmtRes!AQ308:'SmtRes'!AQ308,"=1",SmtRes!CV308:'SmtRes'!CV308)</f>
        <v>1.3474999999999999</v>
      </c>
      <c r="V338">
        <f>SUMIF(SmtRes!AQ308:'SmtRes'!AQ308,"=1",SmtRes!CW308:'SmtRes'!CW308)</f>
        <v>0</v>
      </c>
      <c r="W338">
        <f t="shared" si="386"/>
        <v>0</v>
      </c>
      <c r="X338">
        <f t="shared" si="387"/>
        <v>643.46</v>
      </c>
      <c r="Y338">
        <f t="shared" si="388"/>
        <v>289.2</v>
      </c>
      <c r="AA338">
        <v>334397161</v>
      </c>
      <c r="AB338">
        <f t="shared" si="389"/>
        <v>59875.199999999997</v>
      </c>
      <c r="AC338">
        <f>ROUND((0),6)</f>
        <v>0</v>
      </c>
      <c r="AD338">
        <f>ROUND((((0)-(0))+AE338),6)</f>
        <v>0</v>
      </c>
      <c r="AE338">
        <f>ROUND((0),6)</f>
        <v>0</v>
      </c>
      <c r="AF338">
        <f>ROUND((SUM(SmtRes!BT308:'SmtRes'!BT308)),6)</f>
        <v>59875.199999999997</v>
      </c>
      <c r="AG338">
        <f t="shared" si="390"/>
        <v>0</v>
      </c>
      <c r="AH338">
        <f>(SUM(SmtRes!BU308:'SmtRes'!BU308))</f>
        <v>154</v>
      </c>
      <c r="AI338">
        <f>(0)</f>
        <v>0</v>
      </c>
      <c r="AJ338">
        <f t="shared" si="391"/>
        <v>0</v>
      </c>
      <c r="AK338">
        <v>59875.200000000004</v>
      </c>
      <c r="AL338">
        <v>0</v>
      </c>
      <c r="AM338">
        <v>0</v>
      </c>
      <c r="AN338">
        <v>0</v>
      </c>
      <c r="AO338">
        <v>59875.200000000004</v>
      </c>
      <c r="AP338">
        <v>0</v>
      </c>
      <c r="AQ338">
        <v>154</v>
      </c>
      <c r="AR338">
        <v>0</v>
      </c>
      <c r="AS338">
        <v>0</v>
      </c>
      <c r="AT338">
        <v>89</v>
      </c>
      <c r="AU338">
        <v>40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0</v>
      </c>
      <c r="BI338">
        <v>1</v>
      </c>
      <c r="BJ338" t="s">
        <v>480</v>
      </c>
      <c r="BM338">
        <v>1003</v>
      </c>
      <c r="BN338">
        <v>0</v>
      </c>
      <c r="BO338" t="s">
        <v>3</v>
      </c>
      <c r="BP338">
        <v>0</v>
      </c>
      <c r="BQ338">
        <v>2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89</v>
      </c>
      <c r="CA338">
        <v>40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859</v>
      </c>
      <c r="CO338">
        <v>0</v>
      </c>
      <c r="CP338">
        <f t="shared" si="392"/>
        <v>722.99</v>
      </c>
      <c r="CQ338">
        <f>SUMIF(SmtRes!AQ308:'SmtRes'!AQ308,"=1",SmtRes!AA308:'SmtRes'!AA308)</f>
        <v>0</v>
      </c>
      <c r="CR338">
        <f>SUMIF(SmtRes!AQ308:'SmtRes'!AQ308,"=1",SmtRes!AB308:'SmtRes'!AB308)</f>
        <v>0</v>
      </c>
      <c r="CS338">
        <f>SUMIF(SmtRes!AQ308:'SmtRes'!AQ308,"=1",SmtRes!AC308:'SmtRes'!AC308)</f>
        <v>0</v>
      </c>
      <c r="CT338">
        <f>SUMIF(SmtRes!AQ308:'SmtRes'!AQ308,"=1",SmtRes!AD308:'SmtRes'!AD308)</f>
        <v>388.8</v>
      </c>
      <c r="CU338">
        <f t="shared" si="393"/>
        <v>0</v>
      </c>
      <c r="CV338">
        <f>SUMIF(SmtRes!AQ308:'SmtRes'!AQ308,"=1",SmtRes!BU308:'SmtRes'!BU308)</f>
        <v>154</v>
      </c>
      <c r="CW338">
        <f>SUMIF(SmtRes!AQ308:'SmtRes'!AQ308,"=1",SmtRes!BV308:'SmtRes'!BV308)</f>
        <v>0</v>
      </c>
      <c r="CX338">
        <f t="shared" si="394"/>
        <v>0</v>
      </c>
      <c r="CY338">
        <f>(((S338+R338)*AT338)/100)</f>
        <v>643.46109999999999</v>
      </c>
      <c r="CZ338">
        <f>(((S338+R338)*AU338)/100)</f>
        <v>289.19599999999997</v>
      </c>
      <c r="DC338" t="s">
        <v>3</v>
      </c>
      <c r="DD338" t="s">
        <v>3</v>
      </c>
      <c r="DE338" t="s">
        <v>30</v>
      </c>
      <c r="DF338" t="s">
        <v>30</v>
      </c>
      <c r="DG338" t="s">
        <v>30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1007</v>
      </c>
      <c r="DV338" t="s">
        <v>479</v>
      </c>
      <c r="DW338" t="s">
        <v>479</v>
      </c>
      <c r="DX338">
        <v>100</v>
      </c>
      <c r="DZ338" t="s">
        <v>3</v>
      </c>
      <c r="EA338" t="s">
        <v>3</v>
      </c>
      <c r="EB338" t="s">
        <v>3</v>
      </c>
      <c r="EC338" t="s">
        <v>3</v>
      </c>
      <c r="EE338">
        <v>293259327</v>
      </c>
      <c r="EF338">
        <v>2</v>
      </c>
      <c r="EG338" t="s">
        <v>23</v>
      </c>
      <c r="EH338">
        <v>1</v>
      </c>
      <c r="EI338" t="s">
        <v>481</v>
      </c>
      <c r="EJ338">
        <v>1</v>
      </c>
      <c r="EK338">
        <v>1003</v>
      </c>
      <c r="EL338" t="s">
        <v>482</v>
      </c>
      <c r="EM338" t="s">
        <v>483</v>
      </c>
      <c r="EO338" t="s">
        <v>32</v>
      </c>
      <c r="EQ338">
        <v>131072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154</v>
      </c>
      <c r="EX338">
        <v>0</v>
      </c>
      <c r="EY338">
        <v>0</v>
      </c>
      <c r="FQ338">
        <v>0</v>
      </c>
      <c r="FR338">
        <f t="shared" si="395"/>
        <v>0</v>
      </c>
      <c r="FS338">
        <v>0</v>
      </c>
      <c r="FX338">
        <v>89</v>
      </c>
      <c r="FY338">
        <v>40</v>
      </c>
      <c r="GA338" t="s">
        <v>3</v>
      </c>
      <c r="GD338">
        <v>1</v>
      </c>
      <c r="GF338">
        <v>-696138492</v>
      </c>
      <c r="GG338">
        <v>2</v>
      </c>
      <c r="GH338">
        <v>1</v>
      </c>
      <c r="GI338">
        <v>-2</v>
      </c>
      <c r="GJ338">
        <v>0</v>
      </c>
      <c r="GK338">
        <v>0</v>
      </c>
      <c r="GL338">
        <f t="shared" si="396"/>
        <v>0</v>
      </c>
      <c r="GM338">
        <f t="shared" si="397"/>
        <v>1655.65</v>
      </c>
      <c r="GN338">
        <f t="shared" si="398"/>
        <v>1655.65</v>
      </c>
      <c r="GO338">
        <f t="shared" si="399"/>
        <v>0</v>
      </c>
      <c r="GP338">
        <f t="shared" si="400"/>
        <v>0</v>
      </c>
      <c r="GR338">
        <v>0</v>
      </c>
      <c r="GS338">
        <v>3</v>
      </c>
      <c r="GT338">
        <v>0</v>
      </c>
      <c r="GU338" t="s">
        <v>3</v>
      </c>
      <c r="GV338">
        <f t="shared" si="401"/>
        <v>0</v>
      </c>
      <c r="GW338">
        <v>1</v>
      </c>
      <c r="GX338">
        <f t="shared" si="402"/>
        <v>0</v>
      </c>
      <c r="HA338">
        <v>0</v>
      </c>
      <c r="HB338">
        <v>0</v>
      </c>
      <c r="HC338">
        <f t="shared" si="403"/>
        <v>0</v>
      </c>
      <c r="HE338" t="s">
        <v>3</v>
      </c>
      <c r="HF338" t="s">
        <v>3</v>
      </c>
      <c r="HM338" t="s">
        <v>3</v>
      </c>
      <c r="HN338" t="s">
        <v>484</v>
      </c>
      <c r="HO338" t="s">
        <v>485</v>
      </c>
      <c r="HP338" t="s">
        <v>482</v>
      </c>
      <c r="HQ338" t="s">
        <v>482</v>
      </c>
      <c r="IK338">
        <v>0</v>
      </c>
    </row>
    <row r="339" spans="1:245" x14ac:dyDescent="0.2">
      <c r="A339">
        <v>17</v>
      </c>
      <c r="B339">
        <v>1</v>
      </c>
      <c r="C339">
        <f>ROW(SmtRes!A312)</f>
        <v>312</v>
      </c>
      <c r="D339">
        <f>ROW(EtalonRes!A421)</f>
        <v>421</v>
      </c>
      <c r="E339" t="s">
        <v>487</v>
      </c>
      <c r="F339" t="s">
        <v>488</v>
      </c>
      <c r="G339" t="s">
        <v>489</v>
      </c>
      <c r="H339" t="s">
        <v>20</v>
      </c>
      <c r="I339">
        <v>99</v>
      </c>
      <c r="J339">
        <v>0</v>
      </c>
      <c r="K339">
        <v>99</v>
      </c>
      <c r="O339">
        <f t="shared" si="384"/>
        <v>55170.04</v>
      </c>
      <c r="P339">
        <f>SUMIF(SmtRes!AQ309:'SmtRes'!AQ312,"=1",SmtRes!DF309:'SmtRes'!DF312)</f>
        <v>26113.09</v>
      </c>
      <c r="Q339">
        <f>SUMIF(SmtRes!AQ309:'SmtRes'!AQ312,"=1",SmtRes!DG309:'SmtRes'!DG312)</f>
        <v>1137.99</v>
      </c>
      <c r="R339">
        <f>SUMIF(SmtRes!AQ309:'SmtRes'!AQ312,"=1",SmtRes!DH309:'SmtRes'!DH312)</f>
        <v>0</v>
      </c>
      <c r="S339">
        <f>SUMIF(SmtRes!AQ309:'SmtRes'!AQ312,"=1",SmtRes!DI309:'SmtRes'!DI312)</f>
        <v>27918.959999999999</v>
      </c>
      <c r="T339">
        <f t="shared" si="385"/>
        <v>0</v>
      </c>
      <c r="U339">
        <f>SUMIF(SmtRes!AQ309:'SmtRes'!AQ312,"=1",SmtRes!CV309:'SmtRes'!CV312)</f>
        <v>66.33</v>
      </c>
      <c r="V339">
        <f>SUMIF(SmtRes!AQ309:'SmtRes'!AQ312,"=1",SmtRes!CW309:'SmtRes'!CW312)</f>
        <v>0</v>
      </c>
      <c r="W339">
        <f t="shared" si="386"/>
        <v>0</v>
      </c>
      <c r="X339">
        <f t="shared" si="387"/>
        <v>28756.53</v>
      </c>
      <c r="Y339">
        <f t="shared" si="388"/>
        <v>16751.38</v>
      </c>
      <c r="AA339">
        <v>334397161</v>
      </c>
      <c r="AB339">
        <f t="shared" si="389"/>
        <v>557.55330000000004</v>
      </c>
      <c r="AC339">
        <f>ROUND((SUM(SmtRes!BQ309:'SmtRes'!BQ312)),6)</f>
        <v>264.04880000000003</v>
      </c>
      <c r="AD339">
        <f>ROUND((((SUM(SmtRes!BR309:'SmtRes'!BR312))-(0))+AE339),6)</f>
        <v>11.4948</v>
      </c>
      <c r="AE339">
        <f>ROUND((0),6)</f>
        <v>0</v>
      </c>
      <c r="AF339">
        <f>ROUND((SUM(SmtRes!BT309:'SmtRes'!BT312)),6)</f>
        <v>282.00970000000001</v>
      </c>
      <c r="AG339">
        <f t="shared" si="390"/>
        <v>0</v>
      </c>
      <c r="AH339">
        <f>(SUM(SmtRes!BU309:'SmtRes'!BU312))</f>
        <v>0.67</v>
      </c>
      <c r="AI339">
        <f>(0)</f>
        <v>0</v>
      </c>
      <c r="AJ339">
        <f t="shared" si="391"/>
        <v>0</v>
      </c>
      <c r="AK339">
        <v>557.55330000000004</v>
      </c>
      <c r="AL339">
        <v>264.04880000000003</v>
      </c>
      <c r="AM339">
        <v>11.4948</v>
      </c>
      <c r="AN339">
        <v>0</v>
      </c>
      <c r="AO339">
        <v>282.00970000000001</v>
      </c>
      <c r="AP339">
        <v>0</v>
      </c>
      <c r="AQ339">
        <v>0.67</v>
      </c>
      <c r="AR339">
        <v>0</v>
      </c>
      <c r="AS339">
        <v>0</v>
      </c>
      <c r="AT339">
        <v>103</v>
      </c>
      <c r="AU339">
        <v>60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1</v>
      </c>
      <c r="BJ339" t="s">
        <v>490</v>
      </c>
      <c r="BM339">
        <v>33001</v>
      </c>
      <c r="BN339">
        <v>0</v>
      </c>
      <c r="BO339" t="s">
        <v>3</v>
      </c>
      <c r="BP339">
        <v>0</v>
      </c>
      <c r="BQ339">
        <v>2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103</v>
      </c>
      <c r="CA339">
        <v>60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392"/>
        <v>55170.04</v>
      </c>
      <c r="CQ339">
        <f>SUMIF(SmtRes!AQ309:'SmtRes'!AQ312,"=1",SmtRes!AA309:'SmtRes'!AA312)</f>
        <v>52022.270000000004</v>
      </c>
      <c r="CR339">
        <f>SUMIF(SmtRes!AQ309:'SmtRes'!AQ312,"=1",SmtRes!AB309:'SmtRes'!AB312)</f>
        <v>95.79</v>
      </c>
      <c r="CS339">
        <f>SUMIF(SmtRes!AQ309:'SmtRes'!AQ312,"=1",SmtRes!AC309:'SmtRes'!AC312)</f>
        <v>0</v>
      </c>
      <c r="CT339">
        <f>SUMIF(SmtRes!AQ309:'SmtRes'!AQ312,"=1",SmtRes!AD309:'SmtRes'!AD312)</f>
        <v>420.91</v>
      </c>
      <c r="CU339">
        <f t="shared" si="393"/>
        <v>0</v>
      </c>
      <c r="CV339">
        <f>SUMIF(SmtRes!AQ309:'SmtRes'!AQ312,"=1",SmtRes!BU309:'SmtRes'!BU312)</f>
        <v>0.67</v>
      </c>
      <c r="CW339">
        <f>SUMIF(SmtRes!AQ309:'SmtRes'!AQ312,"=1",SmtRes!BV309:'SmtRes'!BV312)</f>
        <v>0</v>
      </c>
      <c r="CX339">
        <f t="shared" si="394"/>
        <v>0</v>
      </c>
      <c r="CY339">
        <f>(((S339+R339)*AT339)/100)</f>
        <v>28756.5288</v>
      </c>
      <c r="CZ339">
        <f>(((S339+R339)*AU339)/100)</f>
        <v>16751.376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20</v>
      </c>
      <c r="DW339" t="s">
        <v>20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293259405</v>
      </c>
      <c r="EF339">
        <v>2</v>
      </c>
      <c r="EG339" t="s">
        <v>23</v>
      </c>
      <c r="EH339">
        <v>27</v>
      </c>
      <c r="EI339" t="s">
        <v>24</v>
      </c>
      <c r="EJ339">
        <v>1</v>
      </c>
      <c r="EK339">
        <v>33001</v>
      </c>
      <c r="EL339" t="s">
        <v>24</v>
      </c>
      <c r="EM339" t="s">
        <v>25</v>
      </c>
      <c r="EO339" t="s">
        <v>3</v>
      </c>
      <c r="EQ339">
        <v>131072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0.67</v>
      </c>
      <c r="EX339">
        <v>0</v>
      </c>
      <c r="EY339">
        <v>0</v>
      </c>
      <c r="FQ339">
        <v>0</v>
      </c>
      <c r="FR339">
        <f t="shared" si="395"/>
        <v>0</v>
      </c>
      <c r="FS339">
        <v>0</v>
      </c>
      <c r="FX339">
        <v>103</v>
      </c>
      <c r="FY339">
        <v>60</v>
      </c>
      <c r="GA339" t="s">
        <v>3</v>
      </c>
      <c r="GD339">
        <v>1</v>
      </c>
      <c r="GF339">
        <v>-358678376</v>
      </c>
      <c r="GG339">
        <v>2</v>
      </c>
      <c r="GH339">
        <v>1</v>
      </c>
      <c r="GI339">
        <v>-2</v>
      </c>
      <c r="GJ339">
        <v>0</v>
      </c>
      <c r="GK339">
        <v>0</v>
      </c>
      <c r="GL339">
        <f t="shared" si="396"/>
        <v>0</v>
      </c>
      <c r="GM339">
        <f t="shared" si="397"/>
        <v>100677.95</v>
      </c>
      <c r="GN339">
        <f t="shared" si="398"/>
        <v>100677.95</v>
      </c>
      <c r="GO339">
        <f t="shared" si="399"/>
        <v>0</v>
      </c>
      <c r="GP339">
        <f t="shared" si="400"/>
        <v>0</v>
      </c>
      <c r="GR339">
        <v>0</v>
      </c>
      <c r="GS339">
        <v>3</v>
      </c>
      <c r="GT339">
        <v>0</v>
      </c>
      <c r="GU339" t="s">
        <v>3</v>
      </c>
      <c r="GV339">
        <f t="shared" si="401"/>
        <v>0</v>
      </c>
      <c r="GW339">
        <v>1</v>
      </c>
      <c r="GX339">
        <f t="shared" si="402"/>
        <v>0</v>
      </c>
      <c r="HA339">
        <v>0</v>
      </c>
      <c r="HB339">
        <v>0</v>
      </c>
      <c r="HC339">
        <f t="shared" si="403"/>
        <v>0</v>
      </c>
      <c r="HE339" t="s">
        <v>3</v>
      </c>
      <c r="HF339" t="s">
        <v>3</v>
      </c>
      <c r="HM339" t="s">
        <v>3</v>
      </c>
      <c r="HN339" t="s">
        <v>27</v>
      </c>
      <c r="HO339" t="s">
        <v>28</v>
      </c>
      <c r="HP339" t="s">
        <v>24</v>
      </c>
      <c r="HQ339" t="s">
        <v>24</v>
      </c>
      <c r="IK339">
        <v>0</v>
      </c>
    </row>
    <row r="340" spans="1:245" x14ac:dyDescent="0.2">
      <c r="A340">
        <v>17</v>
      </c>
      <c r="B340">
        <v>1</v>
      </c>
      <c r="E340" t="s">
        <v>491</v>
      </c>
      <c r="F340" t="s">
        <v>492</v>
      </c>
      <c r="G340" t="s">
        <v>493</v>
      </c>
      <c r="H340" t="s">
        <v>237</v>
      </c>
      <c r="I340">
        <v>0.46866600000000003</v>
      </c>
      <c r="J340">
        <v>0</v>
      </c>
      <c r="K340">
        <v>0.46866600000000003</v>
      </c>
      <c r="O340">
        <f t="shared" si="384"/>
        <v>23622.85</v>
      </c>
      <c r="P340">
        <f>ROUND(CQ340*I340,2)</f>
        <v>23622.85</v>
      </c>
      <c r="Q340">
        <f>ROUND(CR340*I340,2)</f>
        <v>0</v>
      </c>
      <c r="R340">
        <f>ROUND(CS340*I340,2)</f>
        <v>0</v>
      </c>
      <c r="S340">
        <f>ROUND(CT340*I340,2)</f>
        <v>0</v>
      </c>
      <c r="T340">
        <f t="shared" si="385"/>
        <v>0</v>
      </c>
      <c r="U340">
        <f>ROUND(CV340*I340,7)</f>
        <v>0</v>
      </c>
      <c r="V340">
        <f>ROUND(CW340*I340,7)</f>
        <v>0</v>
      </c>
      <c r="W340">
        <f t="shared" si="386"/>
        <v>0</v>
      </c>
      <c r="X340">
        <f t="shared" si="387"/>
        <v>0</v>
      </c>
      <c r="Y340">
        <f t="shared" si="388"/>
        <v>0</v>
      </c>
      <c r="AA340">
        <v>334397161</v>
      </c>
      <c r="AB340">
        <f t="shared" si="389"/>
        <v>55389.5</v>
      </c>
      <c r="AC340">
        <f>ROUND((ES340),6)</f>
        <v>55389.5</v>
      </c>
      <c r="AD340">
        <f>ROUND((((ET340)-(EU340))+AE340),6)</f>
        <v>0</v>
      </c>
      <c r="AE340">
        <f>ROUND((EU340),6)</f>
        <v>0</v>
      </c>
      <c r="AF340">
        <f>ROUND((EV340),6)</f>
        <v>0</v>
      </c>
      <c r="AG340">
        <f t="shared" si="390"/>
        <v>0</v>
      </c>
      <c r="AH340">
        <f>(EW340)</f>
        <v>0</v>
      </c>
      <c r="AI340">
        <f>(EX340)</f>
        <v>0</v>
      </c>
      <c r="AJ340">
        <f t="shared" si="391"/>
        <v>0</v>
      </c>
      <c r="AK340">
        <v>55389.5</v>
      </c>
      <c r="AL340">
        <v>55389.5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0.91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494</v>
      </c>
      <c r="BM340">
        <v>500001</v>
      </c>
      <c r="BN340">
        <v>0</v>
      </c>
      <c r="BO340" t="s">
        <v>492</v>
      </c>
      <c r="BP340">
        <v>1</v>
      </c>
      <c r="BQ340">
        <v>8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392"/>
        <v>23622.85</v>
      </c>
      <c r="CQ340">
        <f>ROUND(AL340*BC340,2)</f>
        <v>50404.45</v>
      </c>
      <c r="CR340">
        <f>ROUND(AM340*BB340,2)</f>
        <v>0</v>
      </c>
      <c r="CS340">
        <f>ROUND(AN340*BS340,2)</f>
        <v>0</v>
      </c>
      <c r="CT340">
        <f>ROUND(AO340*BA340,2)</f>
        <v>0</v>
      </c>
      <c r="CU340">
        <f t="shared" si="393"/>
        <v>0</v>
      </c>
      <c r="CV340">
        <f>AH340</f>
        <v>0</v>
      </c>
      <c r="CW340">
        <f>AI340</f>
        <v>0</v>
      </c>
      <c r="CX340">
        <f t="shared" si="394"/>
        <v>0</v>
      </c>
      <c r="CY340">
        <f>0</f>
        <v>0</v>
      </c>
      <c r="CZ340">
        <f>0</f>
        <v>0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1009</v>
      </c>
      <c r="DV340" t="s">
        <v>237</v>
      </c>
      <c r="DW340" t="s">
        <v>237</v>
      </c>
      <c r="DX340">
        <v>1000</v>
      </c>
      <c r="DZ340" t="s">
        <v>3</v>
      </c>
      <c r="EA340" t="s">
        <v>3</v>
      </c>
      <c r="EB340" t="s">
        <v>3</v>
      </c>
      <c r="EC340" t="s">
        <v>3</v>
      </c>
      <c r="EE340">
        <v>293259284</v>
      </c>
      <c r="EF340">
        <v>8</v>
      </c>
      <c r="EG340" t="s">
        <v>229</v>
      </c>
      <c r="EH340">
        <v>0</v>
      </c>
      <c r="EI340" t="s">
        <v>3</v>
      </c>
      <c r="EJ340">
        <v>1</v>
      </c>
      <c r="EK340">
        <v>500001</v>
      </c>
      <c r="EL340" t="s">
        <v>239</v>
      </c>
      <c r="EM340" t="s">
        <v>240</v>
      </c>
      <c r="EO340" t="s">
        <v>3</v>
      </c>
      <c r="EQ340">
        <v>131072</v>
      </c>
      <c r="ER340">
        <v>55389.5</v>
      </c>
      <c r="ES340">
        <v>55389.5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FQ340">
        <v>0</v>
      </c>
      <c r="FR340">
        <f t="shared" si="395"/>
        <v>0</v>
      </c>
      <c r="FS340">
        <v>0</v>
      </c>
      <c r="FX340">
        <v>0</v>
      </c>
      <c r="FY340">
        <v>0</v>
      </c>
      <c r="GA340" t="s">
        <v>3</v>
      </c>
      <c r="GD340">
        <v>1</v>
      </c>
      <c r="GF340">
        <v>1026891071</v>
      </c>
      <c r="GG340">
        <v>2</v>
      </c>
      <c r="GH340">
        <v>1</v>
      </c>
      <c r="GI340">
        <v>2</v>
      </c>
      <c r="GJ340">
        <v>0</v>
      </c>
      <c r="GK340">
        <v>0</v>
      </c>
      <c r="GL340">
        <f t="shared" si="396"/>
        <v>0</v>
      </c>
      <c r="GM340">
        <f t="shared" si="397"/>
        <v>23622.85</v>
      </c>
      <c r="GN340">
        <f t="shared" si="398"/>
        <v>23622.85</v>
      </c>
      <c r="GO340">
        <f t="shared" si="399"/>
        <v>0</v>
      </c>
      <c r="GP340">
        <f t="shared" si="400"/>
        <v>0</v>
      </c>
      <c r="GR340">
        <v>0</v>
      </c>
      <c r="GS340">
        <v>3</v>
      </c>
      <c r="GT340">
        <v>0</v>
      </c>
      <c r="GU340" t="s">
        <v>3</v>
      </c>
      <c r="GV340">
        <f t="shared" si="401"/>
        <v>0</v>
      </c>
      <c r="GW340">
        <v>1</v>
      </c>
      <c r="GX340">
        <f t="shared" si="402"/>
        <v>0</v>
      </c>
      <c r="HA340">
        <v>0</v>
      </c>
      <c r="HB340">
        <v>0</v>
      </c>
      <c r="HC340">
        <f t="shared" si="403"/>
        <v>0</v>
      </c>
      <c r="HE340" t="s">
        <v>3</v>
      </c>
      <c r="HF340" t="s">
        <v>3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IK340">
        <v>0</v>
      </c>
    </row>
    <row r="341" spans="1:245" x14ac:dyDescent="0.2">
      <c r="A341">
        <v>17</v>
      </c>
      <c r="B341">
        <v>1</v>
      </c>
      <c r="C341">
        <f>ROW(SmtRes!A316)</f>
        <v>316</v>
      </c>
      <c r="D341">
        <f>ROW(EtalonRes!A425)</f>
        <v>425</v>
      </c>
      <c r="E341" t="s">
        <v>495</v>
      </c>
      <c r="F341" t="s">
        <v>488</v>
      </c>
      <c r="G341" t="s">
        <v>489</v>
      </c>
      <c r="H341" t="s">
        <v>20</v>
      </c>
      <c r="I341">
        <v>7</v>
      </c>
      <c r="J341">
        <v>0</v>
      </c>
      <c r="K341">
        <v>7</v>
      </c>
      <c r="O341">
        <f t="shared" si="384"/>
        <v>4209.09</v>
      </c>
      <c r="P341">
        <f>SUMIF(SmtRes!AQ313:'SmtRes'!AQ316,"=1",SmtRes!DF313:'SmtRes'!DF316)</f>
        <v>1846.38</v>
      </c>
      <c r="Q341">
        <f>SUMIF(SmtRes!AQ313:'SmtRes'!AQ316,"=1",SmtRes!DG313:'SmtRes'!DG316)</f>
        <v>92.53</v>
      </c>
      <c r="R341">
        <f>SUMIF(SmtRes!AQ313:'SmtRes'!AQ316,"=1",SmtRes!DH313:'SmtRes'!DH316)</f>
        <v>0</v>
      </c>
      <c r="S341">
        <f>SUMIF(SmtRes!AQ313:'SmtRes'!AQ316,"=1",SmtRes!DI313:'SmtRes'!DI316)</f>
        <v>2270.1799999999998</v>
      </c>
      <c r="T341">
        <f t="shared" si="385"/>
        <v>0</v>
      </c>
      <c r="U341">
        <f>SUMIF(SmtRes!AQ313:'SmtRes'!AQ316,"=1",SmtRes!CV313:'SmtRes'!CV316)</f>
        <v>5.3935000000000004</v>
      </c>
      <c r="V341">
        <f>SUMIF(SmtRes!AQ313:'SmtRes'!AQ316,"=1",SmtRes!CW313:'SmtRes'!CW316)</f>
        <v>0</v>
      </c>
      <c r="W341">
        <f t="shared" si="386"/>
        <v>0</v>
      </c>
      <c r="X341">
        <f t="shared" si="387"/>
        <v>2338.29</v>
      </c>
      <c r="Y341">
        <f t="shared" si="388"/>
        <v>1362.11</v>
      </c>
      <c r="AA341">
        <v>334397161</v>
      </c>
      <c r="AB341">
        <f t="shared" si="389"/>
        <v>601.57897500000001</v>
      </c>
      <c r="AC341">
        <f>ROUND((SUM(SmtRes!BQ313:'SmtRes'!BQ316)),6)</f>
        <v>264.04880000000003</v>
      </c>
      <c r="AD341">
        <f>ROUND((((SUM(SmtRes!BR313:'SmtRes'!BR316))-(0))+AE341),6)</f>
        <v>13.21902</v>
      </c>
      <c r="AE341">
        <f>ROUND((0),6)</f>
        <v>0</v>
      </c>
      <c r="AF341">
        <f>ROUND((SUM(SmtRes!BT313:'SmtRes'!BT316)),6)</f>
        <v>324.31115499999999</v>
      </c>
      <c r="AG341">
        <f t="shared" si="390"/>
        <v>0</v>
      </c>
      <c r="AH341">
        <f>(SUM(SmtRes!BU313:'SmtRes'!BU316))</f>
        <v>0.77049999999999996</v>
      </c>
      <c r="AI341">
        <f>(0)</f>
        <v>0</v>
      </c>
      <c r="AJ341">
        <f t="shared" si="391"/>
        <v>0</v>
      </c>
      <c r="AK341">
        <v>557.55330000000004</v>
      </c>
      <c r="AL341">
        <v>264.04880000000003</v>
      </c>
      <c r="AM341">
        <v>11.4948</v>
      </c>
      <c r="AN341">
        <v>0</v>
      </c>
      <c r="AO341">
        <v>282.00970000000001</v>
      </c>
      <c r="AP341">
        <v>0</v>
      </c>
      <c r="AQ341">
        <v>0.67</v>
      </c>
      <c r="AR341">
        <v>0</v>
      </c>
      <c r="AS341">
        <v>0</v>
      </c>
      <c r="AT341">
        <v>103</v>
      </c>
      <c r="AU341">
        <v>60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490</v>
      </c>
      <c r="BM341">
        <v>33001</v>
      </c>
      <c r="BN341">
        <v>0</v>
      </c>
      <c r="BO341" t="s">
        <v>3</v>
      </c>
      <c r="BP341">
        <v>0</v>
      </c>
      <c r="BQ341">
        <v>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103</v>
      </c>
      <c r="CA341">
        <v>60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864</v>
      </c>
      <c r="CO341">
        <v>0</v>
      </c>
      <c r="CP341">
        <f t="shared" si="392"/>
        <v>4209.09</v>
      </c>
      <c r="CQ341">
        <f>SUMIF(SmtRes!AQ313:'SmtRes'!AQ316,"=1",SmtRes!AA313:'SmtRes'!AA316)</f>
        <v>52022.270000000004</v>
      </c>
      <c r="CR341">
        <f>SUMIF(SmtRes!AQ313:'SmtRes'!AQ316,"=1",SmtRes!AB313:'SmtRes'!AB316)</f>
        <v>95.79</v>
      </c>
      <c r="CS341">
        <f>SUMIF(SmtRes!AQ313:'SmtRes'!AQ316,"=1",SmtRes!AC313:'SmtRes'!AC316)</f>
        <v>0</v>
      </c>
      <c r="CT341">
        <f>SUMIF(SmtRes!AQ313:'SmtRes'!AQ316,"=1",SmtRes!AD313:'SmtRes'!AD316)</f>
        <v>420.91</v>
      </c>
      <c r="CU341">
        <f t="shared" si="393"/>
        <v>0</v>
      </c>
      <c r="CV341">
        <f>SUMIF(SmtRes!AQ313:'SmtRes'!AQ316,"=1",SmtRes!BU313:'SmtRes'!BU316)</f>
        <v>0.77049999999999996</v>
      </c>
      <c r="CW341">
        <f>SUMIF(SmtRes!AQ313:'SmtRes'!AQ316,"=1",SmtRes!BV313:'SmtRes'!BV316)</f>
        <v>0</v>
      </c>
      <c r="CX341">
        <f t="shared" si="394"/>
        <v>0</v>
      </c>
      <c r="CY341">
        <f>(((S341+R341)*AT341)/100)</f>
        <v>2338.2853999999998</v>
      </c>
      <c r="CZ341">
        <f>(((S341+R341)*AU341)/100)</f>
        <v>1362.1079999999999</v>
      </c>
      <c r="DC341" t="s">
        <v>3</v>
      </c>
      <c r="DD341" t="s">
        <v>3</v>
      </c>
      <c r="DE341" t="s">
        <v>462</v>
      </c>
      <c r="DF341" t="s">
        <v>462</v>
      </c>
      <c r="DG341" t="s">
        <v>462</v>
      </c>
      <c r="DH341" t="s">
        <v>3</v>
      </c>
      <c r="DI341" t="s">
        <v>462</v>
      </c>
      <c r="DJ341" t="s">
        <v>462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20</v>
      </c>
      <c r="DW341" t="s">
        <v>20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293259405</v>
      </c>
      <c r="EF341">
        <v>2</v>
      </c>
      <c r="EG341" t="s">
        <v>23</v>
      </c>
      <c r="EH341">
        <v>27</v>
      </c>
      <c r="EI341" t="s">
        <v>24</v>
      </c>
      <c r="EJ341">
        <v>1</v>
      </c>
      <c r="EK341">
        <v>33001</v>
      </c>
      <c r="EL341" t="s">
        <v>24</v>
      </c>
      <c r="EM341" t="s">
        <v>25</v>
      </c>
      <c r="EO341" t="s">
        <v>463</v>
      </c>
      <c r="EQ341">
        <v>131072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0.67</v>
      </c>
      <c r="EX341">
        <v>0</v>
      </c>
      <c r="EY341">
        <v>0</v>
      </c>
      <c r="FQ341">
        <v>0</v>
      </c>
      <c r="FR341">
        <f t="shared" si="395"/>
        <v>0</v>
      </c>
      <c r="FS341">
        <v>0</v>
      </c>
      <c r="FX341">
        <v>103</v>
      </c>
      <c r="FY341">
        <v>60</v>
      </c>
      <c r="GA341" t="s">
        <v>3</v>
      </c>
      <c r="GD341">
        <v>1</v>
      </c>
      <c r="GF341">
        <v>-358678376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 t="shared" si="396"/>
        <v>0</v>
      </c>
      <c r="GM341">
        <f t="shared" si="397"/>
        <v>7909.49</v>
      </c>
      <c r="GN341">
        <f t="shared" si="398"/>
        <v>7909.49</v>
      </c>
      <c r="GO341">
        <f t="shared" si="399"/>
        <v>0</v>
      </c>
      <c r="GP341">
        <f t="shared" si="400"/>
        <v>0</v>
      </c>
      <c r="GR341">
        <v>0</v>
      </c>
      <c r="GS341">
        <v>3</v>
      </c>
      <c r="GT341">
        <v>0</v>
      </c>
      <c r="GU341" t="s">
        <v>3</v>
      </c>
      <c r="GV341">
        <f t="shared" si="401"/>
        <v>0</v>
      </c>
      <c r="GW341">
        <v>1</v>
      </c>
      <c r="GX341">
        <f t="shared" si="402"/>
        <v>0</v>
      </c>
      <c r="HA341">
        <v>0</v>
      </c>
      <c r="HB341">
        <v>0</v>
      </c>
      <c r="HC341">
        <f t="shared" si="403"/>
        <v>0</v>
      </c>
      <c r="HE341" t="s">
        <v>3</v>
      </c>
      <c r="HF341" t="s">
        <v>3</v>
      </c>
      <c r="HM341" t="s">
        <v>3</v>
      </c>
      <c r="HN341" t="s">
        <v>27</v>
      </c>
      <c r="HO341" t="s">
        <v>28</v>
      </c>
      <c r="HP341" t="s">
        <v>24</v>
      </c>
      <c r="HQ341" t="s">
        <v>24</v>
      </c>
      <c r="IK341">
        <v>0</v>
      </c>
    </row>
    <row r="342" spans="1:245" x14ac:dyDescent="0.2">
      <c r="A342">
        <v>17</v>
      </c>
      <c r="B342">
        <v>1</v>
      </c>
      <c r="E342" t="s">
        <v>496</v>
      </c>
      <c r="F342" t="s">
        <v>492</v>
      </c>
      <c r="G342" t="s">
        <v>493</v>
      </c>
      <c r="H342" t="s">
        <v>237</v>
      </c>
      <c r="I342">
        <v>3.3138000000000001E-2</v>
      </c>
      <c r="J342">
        <v>0</v>
      </c>
      <c r="K342">
        <v>3.3138000000000001E-2</v>
      </c>
      <c r="O342">
        <f t="shared" si="384"/>
        <v>1670.3</v>
      </c>
      <c r="P342">
        <f>ROUND(CQ342*I342,2)</f>
        <v>1670.3</v>
      </c>
      <c r="Q342">
        <f>ROUND(CR342*I342,2)</f>
        <v>0</v>
      </c>
      <c r="R342">
        <f>ROUND(CS342*I342,2)</f>
        <v>0</v>
      </c>
      <c r="S342">
        <f>ROUND(CT342*I342,2)</f>
        <v>0</v>
      </c>
      <c r="T342">
        <f t="shared" si="385"/>
        <v>0</v>
      </c>
      <c r="U342">
        <f>ROUND(CV342*I342,7)</f>
        <v>0</v>
      </c>
      <c r="V342">
        <f>ROUND(CW342*I342,7)</f>
        <v>0</v>
      </c>
      <c r="W342">
        <f t="shared" si="386"/>
        <v>0</v>
      </c>
      <c r="X342">
        <f t="shared" si="387"/>
        <v>0</v>
      </c>
      <c r="Y342">
        <f t="shared" si="388"/>
        <v>0</v>
      </c>
      <c r="AA342">
        <v>334397161</v>
      </c>
      <c r="AB342">
        <f t="shared" si="389"/>
        <v>55389.5</v>
      </c>
      <c r="AC342">
        <f>ROUND((ES342),6)</f>
        <v>55389.5</v>
      </c>
      <c r="AD342">
        <f>ROUND((((ET342)-(EU342))+AE342),6)</f>
        <v>0</v>
      </c>
      <c r="AE342">
        <f>ROUND((EU342),6)</f>
        <v>0</v>
      </c>
      <c r="AF342">
        <f>ROUND((EV342),6)</f>
        <v>0</v>
      </c>
      <c r="AG342">
        <f t="shared" si="390"/>
        <v>0</v>
      </c>
      <c r="AH342">
        <f>(EW342)</f>
        <v>0</v>
      </c>
      <c r="AI342">
        <f>(EX342)</f>
        <v>0</v>
      </c>
      <c r="AJ342">
        <f t="shared" si="391"/>
        <v>0</v>
      </c>
      <c r="AK342">
        <v>55389.5</v>
      </c>
      <c r="AL342">
        <v>55389.5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0.91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494</v>
      </c>
      <c r="BM342">
        <v>500001</v>
      </c>
      <c r="BN342">
        <v>0</v>
      </c>
      <c r="BO342" t="s">
        <v>492</v>
      </c>
      <c r="BP342">
        <v>1</v>
      </c>
      <c r="BQ342">
        <v>8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392"/>
        <v>1670.3</v>
      </c>
      <c r="CQ342">
        <f>ROUND(AL342*BC342,2)</f>
        <v>50404.45</v>
      </c>
      <c r="CR342">
        <f>ROUND(AM342*BB342,2)</f>
        <v>0</v>
      </c>
      <c r="CS342">
        <f>ROUND(AN342*BS342,2)</f>
        <v>0</v>
      </c>
      <c r="CT342">
        <f>ROUND(AO342*BA342,2)</f>
        <v>0</v>
      </c>
      <c r="CU342">
        <f t="shared" si="393"/>
        <v>0</v>
      </c>
      <c r="CV342">
        <f>AH342</f>
        <v>0</v>
      </c>
      <c r="CW342">
        <f>AI342</f>
        <v>0</v>
      </c>
      <c r="CX342">
        <f t="shared" si="394"/>
        <v>0</v>
      </c>
      <c r="CY342">
        <f>0</f>
        <v>0</v>
      </c>
      <c r="CZ342">
        <f>0</f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1009</v>
      </c>
      <c r="DV342" t="s">
        <v>237</v>
      </c>
      <c r="DW342" t="s">
        <v>237</v>
      </c>
      <c r="DX342">
        <v>1000</v>
      </c>
      <c r="DZ342" t="s">
        <v>3</v>
      </c>
      <c r="EA342" t="s">
        <v>3</v>
      </c>
      <c r="EB342" t="s">
        <v>3</v>
      </c>
      <c r="EC342" t="s">
        <v>3</v>
      </c>
      <c r="EE342">
        <v>293259284</v>
      </c>
      <c r="EF342">
        <v>8</v>
      </c>
      <c r="EG342" t="s">
        <v>229</v>
      </c>
      <c r="EH342">
        <v>0</v>
      </c>
      <c r="EI342" t="s">
        <v>3</v>
      </c>
      <c r="EJ342">
        <v>1</v>
      </c>
      <c r="EK342">
        <v>500001</v>
      </c>
      <c r="EL342" t="s">
        <v>239</v>
      </c>
      <c r="EM342" t="s">
        <v>240</v>
      </c>
      <c r="EO342" t="s">
        <v>3</v>
      </c>
      <c r="EQ342">
        <v>131072</v>
      </c>
      <c r="ER342">
        <v>55389.5</v>
      </c>
      <c r="ES342">
        <v>55389.5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FQ342">
        <v>0</v>
      </c>
      <c r="FR342">
        <f t="shared" si="395"/>
        <v>0</v>
      </c>
      <c r="FS342">
        <v>0</v>
      </c>
      <c r="FX342">
        <v>0</v>
      </c>
      <c r="FY342">
        <v>0</v>
      </c>
      <c r="GA342" t="s">
        <v>3</v>
      </c>
      <c r="GD342">
        <v>1</v>
      </c>
      <c r="GF342">
        <v>1026891071</v>
      </c>
      <c r="GG342">
        <v>2</v>
      </c>
      <c r="GH342">
        <v>1</v>
      </c>
      <c r="GI342">
        <v>2</v>
      </c>
      <c r="GJ342">
        <v>0</v>
      </c>
      <c r="GK342">
        <v>0</v>
      </c>
      <c r="GL342">
        <f t="shared" si="396"/>
        <v>0</v>
      </c>
      <c r="GM342">
        <f t="shared" si="397"/>
        <v>1670.3</v>
      </c>
      <c r="GN342">
        <f t="shared" si="398"/>
        <v>1670.3</v>
      </c>
      <c r="GO342">
        <f t="shared" si="399"/>
        <v>0</v>
      </c>
      <c r="GP342">
        <f t="shared" si="400"/>
        <v>0</v>
      </c>
      <c r="GR342">
        <v>0</v>
      </c>
      <c r="GS342">
        <v>3</v>
      </c>
      <c r="GT342">
        <v>0</v>
      </c>
      <c r="GU342" t="s">
        <v>3</v>
      </c>
      <c r="GV342">
        <f t="shared" si="401"/>
        <v>0</v>
      </c>
      <c r="GW342">
        <v>1</v>
      </c>
      <c r="GX342">
        <f t="shared" si="402"/>
        <v>0</v>
      </c>
      <c r="HA342">
        <v>0</v>
      </c>
      <c r="HB342">
        <v>0</v>
      </c>
      <c r="HC342">
        <f t="shared" si="403"/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3" spans="1:245" x14ac:dyDescent="0.2">
      <c r="A343">
        <v>17</v>
      </c>
      <c r="B343">
        <v>1</v>
      </c>
      <c r="C343">
        <f>ROW(SmtRes!A321)</f>
        <v>321</v>
      </c>
      <c r="D343">
        <f>ROW(EtalonRes!A431)</f>
        <v>431</v>
      </c>
      <c r="E343" t="s">
        <v>497</v>
      </c>
      <c r="F343" t="s">
        <v>498</v>
      </c>
      <c r="G343" t="s">
        <v>499</v>
      </c>
      <c r="H343" t="s">
        <v>500</v>
      </c>
      <c r="I343">
        <f>ROUND(893/10,7)</f>
        <v>89.3</v>
      </c>
      <c r="J343">
        <v>0</v>
      </c>
      <c r="K343">
        <f>ROUND(893/10,7)</f>
        <v>89.3</v>
      </c>
      <c r="O343">
        <f t="shared" si="384"/>
        <v>70565.67</v>
      </c>
      <c r="P343">
        <f>SUMIF(SmtRes!AQ317:'SmtRes'!AQ321,"=1",SmtRes!DF317:'SmtRes'!DF321)</f>
        <v>1567.64</v>
      </c>
      <c r="Q343">
        <f>SUMIF(SmtRes!AQ317:'SmtRes'!AQ321,"=1",SmtRes!DG317:'SmtRes'!DG321)</f>
        <v>914.12</v>
      </c>
      <c r="R343">
        <f>SUMIF(SmtRes!AQ317:'SmtRes'!AQ321,"=1",SmtRes!DH317:'SmtRes'!DH321)</f>
        <v>426.84</v>
      </c>
      <c r="S343">
        <f>SUMIF(SmtRes!AQ317:'SmtRes'!AQ321,"=1",SmtRes!DI317:'SmtRes'!DI321)</f>
        <v>67657.070000000007</v>
      </c>
      <c r="T343">
        <f t="shared" si="385"/>
        <v>0</v>
      </c>
      <c r="U343">
        <f>SUMIF(SmtRes!AQ317:'SmtRes'!AQ321,"=1",SmtRes!CV317:'SmtRes'!CV321)</f>
        <v>160.74</v>
      </c>
      <c r="V343">
        <f>SUMIF(SmtRes!AQ317:'SmtRes'!AQ321,"=1",SmtRes!CW317:'SmtRes'!CW321)</f>
        <v>0.89300000000000002</v>
      </c>
      <c r="W343">
        <f t="shared" si="386"/>
        <v>0</v>
      </c>
      <c r="X343">
        <f t="shared" si="387"/>
        <v>70126.429999999993</v>
      </c>
      <c r="Y343">
        <f t="shared" si="388"/>
        <v>40850.35</v>
      </c>
      <c r="AA343">
        <v>334397161</v>
      </c>
      <c r="AB343">
        <f t="shared" si="389"/>
        <v>786.55010000000004</v>
      </c>
      <c r="AC343">
        <f>ROUND((SUM(SmtRes!BQ317:'SmtRes'!BQ321)),6)</f>
        <v>18.675599999999999</v>
      </c>
      <c r="AD343">
        <f>ROUND((((SUM(SmtRes!BR317:'SmtRes'!BR321))-(SUM(SmtRes!BS317:'SmtRes'!BS321)))+AE343),6)</f>
        <v>10.236499999999999</v>
      </c>
      <c r="AE343">
        <f>ROUND((SUM(SmtRes!BS317:'SmtRes'!BS321)),6)</f>
        <v>4.7797999999999998</v>
      </c>
      <c r="AF343">
        <f>ROUND((SUM(SmtRes!BT317:'SmtRes'!BT321)),6)</f>
        <v>757.63800000000003</v>
      </c>
      <c r="AG343">
        <f t="shared" si="390"/>
        <v>0</v>
      </c>
      <c r="AH343">
        <f>(SUM(SmtRes!BU317:'SmtRes'!BU321))</f>
        <v>1.8</v>
      </c>
      <c r="AI343">
        <f>(SUM(SmtRes!BV317:'SmtRes'!BV321))</f>
        <v>0.01</v>
      </c>
      <c r="AJ343">
        <f t="shared" si="391"/>
        <v>0</v>
      </c>
      <c r="AK343">
        <v>791.32990000000007</v>
      </c>
      <c r="AL343">
        <v>18.675599999999999</v>
      </c>
      <c r="AM343">
        <v>10.236500000000001</v>
      </c>
      <c r="AN343">
        <v>4.7798000000000007</v>
      </c>
      <c r="AO343">
        <v>757.63800000000003</v>
      </c>
      <c r="AP343">
        <v>0</v>
      </c>
      <c r="AQ343">
        <v>1.8</v>
      </c>
      <c r="AR343">
        <v>0.01</v>
      </c>
      <c r="AS343">
        <v>0</v>
      </c>
      <c r="AT343">
        <v>103</v>
      </c>
      <c r="AU343">
        <v>60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501</v>
      </c>
      <c r="BM343">
        <v>33001</v>
      </c>
      <c r="BN343">
        <v>0</v>
      </c>
      <c r="BO343" t="s">
        <v>3</v>
      </c>
      <c r="BP343">
        <v>0</v>
      </c>
      <c r="BQ343">
        <v>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103</v>
      </c>
      <c r="CA343">
        <v>60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392"/>
        <v>70565.67</v>
      </c>
      <c r="CQ343">
        <f>SUMIF(SmtRes!AQ317:'SmtRes'!AQ321,"=1",SmtRes!AA317:'SmtRes'!AA321)</f>
        <v>146.29</v>
      </c>
      <c r="CR343">
        <f>SUMIF(SmtRes!AQ317:'SmtRes'!AQ321,"=1",SmtRes!AB317:'SmtRes'!AB321)</f>
        <v>640.49</v>
      </c>
      <c r="CS343">
        <f>SUMIF(SmtRes!AQ317:'SmtRes'!AQ321,"=1",SmtRes!AC317:'SmtRes'!AC321)</f>
        <v>477.98</v>
      </c>
      <c r="CT343">
        <f>SUMIF(SmtRes!AQ317:'SmtRes'!AQ321,"=1",SmtRes!AD317:'SmtRes'!AD321)</f>
        <v>420.91</v>
      </c>
      <c r="CU343">
        <f t="shared" si="393"/>
        <v>0</v>
      </c>
      <c r="CV343">
        <f>SUMIF(SmtRes!AQ317:'SmtRes'!AQ321,"=1",SmtRes!BU317:'SmtRes'!BU321)</f>
        <v>1.8</v>
      </c>
      <c r="CW343">
        <f>SUMIF(SmtRes!AQ317:'SmtRes'!AQ321,"=1",SmtRes!BV317:'SmtRes'!BV321)</f>
        <v>0.01</v>
      </c>
      <c r="CX343">
        <f t="shared" si="394"/>
        <v>0</v>
      </c>
      <c r="CY343">
        <f>(((S343+R343)*AT343)/100)</f>
        <v>70126.42730000001</v>
      </c>
      <c r="CZ343">
        <f>(((S343+R343)*AU343)/100)</f>
        <v>40850.345999999998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1003</v>
      </c>
      <c r="DV343" t="s">
        <v>500</v>
      </c>
      <c r="DW343" t="s">
        <v>500</v>
      </c>
      <c r="DX343">
        <v>10</v>
      </c>
      <c r="DZ343" t="s">
        <v>3</v>
      </c>
      <c r="EA343" t="s">
        <v>3</v>
      </c>
      <c r="EB343" t="s">
        <v>3</v>
      </c>
      <c r="EC343" t="s">
        <v>3</v>
      </c>
      <c r="EE343">
        <v>293259405</v>
      </c>
      <c r="EF343">
        <v>2</v>
      </c>
      <c r="EG343" t="s">
        <v>23</v>
      </c>
      <c r="EH343">
        <v>27</v>
      </c>
      <c r="EI343" t="s">
        <v>24</v>
      </c>
      <c r="EJ343">
        <v>1</v>
      </c>
      <c r="EK343">
        <v>33001</v>
      </c>
      <c r="EL343" t="s">
        <v>24</v>
      </c>
      <c r="EM343" t="s">
        <v>25</v>
      </c>
      <c r="EO343" t="s">
        <v>3</v>
      </c>
      <c r="EQ343">
        <v>131072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1.8</v>
      </c>
      <c r="EX343">
        <v>0.01</v>
      </c>
      <c r="EY343">
        <v>0</v>
      </c>
      <c r="FQ343">
        <v>0</v>
      </c>
      <c r="FR343">
        <f t="shared" si="395"/>
        <v>0</v>
      </c>
      <c r="FS343">
        <v>0</v>
      </c>
      <c r="FX343">
        <v>103</v>
      </c>
      <c r="FY343">
        <v>60</v>
      </c>
      <c r="GA343" t="s">
        <v>3</v>
      </c>
      <c r="GD343">
        <v>1</v>
      </c>
      <c r="GF343">
        <v>113682910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396"/>
        <v>0</v>
      </c>
      <c r="GM343">
        <f t="shared" si="397"/>
        <v>181542.45</v>
      </c>
      <c r="GN343">
        <f t="shared" si="398"/>
        <v>181542.45</v>
      </c>
      <c r="GO343">
        <f t="shared" si="399"/>
        <v>0</v>
      </c>
      <c r="GP343">
        <f t="shared" si="400"/>
        <v>0</v>
      </c>
      <c r="GR343">
        <v>0</v>
      </c>
      <c r="GS343">
        <v>3</v>
      </c>
      <c r="GT343">
        <v>0</v>
      </c>
      <c r="GU343" t="s">
        <v>3</v>
      </c>
      <c r="GV343">
        <f t="shared" si="401"/>
        <v>0</v>
      </c>
      <c r="GW343">
        <v>1</v>
      </c>
      <c r="GX343">
        <f t="shared" si="402"/>
        <v>0</v>
      </c>
      <c r="HA343">
        <v>0</v>
      </c>
      <c r="HB343">
        <v>0</v>
      </c>
      <c r="HC343">
        <f t="shared" si="403"/>
        <v>0</v>
      </c>
      <c r="HE343" t="s">
        <v>3</v>
      </c>
      <c r="HF343" t="s">
        <v>3</v>
      </c>
      <c r="HM343" t="s">
        <v>3</v>
      </c>
      <c r="HN343" t="s">
        <v>27</v>
      </c>
      <c r="HO343" t="s">
        <v>28</v>
      </c>
      <c r="HP343" t="s">
        <v>24</v>
      </c>
      <c r="HQ343" t="s">
        <v>24</v>
      </c>
      <c r="IK343">
        <v>0</v>
      </c>
    </row>
    <row r="344" spans="1:245" x14ac:dyDescent="0.2">
      <c r="A344">
        <v>17</v>
      </c>
      <c r="B344">
        <v>1</v>
      </c>
      <c r="E344" t="s">
        <v>502</v>
      </c>
      <c r="F344" t="s">
        <v>225</v>
      </c>
      <c r="G344" t="s">
        <v>503</v>
      </c>
      <c r="H344" t="s">
        <v>20</v>
      </c>
      <c r="I344">
        <v>297</v>
      </c>
      <c r="J344">
        <v>0</v>
      </c>
      <c r="K344">
        <v>297</v>
      </c>
      <c r="O344">
        <f t="shared" si="384"/>
        <v>9845.5499999999993</v>
      </c>
      <c r="P344">
        <f>ROUND(CQ344*I344,2)</f>
        <v>9845.5499999999993</v>
      </c>
      <c r="Q344">
        <f>ROUND(CR344*I344,2)</f>
        <v>0</v>
      </c>
      <c r="R344">
        <f>ROUND(CS344*I344,2)</f>
        <v>0</v>
      </c>
      <c r="S344">
        <f>ROUND(CT344*I344,2)</f>
        <v>0</v>
      </c>
      <c r="T344">
        <f t="shared" si="385"/>
        <v>0</v>
      </c>
      <c r="U344">
        <f>ROUND(CV344*I344,7)</f>
        <v>0</v>
      </c>
      <c r="V344">
        <f>ROUND(CW344*I344,7)</f>
        <v>0</v>
      </c>
      <c r="W344">
        <f t="shared" si="386"/>
        <v>0</v>
      </c>
      <c r="X344">
        <f t="shared" si="387"/>
        <v>0</v>
      </c>
      <c r="Y344">
        <f t="shared" si="388"/>
        <v>0</v>
      </c>
      <c r="AA344">
        <v>334397161</v>
      </c>
      <c r="AB344">
        <f t="shared" si="389"/>
        <v>33.15</v>
      </c>
      <c r="AC344">
        <f>ROUND(((ES344*ROUND(1.02,7))),6)</f>
        <v>33.15</v>
      </c>
      <c r="AD344">
        <f>ROUND((((ET344)-(EU344))+AE344),6)</f>
        <v>0</v>
      </c>
      <c r="AE344">
        <f t="shared" ref="AE344:AF347" si="404">ROUND((EU344),6)</f>
        <v>0</v>
      </c>
      <c r="AF344">
        <f t="shared" si="404"/>
        <v>0</v>
      </c>
      <c r="AG344">
        <f t="shared" si="390"/>
        <v>0</v>
      </c>
      <c r="AH344">
        <f t="shared" ref="AH344:AI347" si="405">(EW344)</f>
        <v>0</v>
      </c>
      <c r="AI344">
        <f t="shared" si="405"/>
        <v>0</v>
      </c>
      <c r="AJ344">
        <f t="shared" si="391"/>
        <v>0</v>
      </c>
      <c r="AK344">
        <v>32.5</v>
      </c>
      <c r="AL344">
        <v>32.5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3</v>
      </c>
      <c r="BM344">
        <v>1100</v>
      </c>
      <c r="BN344">
        <v>0</v>
      </c>
      <c r="BO344" t="s">
        <v>3</v>
      </c>
      <c r="BP344">
        <v>0</v>
      </c>
      <c r="BQ344">
        <v>8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392"/>
        <v>9845.5499999999993</v>
      </c>
      <c r="CQ344">
        <f>(ROUND(AL344*BC344,2)*ROUND(1.02,7))</f>
        <v>33.15</v>
      </c>
      <c r="CR344">
        <f>ROUND(AM344*BB344,2)</f>
        <v>0</v>
      </c>
      <c r="CS344">
        <f>ROUND(AN344*BS344,2)</f>
        <v>0</v>
      </c>
      <c r="CT344">
        <f>ROUND(AO344*BA344,2)</f>
        <v>0</v>
      </c>
      <c r="CU344">
        <f t="shared" si="393"/>
        <v>0</v>
      </c>
      <c r="CV344">
        <f t="shared" ref="CV344:CW347" si="406">AH344</f>
        <v>0</v>
      </c>
      <c r="CW344">
        <f t="shared" si="406"/>
        <v>0</v>
      </c>
      <c r="CX344">
        <f t="shared" si="394"/>
        <v>0</v>
      </c>
      <c r="CY344">
        <f>(((S344+R344)*AT344)/100)</f>
        <v>0</v>
      </c>
      <c r="CZ344">
        <f>(((S344+R344)*AU344)/100)</f>
        <v>0</v>
      </c>
      <c r="DC344" t="s">
        <v>3</v>
      </c>
      <c r="DD344" t="s">
        <v>243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20</v>
      </c>
      <c r="DW344" t="s">
        <v>20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293259530</v>
      </c>
      <c r="EF344">
        <v>8</v>
      </c>
      <c r="EG344" t="s">
        <v>229</v>
      </c>
      <c r="EH344">
        <v>0</v>
      </c>
      <c r="EI344" t="s">
        <v>3</v>
      </c>
      <c r="EJ344">
        <v>1</v>
      </c>
      <c r="EK344">
        <v>1100</v>
      </c>
      <c r="EL344" t="s">
        <v>230</v>
      </c>
      <c r="EM344" t="s">
        <v>231</v>
      </c>
      <c r="EO344" t="s">
        <v>3</v>
      </c>
      <c r="EQ344">
        <v>131072</v>
      </c>
      <c r="ER344">
        <v>32.5</v>
      </c>
      <c r="ES344">
        <v>32.5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FQ344">
        <v>0</v>
      </c>
      <c r="FR344">
        <f t="shared" si="395"/>
        <v>0</v>
      </c>
      <c r="FS344">
        <v>0</v>
      </c>
      <c r="FX344">
        <v>0</v>
      </c>
      <c r="FY344">
        <v>0</v>
      </c>
      <c r="GA344" t="s">
        <v>233</v>
      </c>
      <c r="GD344">
        <v>1</v>
      </c>
      <c r="GF344">
        <v>658992354</v>
      </c>
      <c r="GG344">
        <v>2</v>
      </c>
      <c r="GH344">
        <v>0</v>
      </c>
      <c r="GI344">
        <v>-2</v>
      </c>
      <c r="GJ344">
        <v>0</v>
      </c>
      <c r="GK344">
        <v>0</v>
      </c>
      <c r="GL344">
        <f t="shared" si="396"/>
        <v>0</v>
      </c>
      <c r="GM344">
        <f t="shared" si="397"/>
        <v>9845.5499999999993</v>
      </c>
      <c r="GN344">
        <f t="shared" si="398"/>
        <v>9845.5499999999993</v>
      </c>
      <c r="GO344">
        <f t="shared" si="399"/>
        <v>0</v>
      </c>
      <c r="GP344">
        <f t="shared" si="400"/>
        <v>0</v>
      </c>
      <c r="GR344">
        <v>0</v>
      </c>
      <c r="GS344">
        <v>4</v>
      </c>
      <c r="GT344">
        <v>0</v>
      </c>
      <c r="GU344" t="s">
        <v>3</v>
      </c>
      <c r="GV344">
        <f t="shared" si="401"/>
        <v>0</v>
      </c>
      <c r="GW344">
        <v>1</v>
      </c>
      <c r="GX344">
        <f t="shared" si="402"/>
        <v>0</v>
      </c>
      <c r="HA344">
        <v>0</v>
      </c>
      <c r="HB344">
        <v>0</v>
      </c>
      <c r="HC344">
        <f t="shared" si="403"/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45" x14ac:dyDescent="0.2">
      <c r="A345">
        <v>17</v>
      </c>
      <c r="B345">
        <v>1</v>
      </c>
      <c r="E345" t="s">
        <v>504</v>
      </c>
      <c r="F345" t="s">
        <v>225</v>
      </c>
      <c r="G345" t="s">
        <v>505</v>
      </c>
      <c r="H345" t="s">
        <v>20</v>
      </c>
      <c r="I345">
        <v>99</v>
      </c>
      <c r="J345">
        <v>0</v>
      </c>
      <c r="K345">
        <v>99</v>
      </c>
      <c r="O345">
        <f t="shared" si="384"/>
        <v>7926.93</v>
      </c>
      <c r="P345">
        <f>ROUND(CQ345*I345,2)</f>
        <v>7926.93</v>
      </c>
      <c r="Q345">
        <f>ROUND(CR345*I345,2)</f>
        <v>0</v>
      </c>
      <c r="R345">
        <f>ROUND(CS345*I345,2)</f>
        <v>0</v>
      </c>
      <c r="S345">
        <f>ROUND(CT345*I345,2)</f>
        <v>0</v>
      </c>
      <c r="T345">
        <f t="shared" si="385"/>
        <v>0</v>
      </c>
      <c r="U345">
        <f>ROUND(CV345*I345,7)</f>
        <v>0</v>
      </c>
      <c r="V345">
        <f>ROUND(CW345*I345,7)</f>
        <v>0</v>
      </c>
      <c r="W345">
        <f t="shared" si="386"/>
        <v>0</v>
      </c>
      <c r="X345">
        <f t="shared" si="387"/>
        <v>0</v>
      </c>
      <c r="Y345">
        <f t="shared" si="388"/>
        <v>0</v>
      </c>
      <c r="AA345">
        <v>334397161</v>
      </c>
      <c r="AB345">
        <f t="shared" si="389"/>
        <v>80.069999999999993</v>
      </c>
      <c r="AC345">
        <f>ROUND(((ES345*ROUND(1.02,7))),6)</f>
        <v>80.069999999999993</v>
      </c>
      <c r="AD345">
        <f>ROUND((((ET345)-(EU345))+AE345),6)</f>
        <v>0</v>
      </c>
      <c r="AE345">
        <f t="shared" si="404"/>
        <v>0</v>
      </c>
      <c r="AF345">
        <f t="shared" si="404"/>
        <v>0</v>
      </c>
      <c r="AG345">
        <f t="shared" si="390"/>
        <v>0</v>
      </c>
      <c r="AH345">
        <f t="shared" si="405"/>
        <v>0</v>
      </c>
      <c r="AI345">
        <f t="shared" si="405"/>
        <v>0</v>
      </c>
      <c r="AJ345">
        <f t="shared" si="391"/>
        <v>0</v>
      </c>
      <c r="AK345">
        <v>78.5</v>
      </c>
      <c r="AL345">
        <v>78.5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1100</v>
      </c>
      <c r="BN345">
        <v>0</v>
      </c>
      <c r="BO345" t="s">
        <v>3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392"/>
        <v>7926.93</v>
      </c>
      <c r="CQ345">
        <f>(ROUND(AL345*BC345,2)*ROUND(1.02,7))</f>
        <v>80.070000000000007</v>
      </c>
      <c r="CR345">
        <f>ROUND(AM345*BB345,2)</f>
        <v>0</v>
      </c>
      <c r="CS345">
        <f>ROUND(AN345*BS345,2)</f>
        <v>0</v>
      </c>
      <c r="CT345">
        <f>ROUND(AO345*BA345,2)</f>
        <v>0</v>
      </c>
      <c r="CU345">
        <f t="shared" si="393"/>
        <v>0</v>
      </c>
      <c r="CV345">
        <f t="shared" si="406"/>
        <v>0</v>
      </c>
      <c r="CW345">
        <f t="shared" si="406"/>
        <v>0</v>
      </c>
      <c r="CX345">
        <f t="shared" si="394"/>
        <v>0</v>
      </c>
      <c r="CY345">
        <f>(((S345+R345)*AT345)/100)</f>
        <v>0</v>
      </c>
      <c r="CZ345">
        <f>(((S345+R345)*AU345)/100)</f>
        <v>0</v>
      </c>
      <c r="DC345" t="s">
        <v>3</v>
      </c>
      <c r="DD345" t="s">
        <v>243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20</v>
      </c>
      <c r="DW345" t="s">
        <v>20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293259530</v>
      </c>
      <c r="EF345">
        <v>8</v>
      </c>
      <c r="EG345" t="s">
        <v>229</v>
      </c>
      <c r="EH345">
        <v>0</v>
      </c>
      <c r="EI345" t="s">
        <v>3</v>
      </c>
      <c r="EJ345">
        <v>1</v>
      </c>
      <c r="EK345">
        <v>1100</v>
      </c>
      <c r="EL345" t="s">
        <v>230</v>
      </c>
      <c r="EM345" t="s">
        <v>231</v>
      </c>
      <c r="EO345" t="s">
        <v>3</v>
      </c>
      <c r="EQ345">
        <v>131072</v>
      </c>
      <c r="ER345">
        <v>78.5</v>
      </c>
      <c r="ES345">
        <v>78.5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FQ345">
        <v>0</v>
      </c>
      <c r="FR345">
        <f t="shared" si="395"/>
        <v>0</v>
      </c>
      <c r="FS345">
        <v>0</v>
      </c>
      <c r="FX345">
        <v>0</v>
      </c>
      <c r="FY345">
        <v>0</v>
      </c>
      <c r="GA345" t="s">
        <v>233</v>
      </c>
      <c r="GD345">
        <v>1</v>
      </c>
      <c r="GF345">
        <v>1972461744</v>
      </c>
      <c r="GG345">
        <v>2</v>
      </c>
      <c r="GH345">
        <v>0</v>
      </c>
      <c r="GI345">
        <v>-2</v>
      </c>
      <c r="GJ345">
        <v>0</v>
      </c>
      <c r="GK345">
        <v>0</v>
      </c>
      <c r="GL345">
        <f t="shared" si="396"/>
        <v>0</v>
      </c>
      <c r="GM345">
        <f t="shared" si="397"/>
        <v>7926.93</v>
      </c>
      <c r="GN345">
        <f t="shared" si="398"/>
        <v>7926.93</v>
      </c>
      <c r="GO345">
        <f t="shared" si="399"/>
        <v>0</v>
      </c>
      <c r="GP345">
        <f t="shared" si="400"/>
        <v>0</v>
      </c>
      <c r="GR345">
        <v>0</v>
      </c>
      <c r="GS345">
        <v>4</v>
      </c>
      <c r="GT345">
        <v>0</v>
      </c>
      <c r="GU345" t="s">
        <v>3</v>
      </c>
      <c r="GV345">
        <f t="shared" si="401"/>
        <v>0</v>
      </c>
      <c r="GW345">
        <v>1</v>
      </c>
      <c r="GX345">
        <f t="shared" si="402"/>
        <v>0</v>
      </c>
      <c r="HA345">
        <v>0</v>
      </c>
      <c r="HB345">
        <v>0</v>
      </c>
      <c r="HC345">
        <f t="shared" si="403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IK345">
        <v>0</v>
      </c>
    </row>
    <row r="346" spans="1:245" x14ac:dyDescent="0.2">
      <c r="A346">
        <v>17</v>
      </c>
      <c r="B346">
        <v>1</v>
      </c>
      <c r="E346" t="s">
        <v>506</v>
      </c>
      <c r="F346" t="s">
        <v>507</v>
      </c>
      <c r="G346" t="s">
        <v>508</v>
      </c>
      <c r="H346" t="s">
        <v>20</v>
      </c>
      <c r="I346">
        <v>18</v>
      </c>
      <c r="J346">
        <v>0</v>
      </c>
      <c r="K346">
        <v>18</v>
      </c>
      <c r="O346">
        <f t="shared" si="384"/>
        <v>104990.94</v>
      </c>
      <c r="P346">
        <f>ROUND(CQ346*I346,2)</f>
        <v>104990.94</v>
      </c>
      <c r="Q346">
        <f>ROUND(CR346*I346,2)</f>
        <v>0</v>
      </c>
      <c r="R346">
        <f>ROUND(CS346*I346,2)</f>
        <v>0</v>
      </c>
      <c r="S346">
        <f>ROUND(CT346*I346,2)</f>
        <v>0</v>
      </c>
      <c r="T346">
        <f t="shared" si="385"/>
        <v>0</v>
      </c>
      <c r="U346">
        <f>ROUND(CV346*I346,7)</f>
        <v>0</v>
      </c>
      <c r="V346">
        <f>ROUND(CW346*I346,7)</f>
        <v>0</v>
      </c>
      <c r="W346">
        <f t="shared" si="386"/>
        <v>0</v>
      </c>
      <c r="X346">
        <f t="shared" si="387"/>
        <v>0</v>
      </c>
      <c r="Y346">
        <f t="shared" si="388"/>
        <v>0</v>
      </c>
      <c r="AA346">
        <v>334397161</v>
      </c>
      <c r="AB346">
        <f t="shared" si="389"/>
        <v>4136.76</v>
      </c>
      <c r="AC346">
        <f>ROUND((ES346),6)</f>
        <v>4136.76</v>
      </c>
      <c r="AD346">
        <f>ROUND((((ET346)-(EU346))+AE346),6)</f>
        <v>0</v>
      </c>
      <c r="AE346">
        <f t="shared" si="404"/>
        <v>0</v>
      </c>
      <c r="AF346">
        <f t="shared" si="404"/>
        <v>0</v>
      </c>
      <c r="AG346">
        <f t="shared" si="390"/>
        <v>0</v>
      </c>
      <c r="AH346">
        <f t="shared" si="405"/>
        <v>0</v>
      </c>
      <c r="AI346">
        <f t="shared" si="405"/>
        <v>0</v>
      </c>
      <c r="AJ346">
        <f t="shared" si="391"/>
        <v>0</v>
      </c>
      <c r="AK346">
        <v>4136.76</v>
      </c>
      <c r="AL346">
        <v>4136.76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1.41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1</v>
      </c>
      <c r="BJ346" t="s">
        <v>509</v>
      </c>
      <c r="BM346">
        <v>500001</v>
      </c>
      <c r="BN346">
        <v>0</v>
      </c>
      <c r="BO346" t="s">
        <v>507</v>
      </c>
      <c r="BP346">
        <v>1</v>
      </c>
      <c r="BQ346">
        <v>8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392"/>
        <v>104990.94</v>
      </c>
      <c r="CQ346">
        <f>ROUND(AL346*BC346,2)</f>
        <v>5832.83</v>
      </c>
      <c r="CR346">
        <f>ROUND(AM346*BB346,2)</f>
        <v>0</v>
      </c>
      <c r="CS346">
        <f>ROUND(AN346*BS346,2)</f>
        <v>0</v>
      </c>
      <c r="CT346">
        <f>ROUND(AO346*BA346,2)</f>
        <v>0</v>
      </c>
      <c r="CU346">
        <f t="shared" si="393"/>
        <v>0</v>
      </c>
      <c r="CV346">
        <f t="shared" si="406"/>
        <v>0</v>
      </c>
      <c r="CW346">
        <f t="shared" si="406"/>
        <v>0</v>
      </c>
      <c r="CX346">
        <f t="shared" si="394"/>
        <v>0</v>
      </c>
      <c r="CY346">
        <f>0</f>
        <v>0</v>
      </c>
      <c r="CZ346">
        <f>0</f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20</v>
      </c>
      <c r="DW346" t="s">
        <v>20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293259284</v>
      </c>
      <c r="EF346">
        <v>8</v>
      </c>
      <c r="EG346" t="s">
        <v>229</v>
      </c>
      <c r="EH346">
        <v>0</v>
      </c>
      <c r="EI346" t="s">
        <v>3</v>
      </c>
      <c r="EJ346">
        <v>1</v>
      </c>
      <c r="EK346">
        <v>500001</v>
      </c>
      <c r="EL346" t="s">
        <v>239</v>
      </c>
      <c r="EM346" t="s">
        <v>240</v>
      </c>
      <c r="EO346" t="s">
        <v>3</v>
      </c>
      <c r="EQ346">
        <v>131072</v>
      </c>
      <c r="ER346">
        <v>4136.76</v>
      </c>
      <c r="ES346">
        <v>4136.76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FQ346">
        <v>0</v>
      </c>
      <c r="FR346">
        <f t="shared" si="395"/>
        <v>0</v>
      </c>
      <c r="FS346">
        <v>0</v>
      </c>
      <c r="FX346">
        <v>0</v>
      </c>
      <c r="FY346">
        <v>0</v>
      </c>
      <c r="GA346" t="s">
        <v>3</v>
      </c>
      <c r="GD346">
        <v>1</v>
      </c>
      <c r="GF346">
        <v>1683779831</v>
      </c>
      <c r="GG346">
        <v>2</v>
      </c>
      <c r="GH346">
        <v>1</v>
      </c>
      <c r="GI346">
        <v>2</v>
      </c>
      <c r="GJ346">
        <v>0</v>
      </c>
      <c r="GK346">
        <v>0</v>
      </c>
      <c r="GL346">
        <f t="shared" si="396"/>
        <v>0</v>
      </c>
      <c r="GM346">
        <f t="shared" si="397"/>
        <v>104990.94</v>
      </c>
      <c r="GN346">
        <f t="shared" si="398"/>
        <v>104990.94</v>
      </c>
      <c r="GO346">
        <f t="shared" si="399"/>
        <v>0</v>
      </c>
      <c r="GP346">
        <f t="shared" si="400"/>
        <v>0</v>
      </c>
      <c r="GR346">
        <v>0</v>
      </c>
      <c r="GS346">
        <v>3</v>
      </c>
      <c r="GT346">
        <v>0</v>
      </c>
      <c r="GU346" t="s">
        <v>3</v>
      </c>
      <c r="GV346">
        <f t="shared" si="401"/>
        <v>0</v>
      </c>
      <c r="GW346">
        <v>1</v>
      </c>
      <c r="GX346">
        <f t="shared" si="402"/>
        <v>0</v>
      </c>
      <c r="HA346">
        <v>0</v>
      </c>
      <c r="HB346">
        <v>0</v>
      </c>
      <c r="HC346">
        <f t="shared" si="403"/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45" x14ac:dyDescent="0.2">
      <c r="A347">
        <v>17</v>
      </c>
      <c r="B347">
        <v>1</v>
      </c>
      <c r="E347" t="s">
        <v>510</v>
      </c>
      <c r="F347" t="s">
        <v>511</v>
      </c>
      <c r="G347" t="s">
        <v>512</v>
      </c>
      <c r="H347" t="s">
        <v>237</v>
      </c>
      <c r="I347">
        <v>0.55008800000000002</v>
      </c>
      <c r="J347">
        <v>0</v>
      </c>
      <c r="K347">
        <v>0.55008800000000002</v>
      </c>
      <c r="O347">
        <f t="shared" si="384"/>
        <v>29177.81</v>
      </c>
      <c r="P347">
        <f>ROUND(CQ347*I347,2)</f>
        <v>29177.81</v>
      </c>
      <c r="Q347">
        <f>ROUND(CR347*I347,2)</f>
        <v>0</v>
      </c>
      <c r="R347">
        <f>ROUND(CS347*I347,2)</f>
        <v>0</v>
      </c>
      <c r="S347">
        <f>ROUND(CT347*I347,2)</f>
        <v>0</v>
      </c>
      <c r="T347">
        <f t="shared" si="385"/>
        <v>0</v>
      </c>
      <c r="U347">
        <f>ROUND(CV347*I347,7)</f>
        <v>0</v>
      </c>
      <c r="V347">
        <f>ROUND(CW347*I347,7)</f>
        <v>0</v>
      </c>
      <c r="W347">
        <f t="shared" si="386"/>
        <v>0</v>
      </c>
      <c r="X347">
        <f t="shared" si="387"/>
        <v>0</v>
      </c>
      <c r="Y347">
        <f t="shared" si="388"/>
        <v>0</v>
      </c>
      <c r="AA347">
        <v>334397161</v>
      </c>
      <c r="AB347">
        <f t="shared" si="389"/>
        <v>58288</v>
      </c>
      <c r="AC347">
        <f>ROUND((ES347),6)</f>
        <v>58288</v>
      </c>
      <c r="AD347">
        <f>ROUND((((ET347)-(EU347))+AE347),6)</f>
        <v>0</v>
      </c>
      <c r="AE347">
        <f t="shared" si="404"/>
        <v>0</v>
      </c>
      <c r="AF347">
        <f t="shared" si="404"/>
        <v>0</v>
      </c>
      <c r="AG347">
        <f t="shared" si="390"/>
        <v>0</v>
      </c>
      <c r="AH347">
        <f t="shared" si="405"/>
        <v>0</v>
      </c>
      <c r="AI347">
        <f t="shared" si="405"/>
        <v>0</v>
      </c>
      <c r="AJ347">
        <f t="shared" si="391"/>
        <v>0</v>
      </c>
      <c r="AK347">
        <v>58288</v>
      </c>
      <c r="AL347">
        <v>58288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0.91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513</v>
      </c>
      <c r="BM347">
        <v>500001</v>
      </c>
      <c r="BN347">
        <v>0</v>
      </c>
      <c r="BO347" t="s">
        <v>511</v>
      </c>
      <c r="BP347">
        <v>1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392"/>
        <v>29177.81</v>
      </c>
      <c r="CQ347">
        <f>ROUND(AL347*BC347,2)</f>
        <v>53042.080000000002</v>
      </c>
      <c r="CR347">
        <f>ROUND(AM347*BB347,2)</f>
        <v>0</v>
      </c>
      <c r="CS347">
        <f>ROUND(AN347*BS347,2)</f>
        <v>0</v>
      </c>
      <c r="CT347">
        <f>ROUND(AO347*BA347,2)</f>
        <v>0</v>
      </c>
      <c r="CU347">
        <f t="shared" si="393"/>
        <v>0</v>
      </c>
      <c r="CV347">
        <f t="shared" si="406"/>
        <v>0</v>
      </c>
      <c r="CW347">
        <f t="shared" si="406"/>
        <v>0</v>
      </c>
      <c r="CX347">
        <f t="shared" si="394"/>
        <v>0</v>
      </c>
      <c r="CY347">
        <f>0</f>
        <v>0</v>
      </c>
      <c r="CZ347">
        <f>0</f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1009</v>
      </c>
      <c r="DV347" t="s">
        <v>237</v>
      </c>
      <c r="DW347" t="s">
        <v>237</v>
      </c>
      <c r="DX347">
        <v>1000</v>
      </c>
      <c r="DZ347" t="s">
        <v>3</v>
      </c>
      <c r="EA347" t="s">
        <v>3</v>
      </c>
      <c r="EB347" t="s">
        <v>3</v>
      </c>
      <c r="EC347" t="s">
        <v>3</v>
      </c>
      <c r="EE347">
        <v>293259284</v>
      </c>
      <c r="EF347">
        <v>8</v>
      </c>
      <c r="EG347" t="s">
        <v>229</v>
      </c>
      <c r="EH347">
        <v>0</v>
      </c>
      <c r="EI347" t="s">
        <v>3</v>
      </c>
      <c r="EJ347">
        <v>1</v>
      </c>
      <c r="EK347">
        <v>500001</v>
      </c>
      <c r="EL347" t="s">
        <v>239</v>
      </c>
      <c r="EM347" t="s">
        <v>240</v>
      </c>
      <c r="EO347" t="s">
        <v>3</v>
      </c>
      <c r="EQ347">
        <v>131072</v>
      </c>
      <c r="ER347">
        <v>58288</v>
      </c>
      <c r="ES347">
        <v>58288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 t="shared" si="395"/>
        <v>0</v>
      </c>
      <c r="FS347">
        <v>0</v>
      </c>
      <c r="FX347">
        <v>0</v>
      </c>
      <c r="FY347">
        <v>0</v>
      </c>
      <c r="GA347" t="s">
        <v>3</v>
      </c>
      <c r="GD347">
        <v>1</v>
      </c>
      <c r="GF347">
        <v>-383008871</v>
      </c>
      <c r="GG347">
        <v>2</v>
      </c>
      <c r="GH347">
        <v>1</v>
      </c>
      <c r="GI347">
        <v>2</v>
      </c>
      <c r="GJ347">
        <v>0</v>
      </c>
      <c r="GK347">
        <v>0</v>
      </c>
      <c r="GL347">
        <f t="shared" si="396"/>
        <v>0</v>
      </c>
      <c r="GM347">
        <f t="shared" si="397"/>
        <v>29177.81</v>
      </c>
      <c r="GN347">
        <f t="shared" si="398"/>
        <v>29177.81</v>
      </c>
      <c r="GO347">
        <f t="shared" si="399"/>
        <v>0</v>
      </c>
      <c r="GP347">
        <f t="shared" si="400"/>
        <v>0</v>
      </c>
      <c r="GR347">
        <v>0</v>
      </c>
      <c r="GS347">
        <v>3</v>
      </c>
      <c r="GT347">
        <v>0</v>
      </c>
      <c r="GU347" t="s">
        <v>3</v>
      </c>
      <c r="GV347">
        <f t="shared" si="401"/>
        <v>0</v>
      </c>
      <c r="GW347">
        <v>1</v>
      </c>
      <c r="GX347">
        <f t="shared" si="402"/>
        <v>0</v>
      </c>
      <c r="HA347">
        <v>0</v>
      </c>
      <c r="HB347">
        <v>0</v>
      </c>
      <c r="HC347">
        <f t="shared" si="403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">
      <c r="A348">
        <v>17</v>
      </c>
      <c r="B348">
        <v>1</v>
      </c>
      <c r="C348">
        <f>ROW(SmtRes!A326)</f>
        <v>326</v>
      </c>
      <c r="D348">
        <f>ROW(EtalonRes!A437)</f>
        <v>437</v>
      </c>
      <c r="E348" t="s">
        <v>514</v>
      </c>
      <c r="F348" t="s">
        <v>498</v>
      </c>
      <c r="G348" t="s">
        <v>499</v>
      </c>
      <c r="H348" t="s">
        <v>500</v>
      </c>
      <c r="I348">
        <f>ROUND(63/10,7)</f>
        <v>6.3</v>
      </c>
      <c r="J348">
        <v>0</v>
      </c>
      <c r="K348">
        <f>ROUND(63/10,7)</f>
        <v>6.3</v>
      </c>
      <c r="O348">
        <f t="shared" si="384"/>
        <v>5708.48</v>
      </c>
      <c r="P348">
        <f>SUMIF(SmtRes!AQ322:'SmtRes'!AQ326,"=1",SmtRes!DF322:'SmtRes'!DF326)</f>
        <v>110.6</v>
      </c>
      <c r="Q348">
        <f>SUMIF(SmtRes!AQ322:'SmtRes'!AQ326,"=1",SmtRes!DG322:'SmtRes'!DG326)</f>
        <v>74.16</v>
      </c>
      <c r="R348">
        <f>SUMIF(SmtRes!AQ322:'SmtRes'!AQ326,"=1",SmtRes!DH322:'SmtRes'!DH326)</f>
        <v>34.630000000000003</v>
      </c>
      <c r="S348">
        <f>SUMIF(SmtRes!AQ322:'SmtRes'!AQ326,"=1",SmtRes!DI322:'SmtRes'!DI326)</f>
        <v>5489.09</v>
      </c>
      <c r="T348">
        <f t="shared" si="385"/>
        <v>0</v>
      </c>
      <c r="U348">
        <f>SUMIF(SmtRes!AQ322:'SmtRes'!AQ326,"=1",SmtRes!CV322:'SmtRes'!CV326)</f>
        <v>13.041</v>
      </c>
      <c r="V348">
        <f>SUMIF(SmtRes!AQ322:'SmtRes'!AQ326,"=1",SmtRes!CW322:'SmtRes'!CW326)</f>
        <v>7.2450000000000001E-2</v>
      </c>
      <c r="W348">
        <f t="shared" si="386"/>
        <v>0</v>
      </c>
      <c r="X348">
        <f t="shared" si="387"/>
        <v>5689.43</v>
      </c>
      <c r="Y348">
        <f t="shared" si="388"/>
        <v>3314.23</v>
      </c>
      <c r="AA348">
        <v>334397161</v>
      </c>
      <c r="AB348">
        <f t="shared" si="389"/>
        <v>901.73127499999998</v>
      </c>
      <c r="AC348">
        <f>ROUND((SUM(SmtRes!BQ322:'SmtRes'!BQ326)),6)</f>
        <v>18.675599999999999</v>
      </c>
      <c r="AD348">
        <f>ROUND((((SUM(SmtRes!BR322:'SmtRes'!BR326))-(SUM(SmtRes!BS322:'SmtRes'!BS326)))+AE348),6)</f>
        <v>11.771974999999999</v>
      </c>
      <c r="AE348">
        <f>ROUND((SUM(SmtRes!BS322:'SmtRes'!BS326)),6)</f>
        <v>5.4967699999999997</v>
      </c>
      <c r="AF348">
        <f>ROUND((SUM(SmtRes!BT322:'SmtRes'!BT326)),6)</f>
        <v>871.28369999999995</v>
      </c>
      <c r="AG348">
        <f t="shared" si="390"/>
        <v>0</v>
      </c>
      <c r="AH348">
        <f>(SUM(SmtRes!BU322:'SmtRes'!BU326))</f>
        <v>2.0699999999999998</v>
      </c>
      <c r="AI348">
        <f>(SUM(SmtRes!BV322:'SmtRes'!BV326))</f>
        <v>1.15E-2</v>
      </c>
      <c r="AJ348">
        <f t="shared" si="391"/>
        <v>0</v>
      </c>
      <c r="AK348">
        <v>791.32990000000007</v>
      </c>
      <c r="AL348">
        <v>18.675599999999999</v>
      </c>
      <c r="AM348">
        <v>10.236500000000001</v>
      </c>
      <c r="AN348">
        <v>4.7798000000000007</v>
      </c>
      <c r="AO348">
        <v>757.63800000000003</v>
      </c>
      <c r="AP348">
        <v>0</v>
      </c>
      <c r="AQ348">
        <v>1.8</v>
      </c>
      <c r="AR348">
        <v>0.01</v>
      </c>
      <c r="AS348">
        <v>0</v>
      </c>
      <c r="AT348">
        <v>103</v>
      </c>
      <c r="AU348">
        <v>60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501</v>
      </c>
      <c r="BM348">
        <v>33001</v>
      </c>
      <c r="BN348">
        <v>0</v>
      </c>
      <c r="BO348" t="s">
        <v>3</v>
      </c>
      <c r="BP348">
        <v>0</v>
      </c>
      <c r="BQ348">
        <v>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103</v>
      </c>
      <c r="CA348">
        <v>60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859</v>
      </c>
      <c r="CO348">
        <v>0</v>
      </c>
      <c r="CP348">
        <f t="shared" si="392"/>
        <v>5708.4800000000005</v>
      </c>
      <c r="CQ348">
        <f>SUMIF(SmtRes!AQ322:'SmtRes'!AQ326,"=1",SmtRes!AA322:'SmtRes'!AA326)</f>
        <v>146.29</v>
      </c>
      <c r="CR348">
        <f>SUMIF(SmtRes!AQ322:'SmtRes'!AQ326,"=1",SmtRes!AB322:'SmtRes'!AB326)</f>
        <v>640.49</v>
      </c>
      <c r="CS348">
        <f>SUMIF(SmtRes!AQ322:'SmtRes'!AQ326,"=1",SmtRes!AC322:'SmtRes'!AC326)</f>
        <v>477.98</v>
      </c>
      <c r="CT348">
        <f>SUMIF(SmtRes!AQ322:'SmtRes'!AQ326,"=1",SmtRes!AD322:'SmtRes'!AD326)</f>
        <v>420.91</v>
      </c>
      <c r="CU348">
        <f t="shared" si="393"/>
        <v>0</v>
      </c>
      <c r="CV348">
        <f>SUMIF(SmtRes!AQ322:'SmtRes'!AQ326,"=1",SmtRes!BU322:'SmtRes'!BU326)</f>
        <v>2.0699999999999998</v>
      </c>
      <c r="CW348">
        <f>SUMIF(SmtRes!AQ322:'SmtRes'!AQ326,"=1",SmtRes!BV322:'SmtRes'!BV326)</f>
        <v>1.15E-2</v>
      </c>
      <c r="CX348">
        <f t="shared" si="394"/>
        <v>0</v>
      </c>
      <c r="CY348">
        <f>(((S348+R348)*AT348)/100)</f>
        <v>5689.4315999999999</v>
      </c>
      <c r="CZ348">
        <f>(((S348+R348)*AU348)/100)</f>
        <v>3314.232</v>
      </c>
      <c r="DC348" t="s">
        <v>3</v>
      </c>
      <c r="DD348" t="s">
        <v>3</v>
      </c>
      <c r="DE348" t="s">
        <v>515</v>
      </c>
      <c r="DF348" t="s">
        <v>515</v>
      </c>
      <c r="DG348" t="s">
        <v>515</v>
      </c>
      <c r="DH348" t="s">
        <v>3</v>
      </c>
      <c r="DI348" t="s">
        <v>515</v>
      </c>
      <c r="DJ348" t="s">
        <v>515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1003</v>
      </c>
      <c r="DV348" t="s">
        <v>500</v>
      </c>
      <c r="DW348" t="s">
        <v>500</v>
      </c>
      <c r="DX348">
        <v>10</v>
      </c>
      <c r="DZ348" t="s">
        <v>3</v>
      </c>
      <c r="EA348" t="s">
        <v>3</v>
      </c>
      <c r="EB348" t="s">
        <v>3</v>
      </c>
      <c r="EC348" t="s">
        <v>3</v>
      </c>
      <c r="EE348">
        <v>293259405</v>
      </c>
      <c r="EF348">
        <v>2</v>
      </c>
      <c r="EG348" t="s">
        <v>23</v>
      </c>
      <c r="EH348">
        <v>27</v>
      </c>
      <c r="EI348" t="s">
        <v>24</v>
      </c>
      <c r="EJ348">
        <v>1</v>
      </c>
      <c r="EK348">
        <v>33001</v>
      </c>
      <c r="EL348" t="s">
        <v>24</v>
      </c>
      <c r="EM348" t="s">
        <v>25</v>
      </c>
      <c r="EO348" t="s">
        <v>32</v>
      </c>
      <c r="EQ348">
        <v>131072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1.8</v>
      </c>
      <c r="EX348">
        <v>0.01</v>
      </c>
      <c r="EY348">
        <v>0</v>
      </c>
      <c r="FQ348">
        <v>0</v>
      </c>
      <c r="FR348">
        <f t="shared" si="395"/>
        <v>0</v>
      </c>
      <c r="FS348">
        <v>0</v>
      </c>
      <c r="FX348">
        <v>103</v>
      </c>
      <c r="FY348">
        <v>60</v>
      </c>
      <c r="GA348" t="s">
        <v>3</v>
      </c>
      <c r="GD348">
        <v>1</v>
      </c>
      <c r="GF348">
        <v>113682910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396"/>
        <v>0</v>
      </c>
      <c r="GM348">
        <f t="shared" si="397"/>
        <v>14712.14</v>
      </c>
      <c r="GN348">
        <f t="shared" si="398"/>
        <v>14712.14</v>
      </c>
      <c r="GO348">
        <f t="shared" si="399"/>
        <v>0</v>
      </c>
      <c r="GP348">
        <f t="shared" si="400"/>
        <v>0</v>
      </c>
      <c r="GR348">
        <v>0</v>
      </c>
      <c r="GS348">
        <v>3</v>
      </c>
      <c r="GT348">
        <v>0</v>
      </c>
      <c r="GU348" t="s">
        <v>3</v>
      </c>
      <c r="GV348">
        <f t="shared" si="401"/>
        <v>0</v>
      </c>
      <c r="GW348">
        <v>1</v>
      </c>
      <c r="GX348">
        <f t="shared" si="402"/>
        <v>0</v>
      </c>
      <c r="HA348">
        <v>0</v>
      </c>
      <c r="HB348">
        <v>0</v>
      </c>
      <c r="HC348">
        <f t="shared" si="403"/>
        <v>0</v>
      </c>
      <c r="HE348" t="s">
        <v>3</v>
      </c>
      <c r="HF348" t="s">
        <v>3</v>
      </c>
      <c r="HM348" t="s">
        <v>3</v>
      </c>
      <c r="HN348" t="s">
        <v>27</v>
      </c>
      <c r="HO348" t="s">
        <v>28</v>
      </c>
      <c r="HP348" t="s">
        <v>24</v>
      </c>
      <c r="HQ348" t="s">
        <v>24</v>
      </c>
      <c r="IK348">
        <v>0</v>
      </c>
    </row>
    <row r="349" spans="1:245" x14ac:dyDescent="0.2">
      <c r="A349">
        <v>17</v>
      </c>
      <c r="B349">
        <v>1</v>
      </c>
      <c r="E349" t="s">
        <v>516</v>
      </c>
      <c r="F349" t="s">
        <v>225</v>
      </c>
      <c r="G349" t="s">
        <v>503</v>
      </c>
      <c r="H349" t="s">
        <v>20</v>
      </c>
      <c r="I349">
        <v>21</v>
      </c>
      <c r="J349">
        <v>0</v>
      </c>
      <c r="K349">
        <v>21</v>
      </c>
      <c r="O349">
        <f t="shared" si="384"/>
        <v>696.15</v>
      </c>
      <c r="P349">
        <f>ROUND(CQ349*I349,2)</f>
        <v>696.15</v>
      </c>
      <c r="Q349">
        <f>ROUND(CR349*I349,2)</f>
        <v>0</v>
      </c>
      <c r="R349">
        <f>ROUND(CS349*I349,2)</f>
        <v>0</v>
      </c>
      <c r="S349">
        <f>ROUND(CT349*I349,2)</f>
        <v>0</v>
      </c>
      <c r="T349">
        <f t="shared" si="385"/>
        <v>0</v>
      </c>
      <c r="U349">
        <f>ROUND(CV349*I349,7)</f>
        <v>0</v>
      </c>
      <c r="V349">
        <f>ROUND(CW349*I349,7)</f>
        <v>0</v>
      </c>
      <c r="W349">
        <f t="shared" si="386"/>
        <v>0</v>
      </c>
      <c r="X349">
        <f t="shared" si="387"/>
        <v>0</v>
      </c>
      <c r="Y349">
        <f t="shared" si="388"/>
        <v>0</v>
      </c>
      <c r="AA349">
        <v>334397161</v>
      </c>
      <c r="AB349">
        <f t="shared" si="389"/>
        <v>33.15</v>
      </c>
      <c r="AC349">
        <f>ROUND(((ES349*ROUND(1.02,7))),6)</f>
        <v>33.15</v>
      </c>
      <c r="AD349">
        <f>ROUND((((ET349)-(EU349))+AE349),6)</f>
        <v>0</v>
      </c>
      <c r="AE349">
        <f t="shared" ref="AE349:AF352" si="407">ROUND((EU349),6)</f>
        <v>0</v>
      </c>
      <c r="AF349">
        <f t="shared" si="407"/>
        <v>0</v>
      </c>
      <c r="AG349">
        <f t="shared" si="390"/>
        <v>0</v>
      </c>
      <c r="AH349">
        <f t="shared" ref="AH349:AI352" si="408">(EW349)</f>
        <v>0</v>
      </c>
      <c r="AI349">
        <f t="shared" si="408"/>
        <v>0</v>
      </c>
      <c r="AJ349">
        <f t="shared" si="391"/>
        <v>0</v>
      </c>
      <c r="AK349">
        <v>32.5</v>
      </c>
      <c r="AL349">
        <v>32.5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</v>
      </c>
      <c r="BM349">
        <v>1100</v>
      </c>
      <c r="BN349">
        <v>0</v>
      </c>
      <c r="BO349" t="s">
        <v>3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392"/>
        <v>696.15</v>
      </c>
      <c r="CQ349">
        <f>(ROUND(AL349*BC349,2)*ROUND(1.02,7))</f>
        <v>33.15</v>
      </c>
      <c r="CR349">
        <f>ROUND(AM349*BB349,2)</f>
        <v>0</v>
      </c>
      <c r="CS349">
        <f>ROUND(AN349*BS349,2)</f>
        <v>0</v>
      </c>
      <c r="CT349">
        <f>ROUND(AO349*BA349,2)</f>
        <v>0</v>
      </c>
      <c r="CU349">
        <f t="shared" si="393"/>
        <v>0</v>
      </c>
      <c r="CV349">
        <f t="shared" ref="CV349:CW352" si="409">AH349</f>
        <v>0</v>
      </c>
      <c r="CW349">
        <f t="shared" si="409"/>
        <v>0</v>
      </c>
      <c r="CX349">
        <f t="shared" si="394"/>
        <v>0</v>
      </c>
      <c r="CY349">
        <f>(((S349+R349)*AT349)/100)</f>
        <v>0</v>
      </c>
      <c r="CZ349">
        <f>(((S349+R349)*AU349)/100)</f>
        <v>0</v>
      </c>
      <c r="DC349" t="s">
        <v>3</v>
      </c>
      <c r="DD349" t="s">
        <v>243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20</v>
      </c>
      <c r="DW349" t="s">
        <v>20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293259530</v>
      </c>
      <c r="EF349">
        <v>8</v>
      </c>
      <c r="EG349" t="s">
        <v>229</v>
      </c>
      <c r="EH349">
        <v>0</v>
      </c>
      <c r="EI349" t="s">
        <v>3</v>
      </c>
      <c r="EJ349">
        <v>1</v>
      </c>
      <c r="EK349">
        <v>1100</v>
      </c>
      <c r="EL349" t="s">
        <v>230</v>
      </c>
      <c r="EM349" t="s">
        <v>231</v>
      </c>
      <c r="EO349" t="s">
        <v>3</v>
      </c>
      <c r="EQ349">
        <v>131072</v>
      </c>
      <c r="ER349">
        <v>32.5</v>
      </c>
      <c r="ES349">
        <v>32.5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FQ349">
        <v>0</v>
      </c>
      <c r="FR349">
        <f t="shared" si="395"/>
        <v>0</v>
      </c>
      <c r="FS349">
        <v>0</v>
      </c>
      <c r="FX349">
        <v>0</v>
      </c>
      <c r="FY349">
        <v>0</v>
      </c>
      <c r="GA349" t="s">
        <v>233</v>
      </c>
      <c r="GD349">
        <v>1</v>
      </c>
      <c r="GF349">
        <v>658992354</v>
      </c>
      <c r="GG349">
        <v>2</v>
      </c>
      <c r="GH349">
        <v>0</v>
      </c>
      <c r="GI349">
        <v>-2</v>
      </c>
      <c r="GJ349">
        <v>0</v>
      </c>
      <c r="GK349">
        <v>0</v>
      </c>
      <c r="GL349">
        <f t="shared" si="396"/>
        <v>0</v>
      </c>
      <c r="GM349">
        <f t="shared" si="397"/>
        <v>696.15</v>
      </c>
      <c r="GN349">
        <f t="shared" si="398"/>
        <v>696.15</v>
      </c>
      <c r="GO349">
        <f t="shared" si="399"/>
        <v>0</v>
      </c>
      <c r="GP349">
        <f t="shared" si="400"/>
        <v>0</v>
      </c>
      <c r="GR349">
        <v>0</v>
      </c>
      <c r="GS349">
        <v>4</v>
      </c>
      <c r="GT349">
        <v>0</v>
      </c>
      <c r="GU349" t="s">
        <v>3</v>
      </c>
      <c r="GV349">
        <f t="shared" si="401"/>
        <v>0</v>
      </c>
      <c r="GW349">
        <v>1</v>
      </c>
      <c r="GX349">
        <f t="shared" si="402"/>
        <v>0</v>
      </c>
      <c r="HA349">
        <v>0</v>
      </c>
      <c r="HB349">
        <v>0</v>
      </c>
      <c r="HC349">
        <f t="shared" si="403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45" x14ac:dyDescent="0.2">
      <c r="A350">
        <v>17</v>
      </c>
      <c r="B350">
        <v>1</v>
      </c>
      <c r="E350" t="s">
        <v>517</v>
      </c>
      <c r="F350" t="s">
        <v>225</v>
      </c>
      <c r="G350" t="s">
        <v>505</v>
      </c>
      <c r="H350" t="s">
        <v>20</v>
      </c>
      <c r="I350">
        <v>7</v>
      </c>
      <c r="J350">
        <v>0</v>
      </c>
      <c r="K350">
        <v>7</v>
      </c>
      <c r="O350">
        <f t="shared" si="384"/>
        <v>560.49</v>
      </c>
      <c r="P350">
        <f>ROUND(CQ350*I350,2)</f>
        <v>560.49</v>
      </c>
      <c r="Q350">
        <f>ROUND(CR350*I350,2)</f>
        <v>0</v>
      </c>
      <c r="R350">
        <f>ROUND(CS350*I350,2)</f>
        <v>0</v>
      </c>
      <c r="S350">
        <f>ROUND(CT350*I350,2)</f>
        <v>0</v>
      </c>
      <c r="T350">
        <f t="shared" si="385"/>
        <v>0</v>
      </c>
      <c r="U350">
        <f>ROUND(CV350*I350,7)</f>
        <v>0</v>
      </c>
      <c r="V350">
        <f>ROUND(CW350*I350,7)</f>
        <v>0</v>
      </c>
      <c r="W350">
        <f t="shared" si="386"/>
        <v>0</v>
      </c>
      <c r="X350">
        <f t="shared" si="387"/>
        <v>0</v>
      </c>
      <c r="Y350">
        <f t="shared" si="388"/>
        <v>0</v>
      </c>
      <c r="AA350">
        <v>334397161</v>
      </c>
      <c r="AB350">
        <f t="shared" si="389"/>
        <v>80.069999999999993</v>
      </c>
      <c r="AC350">
        <f>ROUND(((ES350*ROUND(1.02,7))),6)</f>
        <v>80.069999999999993</v>
      </c>
      <c r="AD350">
        <f>ROUND((((ET350)-(EU350))+AE350),6)</f>
        <v>0</v>
      </c>
      <c r="AE350">
        <f t="shared" si="407"/>
        <v>0</v>
      </c>
      <c r="AF350">
        <f t="shared" si="407"/>
        <v>0</v>
      </c>
      <c r="AG350">
        <f t="shared" si="390"/>
        <v>0</v>
      </c>
      <c r="AH350">
        <f t="shared" si="408"/>
        <v>0</v>
      </c>
      <c r="AI350">
        <f t="shared" si="408"/>
        <v>0</v>
      </c>
      <c r="AJ350">
        <f t="shared" si="391"/>
        <v>0</v>
      </c>
      <c r="AK350">
        <v>78.5</v>
      </c>
      <c r="AL350">
        <v>78.5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1</v>
      </c>
      <c r="BJ350" t="s">
        <v>3</v>
      </c>
      <c r="BM350">
        <v>1100</v>
      </c>
      <c r="BN350">
        <v>0</v>
      </c>
      <c r="BO350" t="s">
        <v>3</v>
      </c>
      <c r="BP350">
        <v>0</v>
      </c>
      <c r="BQ350">
        <v>8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392"/>
        <v>560.49</v>
      </c>
      <c r="CQ350">
        <f>(ROUND(AL350*BC350,2)*ROUND(1.02,7))</f>
        <v>80.070000000000007</v>
      </c>
      <c r="CR350">
        <f>ROUND(AM350*BB350,2)</f>
        <v>0</v>
      </c>
      <c r="CS350">
        <f>ROUND(AN350*BS350,2)</f>
        <v>0</v>
      </c>
      <c r="CT350">
        <f>ROUND(AO350*BA350,2)</f>
        <v>0</v>
      </c>
      <c r="CU350">
        <f t="shared" si="393"/>
        <v>0</v>
      </c>
      <c r="CV350">
        <f t="shared" si="409"/>
        <v>0</v>
      </c>
      <c r="CW350">
        <f t="shared" si="409"/>
        <v>0</v>
      </c>
      <c r="CX350">
        <f t="shared" si="394"/>
        <v>0</v>
      </c>
      <c r="CY350">
        <f>(((S350+R350)*AT350)/100)</f>
        <v>0</v>
      </c>
      <c r="CZ350">
        <f>(((S350+R350)*AU350)/100)</f>
        <v>0</v>
      </c>
      <c r="DC350" t="s">
        <v>3</v>
      </c>
      <c r="DD350" t="s">
        <v>243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20</v>
      </c>
      <c r="DW350" t="s">
        <v>20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293259530</v>
      </c>
      <c r="EF350">
        <v>8</v>
      </c>
      <c r="EG350" t="s">
        <v>229</v>
      </c>
      <c r="EH350">
        <v>0</v>
      </c>
      <c r="EI350" t="s">
        <v>3</v>
      </c>
      <c r="EJ350">
        <v>1</v>
      </c>
      <c r="EK350">
        <v>1100</v>
      </c>
      <c r="EL350" t="s">
        <v>230</v>
      </c>
      <c r="EM350" t="s">
        <v>231</v>
      </c>
      <c r="EO350" t="s">
        <v>3</v>
      </c>
      <c r="EQ350">
        <v>131072</v>
      </c>
      <c r="ER350">
        <v>78.5</v>
      </c>
      <c r="ES350">
        <v>78.5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FQ350">
        <v>0</v>
      </c>
      <c r="FR350">
        <f t="shared" si="395"/>
        <v>0</v>
      </c>
      <c r="FS350">
        <v>0</v>
      </c>
      <c r="FX350">
        <v>0</v>
      </c>
      <c r="FY350">
        <v>0</v>
      </c>
      <c r="GA350" t="s">
        <v>233</v>
      </c>
      <c r="GD350">
        <v>1</v>
      </c>
      <c r="GF350">
        <v>1972461744</v>
      </c>
      <c r="GG350">
        <v>2</v>
      </c>
      <c r="GH350">
        <v>0</v>
      </c>
      <c r="GI350">
        <v>-2</v>
      </c>
      <c r="GJ350">
        <v>0</v>
      </c>
      <c r="GK350">
        <v>0</v>
      </c>
      <c r="GL350">
        <f t="shared" si="396"/>
        <v>0</v>
      </c>
      <c r="GM350">
        <f t="shared" si="397"/>
        <v>560.49</v>
      </c>
      <c r="GN350">
        <f t="shared" si="398"/>
        <v>560.49</v>
      </c>
      <c r="GO350">
        <f t="shared" si="399"/>
        <v>0</v>
      </c>
      <c r="GP350">
        <f t="shared" si="400"/>
        <v>0</v>
      </c>
      <c r="GR350">
        <v>0</v>
      </c>
      <c r="GS350">
        <v>4</v>
      </c>
      <c r="GT350">
        <v>0</v>
      </c>
      <c r="GU350" t="s">
        <v>3</v>
      </c>
      <c r="GV350">
        <f t="shared" si="401"/>
        <v>0</v>
      </c>
      <c r="GW350">
        <v>1</v>
      </c>
      <c r="GX350">
        <f t="shared" si="402"/>
        <v>0</v>
      </c>
      <c r="HA350">
        <v>0</v>
      </c>
      <c r="HB350">
        <v>0</v>
      </c>
      <c r="HC350">
        <f t="shared" si="403"/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45" x14ac:dyDescent="0.2">
      <c r="A351">
        <v>17</v>
      </c>
      <c r="B351">
        <v>1</v>
      </c>
      <c r="E351" t="s">
        <v>518</v>
      </c>
      <c r="F351" t="s">
        <v>507</v>
      </c>
      <c r="G351" t="s">
        <v>508</v>
      </c>
      <c r="H351" t="s">
        <v>20</v>
      </c>
      <c r="I351">
        <v>0.42</v>
      </c>
      <c r="J351">
        <v>0</v>
      </c>
      <c r="K351">
        <v>0.42</v>
      </c>
      <c r="O351">
        <f t="shared" si="384"/>
        <v>2449.79</v>
      </c>
      <c r="P351">
        <f>ROUND(CQ351*I351,2)</f>
        <v>2449.79</v>
      </c>
      <c r="Q351">
        <f>ROUND(CR351*I351,2)</f>
        <v>0</v>
      </c>
      <c r="R351">
        <f>ROUND(CS351*I351,2)</f>
        <v>0</v>
      </c>
      <c r="S351">
        <f>ROUND(CT351*I351,2)</f>
        <v>0</v>
      </c>
      <c r="T351">
        <f t="shared" si="385"/>
        <v>0</v>
      </c>
      <c r="U351">
        <f>ROUND(CV351*I351,7)</f>
        <v>0</v>
      </c>
      <c r="V351">
        <f>ROUND(CW351*I351,7)</f>
        <v>0</v>
      </c>
      <c r="W351">
        <f t="shared" si="386"/>
        <v>0</v>
      </c>
      <c r="X351">
        <f t="shared" si="387"/>
        <v>0</v>
      </c>
      <c r="Y351">
        <f t="shared" si="388"/>
        <v>0</v>
      </c>
      <c r="AA351">
        <v>334397161</v>
      </c>
      <c r="AB351">
        <f t="shared" si="389"/>
        <v>4136.76</v>
      </c>
      <c r="AC351">
        <f>ROUND((ES351),6)</f>
        <v>4136.76</v>
      </c>
      <c r="AD351">
        <f>ROUND((((ET351)-(EU351))+AE351),6)</f>
        <v>0</v>
      </c>
      <c r="AE351">
        <f t="shared" si="407"/>
        <v>0</v>
      </c>
      <c r="AF351">
        <f t="shared" si="407"/>
        <v>0</v>
      </c>
      <c r="AG351">
        <f t="shared" si="390"/>
        <v>0</v>
      </c>
      <c r="AH351">
        <f t="shared" si="408"/>
        <v>0</v>
      </c>
      <c r="AI351">
        <f t="shared" si="408"/>
        <v>0</v>
      </c>
      <c r="AJ351">
        <f t="shared" si="391"/>
        <v>0</v>
      </c>
      <c r="AK351">
        <v>4136.76</v>
      </c>
      <c r="AL351">
        <v>4136.76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1.41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509</v>
      </c>
      <c r="BM351">
        <v>500001</v>
      </c>
      <c r="BN351">
        <v>0</v>
      </c>
      <c r="BO351" t="s">
        <v>507</v>
      </c>
      <c r="BP351">
        <v>1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392"/>
        <v>2449.79</v>
      </c>
      <c r="CQ351">
        <f>ROUND(AL351*BC351,2)</f>
        <v>5832.83</v>
      </c>
      <c r="CR351">
        <f>ROUND(AM351*BB351,2)</f>
        <v>0</v>
      </c>
      <c r="CS351">
        <f>ROUND(AN351*BS351,2)</f>
        <v>0</v>
      </c>
      <c r="CT351">
        <f>ROUND(AO351*BA351,2)</f>
        <v>0</v>
      </c>
      <c r="CU351">
        <f t="shared" si="393"/>
        <v>0</v>
      </c>
      <c r="CV351">
        <f t="shared" si="409"/>
        <v>0</v>
      </c>
      <c r="CW351">
        <f t="shared" si="409"/>
        <v>0</v>
      </c>
      <c r="CX351">
        <f t="shared" si="394"/>
        <v>0</v>
      </c>
      <c r="CY351">
        <f>0</f>
        <v>0</v>
      </c>
      <c r="CZ351">
        <f>0</f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20</v>
      </c>
      <c r="DW351" t="s">
        <v>20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293259284</v>
      </c>
      <c r="EF351">
        <v>8</v>
      </c>
      <c r="EG351" t="s">
        <v>229</v>
      </c>
      <c r="EH351">
        <v>0</v>
      </c>
      <c r="EI351" t="s">
        <v>3</v>
      </c>
      <c r="EJ351">
        <v>1</v>
      </c>
      <c r="EK351">
        <v>500001</v>
      </c>
      <c r="EL351" t="s">
        <v>239</v>
      </c>
      <c r="EM351" t="s">
        <v>240</v>
      </c>
      <c r="EO351" t="s">
        <v>3</v>
      </c>
      <c r="EQ351">
        <v>131072</v>
      </c>
      <c r="ER351">
        <v>4136.76</v>
      </c>
      <c r="ES351">
        <v>4136.76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FQ351">
        <v>0</v>
      </c>
      <c r="FR351">
        <f t="shared" si="395"/>
        <v>0</v>
      </c>
      <c r="FS351">
        <v>0</v>
      </c>
      <c r="FX351">
        <v>0</v>
      </c>
      <c r="FY351">
        <v>0</v>
      </c>
      <c r="GA351" t="s">
        <v>3</v>
      </c>
      <c r="GD351">
        <v>1</v>
      </c>
      <c r="GF351">
        <v>1683779831</v>
      </c>
      <c r="GG351">
        <v>2</v>
      </c>
      <c r="GH351">
        <v>1</v>
      </c>
      <c r="GI351">
        <v>2</v>
      </c>
      <c r="GJ351">
        <v>0</v>
      </c>
      <c r="GK351">
        <v>0</v>
      </c>
      <c r="GL351">
        <f t="shared" si="396"/>
        <v>0</v>
      </c>
      <c r="GM351">
        <f t="shared" si="397"/>
        <v>2449.79</v>
      </c>
      <c r="GN351">
        <f t="shared" si="398"/>
        <v>2449.79</v>
      </c>
      <c r="GO351">
        <f t="shared" si="399"/>
        <v>0</v>
      </c>
      <c r="GP351">
        <f t="shared" si="400"/>
        <v>0</v>
      </c>
      <c r="GR351">
        <v>0</v>
      </c>
      <c r="GS351">
        <v>3</v>
      </c>
      <c r="GT351">
        <v>0</v>
      </c>
      <c r="GU351" t="s">
        <v>3</v>
      </c>
      <c r="GV351">
        <f t="shared" si="401"/>
        <v>0</v>
      </c>
      <c r="GW351">
        <v>1</v>
      </c>
      <c r="GX351">
        <f t="shared" si="402"/>
        <v>0</v>
      </c>
      <c r="HA351">
        <v>0</v>
      </c>
      <c r="HB351">
        <v>0</v>
      </c>
      <c r="HC351">
        <f t="shared" si="403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45" x14ac:dyDescent="0.2">
      <c r="A352">
        <v>17</v>
      </c>
      <c r="B352">
        <v>1</v>
      </c>
      <c r="E352" t="s">
        <v>519</v>
      </c>
      <c r="F352" t="s">
        <v>511</v>
      </c>
      <c r="G352" t="s">
        <v>512</v>
      </c>
      <c r="H352" t="s">
        <v>237</v>
      </c>
      <c r="I352">
        <v>3.8808000000000002E-2</v>
      </c>
      <c r="J352">
        <v>0</v>
      </c>
      <c r="K352">
        <v>3.8808000000000002E-2</v>
      </c>
      <c r="O352">
        <f t="shared" si="384"/>
        <v>2058.46</v>
      </c>
      <c r="P352">
        <f>ROUND(CQ352*I352,2)</f>
        <v>2058.46</v>
      </c>
      <c r="Q352">
        <f>ROUND(CR352*I352,2)</f>
        <v>0</v>
      </c>
      <c r="R352">
        <f>ROUND(CS352*I352,2)</f>
        <v>0</v>
      </c>
      <c r="S352">
        <f>ROUND(CT352*I352,2)</f>
        <v>0</v>
      </c>
      <c r="T352">
        <f t="shared" si="385"/>
        <v>0</v>
      </c>
      <c r="U352">
        <f>ROUND(CV352*I352,7)</f>
        <v>0</v>
      </c>
      <c r="V352">
        <f>ROUND(CW352*I352,7)</f>
        <v>0</v>
      </c>
      <c r="W352">
        <f t="shared" si="386"/>
        <v>0</v>
      </c>
      <c r="X352">
        <f t="shared" si="387"/>
        <v>0</v>
      </c>
      <c r="Y352">
        <f t="shared" si="388"/>
        <v>0</v>
      </c>
      <c r="AA352">
        <v>334397161</v>
      </c>
      <c r="AB352">
        <f t="shared" si="389"/>
        <v>58288</v>
      </c>
      <c r="AC352">
        <f>ROUND((ES352),6)</f>
        <v>58288</v>
      </c>
      <c r="AD352">
        <f>ROUND((((ET352)-(EU352))+AE352),6)</f>
        <v>0</v>
      </c>
      <c r="AE352">
        <f t="shared" si="407"/>
        <v>0</v>
      </c>
      <c r="AF352">
        <f t="shared" si="407"/>
        <v>0</v>
      </c>
      <c r="AG352">
        <f t="shared" si="390"/>
        <v>0</v>
      </c>
      <c r="AH352">
        <f t="shared" si="408"/>
        <v>0</v>
      </c>
      <c r="AI352">
        <f t="shared" si="408"/>
        <v>0</v>
      </c>
      <c r="AJ352">
        <f t="shared" si="391"/>
        <v>0</v>
      </c>
      <c r="AK352">
        <v>58288</v>
      </c>
      <c r="AL352">
        <v>58288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0.91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1</v>
      </c>
      <c r="BJ352" t="s">
        <v>513</v>
      </c>
      <c r="BM352">
        <v>500001</v>
      </c>
      <c r="BN352">
        <v>0</v>
      </c>
      <c r="BO352" t="s">
        <v>511</v>
      </c>
      <c r="BP352">
        <v>1</v>
      </c>
      <c r="BQ352">
        <v>8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392"/>
        <v>2058.46</v>
      </c>
      <c r="CQ352">
        <f>ROUND(AL352*BC352,2)</f>
        <v>53042.080000000002</v>
      </c>
      <c r="CR352">
        <f>ROUND(AM352*BB352,2)</f>
        <v>0</v>
      </c>
      <c r="CS352">
        <f>ROUND(AN352*BS352,2)</f>
        <v>0</v>
      </c>
      <c r="CT352">
        <f>ROUND(AO352*BA352,2)</f>
        <v>0</v>
      </c>
      <c r="CU352">
        <f t="shared" si="393"/>
        <v>0</v>
      </c>
      <c r="CV352">
        <f t="shared" si="409"/>
        <v>0</v>
      </c>
      <c r="CW352">
        <f t="shared" si="409"/>
        <v>0</v>
      </c>
      <c r="CX352">
        <f t="shared" si="394"/>
        <v>0</v>
      </c>
      <c r="CY352">
        <f>0</f>
        <v>0</v>
      </c>
      <c r="CZ352">
        <f>0</f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1009</v>
      </c>
      <c r="DV352" t="s">
        <v>237</v>
      </c>
      <c r="DW352" t="s">
        <v>237</v>
      </c>
      <c r="DX352">
        <v>1000</v>
      </c>
      <c r="DZ352" t="s">
        <v>3</v>
      </c>
      <c r="EA352" t="s">
        <v>3</v>
      </c>
      <c r="EB352" t="s">
        <v>3</v>
      </c>
      <c r="EC352" t="s">
        <v>3</v>
      </c>
      <c r="EE352">
        <v>293259284</v>
      </c>
      <c r="EF352">
        <v>8</v>
      </c>
      <c r="EG352" t="s">
        <v>229</v>
      </c>
      <c r="EH352">
        <v>0</v>
      </c>
      <c r="EI352" t="s">
        <v>3</v>
      </c>
      <c r="EJ352">
        <v>1</v>
      </c>
      <c r="EK352">
        <v>500001</v>
      </c>
      <c r="EL352" t="s">
        <v>239</v>
      </c>
      <c r="EM352" t="s">
        <v>240</v>
      </c>
      <c r="EO352" t="s">
        <v>3</v>
      </c>
      <c r="EQ352">
        <v>131072</v>
      </c>
      <c r="ER352">
        <v>58288</v>
      </c>
      <c r="ES352">
        <v>58288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FQ352">
        <v>0</v>
      </c>
      <c r="FR352">
        <f t="shared" si="395"/>
        <v>0</v>
      </c>
      <c r="FS352">
        <v>0</v>
      </c>
      <c r="FX352">
        <v>0</v>
      </c>
      <c r="FY352">
        <v>0</v>
      </c>
      <c r="GA352" t="s">
        <v>3</v>
      </c>
      <c r="GD352">
        <v>1</v>
      </c>
      <c r="GF352">
        <v>-383008871</v>
      </c>
      <c r="GG352">
        <v>2</v>
      </c>
      <c r="GH352">
        <v>1</v>
      </c>
      <c r="GI352">
        <v>2</v>
      </c>
      <c r="GJ352">
        <v>0</v>
      </c>
      <c r="GK352">
        <v>0</v>
      </c>
      <c r="GL352">
        <f t="shared" si="396"/>
        <v>0</v>
      </c>
      <c r="GM352">
        <f t="shared" si="397"/>
        <v>2058.46</v>
      </c>
      <c r="GN352">
        <f t="shared" si="398"/>
        <v>2058.46</v>
      </c>
      <c r="GO352">
        <f t="shared" si="399"/>
        <v>0</v>
      </c>
      <c r="GP352">
        <f t="shared" si="400"/>
        <v>0</v>
      </c>
      <c r="GR352">
        <v>0</v>
      </c>
      <c r="GS352">
        <v>3</v>
      </c>
      <c r="GT352">
        <v>0</v>
      </c>
      <c r="GU352" t="s">
        <v>3</v>
      </c>
      <c r="GV352">
        <f t="shared" si="401"/>
        <v>0</v>
      </c>
      <c r="GW352">
        <v>1</v>
      </c>
      <c r="GX352">
        <f t="shared" si="402"/>
        <v>0</v>
      </c>
      <c r="HA352">
        <v>0</v>
      </c>
      <c r="HB352">
        <v>0</v>
      </c>
      <c r="HC352">
        <f t="shared" si="403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45" x14ac:dyDescent="0.2">
      <c r="A353">
        <v>17</v>
      </c>
      <c r="B353">
        <v>1</v>
      </c>
      <c r="C353">
        <f>ROW(SmtRes!A327)</f>
        <v>327</v>
      </c>
      <c r="D353">
        <f>ROW(EtalonRes!A438)</f>
        <v>438</v>
      </c>
      <c r="E353" t="s">
        <v>520</v>
      </c>
      <c r="F353" t="s">
        <v>521</v>
      </c>
      <c r="G353" t="s">
        <v>522</v>
      </c>
      <c r="H353" t="s">
        <v>479</v>
      </c>
      <c r="I353">
        <f>ROUND(12.375/100,7)</f>
        <v>0.12375</v>
      </c>
      <c r="J353">
        <v>0</v>
      </c>
      <c r="K353">
        <f>ROUND(12.375/100,7)</f>
        <v>0.12375</v>
      </c>
      <c r="O353">
        <f t="shared" si="384"/>
        <v>4898.7700000000004</v>
      </c>
      <c r="P353">
        <f>SUMIF(SmtRes!AQ327:'SmtRes'!AQ327,"=1",SmtRes!DF327:'SmtRes'!DF327)</f>
        <v>0</v>
      </c>
      <c r="Q353">
        <f>SUMIF(SmtRes!AQ327:'SmtRes'!AQ327,"=1",SmtRes!DG327:'SmtRes'!DG327)</f>
        <v>0</v>
      </c>
      <c r="R353">
        <f>SUMIF(SmtRes!AQ327:'SmtRes'!AQ327,"=1",SmtRes!DH327:'SmtRes'!DH327)</f>
        <v>0</v>
      </c>
      <c r="S353">
        <f>SUMIF(SmtRes!AQ327:'SmtRes'!AQ327,"=1",SmtRes!DI327:'SmtRes'!DI327)</f>
        <v>4898.7700000000004</v>
      </c>
      <c r="T353">
        <f t="shared" si="385"/>
        <v>0</v>
      </c>
      <c r="U353">
        <f>SUMIF(SmtRes!AQ327:'SmtRes'!AQ327,"=1",SmtRes!CV327:'SmtRes'!CV327)</f>
        <v>13.142250000000001</v>
      </c>
      <c r="V353">
        <f>SUMIF(SmtRes!AQ327:'SmtRes'!AQ327,"=1",SmtRes!CW327:'SmtRes'!CW327)</f>
        <v>0</v>
      </c>
      <c r="W353">
        <f t="shared" si="386"/>
        <v>0</v>
      </c>
      <c r="X353">
        <f t="shared" si="387"/>
        <v>4359.91</v>
      </c>
      <c r="Y353">
        <f t="shared" si="388"/>
        <v>1959.51</v>
      </c>
      <c r="AA353">
        <v>334397161</v>
      </c>
      <c r="AB353">
        <f t="shared" si="389"/>
        <v>39586.050000000003</v>
      </c>
      <c r="AC353">
        <f>ROUND((0),6)</f>
        <v>0</v>
      </c>
      <c r="AD353">
        <f>ROUND((((0)-(0))+AE353),6)</f>
        <v>0</v>
      </c>
      <c r="AE353">
        <f>ROUND((0),6)</f>
        <v>0</v>
      </c>
      <c r="AF353">
        <f>ROUND((SUM(SmtRes!BT327:'SmtRes'!BT327)),6)</f>
        <v>39586.050000000003</v>
      </c>
      <c r="AG353">
        <f t="shared" si="390"/>
        <v>0</v>
      </c>
      <c r="AH353">
        <f>(SUM(SmtRes!BU327:'SmtRes'!BU327))</f>
        <v>106.2</v>
      </c>
      <c r="AI353">
        <f>(0)</f>
        <v>0</v>
      </c>
      <c r="AJ353">
        <f t="shared" si="391"/>
        <v>0</v>
      </c>
      <c r="AK353">
        <v>32988.375</v>
      </c>
      <c r="AL353">
        <v>0</v>
      </c>
      <c r="AM353">
        <v>0</v>
      </c>
      <c r="AN353">
        <v>0</v>
      </c>
      <c r="AO353">
        <v>32988.375</v>
      </c>
      <c r="AP353">
        <v>0</v>
      </c>
      <c r="AQ353">
        <v>88.5</v>
      </c>
      <c r="AR353">
        <v>0</v>
      </c>
      <c r="AS353">
        <v>0</v>
      </c>
      <c r="AT353">
        <v>89</v>
      </c>
      <c r="AU353">
        <v>40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1</v>
      </c>
      <c r="BJ353" t="s">
        <v>523</v>
      </c>
      <c r="BM353">
        <v>1003</v>
      </c>
      <c r="BN353">
        <v>0</v>
      </c>
      <c r="BO353" t="s">
        <v>3</v>
      </c>
      <c r="BP353">
        <v>0</v>
      </c>
      <c r="BQ353">
        <v>2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89</v>
      </c>
      <c r="CA353">
        <v>40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858</v>
      </c>
      <c r="CO353">
        <v>0</v>
      </c>
      <c r="CP353">
        <f t="shared" si="392"/>
        <v>4898.7700000000004</v>
      </c>
      <c r="CQ353">
        <f>SUMIF(SmtRes!AQ327:'SmtRes'!AQ327,"=1",SmtRes!AA327:'SmtRes'!AA327)</f>
        <v>0</v>
      </c>
      <c r="CR353">
        <f>SUMIF(SmtRes!AQ327:'SmtRes'!AQ327,"=1",SmtRes!AB327:'SmtRes'!AB327)</f>
        <v>0</v>
      </c>
      <c r="CS353">
        <f>SUMIF(SmtRes!AQ327:'SmtRes'!AQ327,"=1",SmtRes!AC327:'SmtRes'!AC327)</f>
        <v>0</v>
      </c>
      <c r="CT353">
        <f>SUMIF(SmtRes!AQ327:'SmtRes'!AQ327,"=1",SmtRes!AD327:'SmtRes'!AD327)</f>
        <v>372.75</v>
      </c>
      <c r="CU353">
        <f t="shared" si="393"/>
        <v>0</v>
      </c>
      <c r="CV353">
        <f>SUMIF(SmtRes!AQ327:'SmtRes'!AQ327,"=1",SmtRes!BU327:'SmtRes'!BU327)</f>
        <v>106.2</v>
      </c>
      <c r="CW353">
        <f>SUMIF(SmtRes!AQ327:'SmtRes'!AQ327,"=1",SmtRes!BV327:'SmtRes'!BV327)</f>
        <v>0</v>
      </c>
      <c r="CX353">
        <f t="shared" si="394"/>
        <v>0</v>
      </c>
      <c r="CY353">
        <f t="shared" ref="CY353:CY358" si="410">(((S353+R353)*AT353)/100)</f>
        <v>4359.9053000000004</v>
      </c>
      <c r="CZ353">
        <f t="shared" ref="CZ353:CZ358" si="411">(((S353+R353)*AU353)/100)</f>
        <v>1959.5080000000003</v>
      </c>
      <c r="DC353" t="s">
        <v>3</v>
      </c>
      <c r="DD353" t="s">
        <v>3</v>
      </c>
      <c r="DE353" t="s">
        <v>22</v>
      </c>
      <c r="DF353" t="s">
        <v>22</v>
      </c>
      <c r="DG353" t="s">
        <v>22</v>
      </c>
      <c r="DH353" t="s">
        <v>3</v>
      </c>
      <c r="DI353" t="s">
        <v>22</v>
      </c>
      <c r="DJ353" t="s">
        <v>22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1007</v>
      </c>
      <c r="DV353" t="s">
        <v>479</v>
      </c>
      <c r="DW353" t="s">
        <v>479</v>
      </c>
      <c r="DX353">
        <v>100</v>
      </c>
      <c r="DZ353" t="s">
        <v>3</v>
      </c>
      <c r="EA353" t="s">
        <v>3</v>
      </c>
      <c r="EB353" t="s">
        <v>3</v>
      </c>
      <c r="EC353" t="s">
        <v>3</v>
      </c>
      <c r="EE353">
        <v>293259327</v>
      </c>
      <c r="EF353">
        <v>2</v>
      </c>
      <c r="EG353" t="s">
        <v>23</v>
      </c>
      <c r="EH353">
        <v>1</v>
      </c>
      <c r="EI353" t="s">
        <v>481</v>
      </c>
      <c r="EJ353">
        <v>1</v>
      </c>
      <c r="EK353">
        <v>1003</v>
      </c>
      <c r="EL353" t="s">
        <v>482</v>
      </c>
      <c r="EM353" t="s">
        <v>483</v>
      </c>
      <c r="EO353" t="s">
        <v>26</v>
      </c>
      <c r="EQ353">
        <v>131072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88.5</v>
      </c>
      <c r="EX353">
        <v>0</v>
      </c>
      <c r="EY353">
        <v>0</v>
      </c>
      <c r="FQ353">
        <v>0</v>
      </c>
      <c r="FR353">
        <f t="shared" si="395"/>
        <v>0</v>
      </c>
      <c r="FS353">
        <v>0</v>
      </c>
      <c r="FX353">
        <v>89</v>
      </c>
      <c r="FY353">
        <v>40</v>
      </c>
      <c r="GA353" t="s">
        <v>3</v>
      </c>
      <c r="GD353">
        <v>1</v>
      </c>
      <c r="GF353">
        <v>-234245951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si="396"/>
        <v>0</v>
      </c>
      <c r="GM353">
        <f t="shared" si="397"/>
        <v>11218.19</v>
      </c>
      <c r="GN353">
        <f t="shared" si="398"/>
        <v>11218.19</v>
      </c>
      <c r="GO353">
        <f t="shared" si="399"/>
        <v>0</v>
      </c>
      <c r="GP353">
        <f t="shared" si="400"/>
        <v>0</v>
      </c>
      <c r="GR353">
        <v>0</v>
      </c>
      <c r="GS353">
        <v>3</v>
      </c>
      <c r="GT353">
        <v>0</v>
      </c>
      <c r="GU353" t="s">
        <v>3</v>
      </c>
      <c r="GV353">
        <f t="shared" si="401"/>
        <v>0</v>
      </c>
      <c r="GW353">
        <v>1</v>
      </c>
      <c r="GX353">
        <f t="shared" si="402"/>
        <v>0</v>
      </c>
      <c r="HA353">
        <v>0</v>
      </c>
      <c r="HB353">
        <v>0</v>
      </c>
      <c r="HC353">
        <f t="shared" si="403"/>
        <v>0</v>
      </c>
      <c r="HE353" t="s">
        <v>3</v>
      </c>
      <c r="HF353" t="s">
        <v>3</v>
      </c>
      <c r="HM353" t="s">
        <v>3</v>
      </c>
      <c r="HN353" t="s">
        <v>484</v>
      </c>
      <c r="HO353" t="s">
        <v>485</v>
      </c>
      <c r="HP353" t="s">
        <v>482</v>
      </c>
      <c r="HQ353" t="s">
        <v>482</v>
      </c>
      <c r="IK353">
        <v>0</v>
      </c>
    </row>
    <row r="354" spans="1:245" x14ac:dyDescent="0.2">
      <c r="A354">
        <v>17</v>
      </c>
      <c r="B354">
        <v>1</v>
      </c>
      <c r="C354">
        <f>ROW(SmtRes!A328)</f>
        <v>328</v>
      </c>
      <c r="D354">
        <f>ROW(EtalonRes!A439)</f>
        <v>439</v>
      </c>
      <c r="E354" t="s">
        <v>524</v>
      </c>
      <c r="F354" t="s">
        <v>521</v>
      </c>
      <c r="G354" t="s">
        <v>522</v>
      </c>
      <c r="H354" t="s">
        <v>479</v>
      </c>
      <c r="I354">
        <f>ROUND(0.875/100,7)</f>
        <v>8.7500000000000008E-3</v>
      </c>
      <c r="J354">
        <v>0</v>
      </c>
      <c r="K354">
        <f>ROUND(0.875/100,7)</f>
        <v>8.7500000000000008E-3</v>
      </c>
      <c r="O354">
        <f t="shared" si="384"/>
        <v>398.33</v>
      </c>
      <c r="P354">
        <f>SUMIF(SmtRes!AQ328:'SmtRes'!AQ328,"=1",SmtRes!DF328:'SmtRes'!DF328)</f>
        <v>0</v>
      </c>
      <c r="Q354">
        <f>SUMIF(SmtRes!AQ328:'SmtRes'!AQ328,"=1",SmtRes!DG328:'SmtRes'!DG328)</f>
        <v>0</v>
      </c>
      <c r="R354">
        <f>SUMIF(SmtRes!AQ328:'SmtRes'!AQ328,"=1",SmtRes!DH328:'SmtRes'!DH328)</f>
        <v>0</v>
      </c>
      <c r="S354">
        <f>SUMIF(SmtRes!AQ328:'SmtRes'!AQ328,"=1",SmtRes!DI328:'SmtRes'!DI328)</f>
        <v>398.33</v>
      </c>
      <c r="T354">
        <f t="shared" si="385"/>
        <v>0</v>
      </c>
      <c r="U354">
        <f>SUMIF(SmtRes!AQ328:'SmtRes'!AQ328,"=1",SmtRes!CV328:'SmtRes'!CV328)</f>
        <v>0.77437500000000004</v>
      </c>
      <c r="V354">
        <f>SUMIF(SmtRes!AQ328:'SmtRes'!AQ328,"=1",SmtRes!CW328:'SmtRes'!CW328)</f>
        <v>0</v>
      </c>
      <c r="W354">
        <f t="shared" si="386"/>
        <v>0</v>
      </c>
      <c r="X354">
        <f t="shared" si="387"/>
        <v>354.51</v>
      </c>
      <c r="Y354">
        <f t="shared" si="388"/>
        <v>159.33000000000001</v>
      </c>
      <c r="AA354">
        <v>334397161</v>
      </c>
      <c r="AB354">
        <f t="shared" si="389"/>
        <v>32988.375</v>
      </c>
      <c r="AC354">
        <f>ROUND((0),6)</f>
        <v>0</v>
      </c>
      <c r="AD354">
        <f>ROUND((((0)-(0))+AE354),6)</f>
        <v>0</v>
      </c>
      <c r="AE354">
        <f>ROUND((0),6)</f>
        <v>0</v>
      </c>
      <c r="AF354">
        <f>ROUND((SUM(SmtRes!BT328:'SmtRes'!BT328)),6)</f>
        <v>32988.375</v>
      </c>
      <c r="AG354">
        <f t="shared" si="390"/>
        <v>0</v>
      </c>
      <c r="AH354">
        <f>(SUM(SmtRes!BU328:'SmtRes'!BU328))</f>
        <v>88.5</v>
      </c>
      <c r="AI354">
        <f>(0)</f>
        <v>0</v>
      </c>
      <c r="AJ354">
        <f t="shared" si="391"/>
        <v>0</v>
      </c>
      <c r="AK354">
        <v>32988.375</v>
      </c>
      <c r="AL354">
        <v>0</v>
      </c>
      <c r="AM354">
        <v>0</v>
      </c>
      <c r="AN354">
        <v>0</v>
      </c>
      <c r="AO354">
        <v>32988.375</v>
      </c>
      <c r="AP354">
        <v>0</v>
      </c>
      <c r="AQ354">
        <v>88.5</v>
      </c>
      <c r="AR354">
        <v>0</v>
      </c>
      <c r="AS354">
        <v>0</v>
      </c>
      <c r="AT354">
        <v>89</v>
      </c>
      <c r="AU354">
        <v>40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1</v>
      </c>
      <c r="BJ354" t="s">
        <v>523</v>
      </c>
      <c r="BM354">
        <v>1003</v>
      </c>
      <c r="BN354">
        <v>0</v>
      </c>
      <c r="BO354" t="s">
        <v>3</v>
      </c>
      <c r="BP354">
        <v>0</v>
      </c>
      <c r="BQ354">
        <v>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89</v>
      </c>
      <c r="CA354">
        <v>40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859</v>
      </c>
      <c r="CO354">
        <v>0</v>
      </c>
      <c r="CP354">
        <f t="shared" si="392"/>
        <v>398.33</v>
      </c>
      <c r="CQ354">
        <f>SUMIF(SmtRes!AQ328:'SmtRes'!AQ328,"=1",SmtRes!AA328:'SmtRes'!AA328)</f>
        <v>0</v>
      </c>
      <c r="CR354">
        <f>SUMIF(SmtRes!AQ328:'SmtRes'!AQ328,"=1",SmtRes!AB328:'SmtRes'!AB328)</f>
        <v>0</v>
      </c>
      <c r="CS354">
        <f>SUMIF(SmtRes!AQ328:'SmtRes'!AQ328,"=1",SmtRes!AC328:'SmtRes'!AC328)</f>
        <v>0</v>
      </c>
      <c r="CT354">
        <f>SUMIF(SmtRes!AQ328:'SmtRes'!AQ328,"=1",SmtRes!AD328:'SmtRes'!AD328)</f>
        <v>372.75</v>
      </c>
      <c r="CU354">
        <f t="shared" si="393"/>
        <v>0</v>
      </c>
      <c r="CV354">
        <f>SUMIF(SmtRes!AQ328:'SmtRes'!AQ328,"=1",SmtRes!BU328:'SmtRes'!BU328)</f>
        <v>88.5</v>
      </c>
      <c r="CW354">
        <f>SUMIF(SmtRes!AQ328:'SmtRes'!AQ328,"=1",SmtRes!BV328:'SmtRes'!BV328)</f>
        <v>0</v>
      </c>
      <c r="CX354">
        <f t="shared" si="394"/>
        <v>0</v>
      </c>
      <c r="CY354">
        <f t="shared" si="410"/>
        <v>354.51369999999997</v>
      </c>
      <c r="CZ354">
        <f t="shared" si="411"/>
        <v>159.33199999999999</v>
      </c>
      <c r="DC354" t="s">
        <v>3</v>
      </c>
      <c r="DD354" t="s">
        <v>3</v>
      </c>
      <c r="DE354" t="s">
        <v>30</v>
      </c>
      <c r="DF354" t="s">
        <v>30</v>
      </c>
      <c r="DG354" t="s">
        <v>30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1007</v>
      </c>
      <c r="DV354" t="s">
        <v>479</v>
      </c>
      <c r="DW354" t="s">
        <v>479</v>
      </c>
      <c r="DX354">
        <v>100</v>
      </c>
      <c r="DZ354" t="s">
        <v>3</v>
      </c>
      <c r="EA354" t="s">
        <v>3</v>
      </c>
      <c r="EB354" t="s">
        <v>3</v>
      </c>
      <c r="EC354" t="s">
        <v>3</v>
      </c>
      <c r="EE354">
        <v>293259327</v>
      </c>
      <c r="EF354">
        <v>2</v>
      </c>
      <c r="EG354" t="s">
        <v>23</v>
      </c>
      <c r="EH354">
        <v>1</v>
      </c>
      <c r="EI354" t="s">
        <v>481</v>
      </c>
      <c r="EJ354">
        <v>1</v>
      </c>
      <c r="EK354">
        <v>1003</v>
      </c>
      <c r="EL354" t="s">
        <v>482</v>
      </c>
      <c r="EM354" t="s">
        <v>483</v>
      </c>
      <c r="EO354" t="s">
        <v>32</v>
      </c>
      <c r="EQ354">
        <v>131072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88.5</v>
      </c>
      <c r="EX354">
        <v>0</v>
      </c>
      <c r="EY354">
        <v>0</v>
      </c>
      <c r="FQ354">
        <v>0</v>
      </c>
      <c r="FR354">
        <f t="shared" si="395"/>
        <v>0</v>
      </c>
      <c r="FS354">
        <v>0</v>
      </c>
      <c r="FX354">
        <v>89</v>
      </c>
      <c r="FY354">
        <v>40</v>
      </c>
      <c r="GA354" t="s">
        <v>3</v>
      </c>
      <c r="GD354">
        <v>1</v>
      </c>
      <c r="GF354">
        <v>-234245951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396"/>
        <v>0</v>
      </c>
      <c r="GM354">
        <f t="shared" si="397"/>
        <v>912.17</v>
      </c>
      <c r="GN354">
        <f t="shared" si="398"/>
        <v>912.17</v>
      </c>
      <c r="GO354">
        <f t="shared" si="399"/>
        <v>0</v>
      </c>
      <c r="GP354">
        <f t="shared" si="400"/>
        <v>0</v>
      </c>
      <c r="GR354">
        <v>0</v>
      </c>
      <c r="GS354">
        <v>3</v>
      </c>
      <c r="GT354">
        <v>0</v>
      </c>
      <c r="GU354" t="s">
        <v>3</v>
      </c>
      <c r="GV354">
        <f t="shared" si="401"/>
        <v>0</v>
      </c>
      <c r="GW354">
        <v>1</v>
      </c>
      <c r="GX354">
        <f t="shared" si="402"/>
        <v>0</v>
      </c>
      <c r="HA354">
        <v>0</v>
      </c>
      <c r="HB354">
        <v>0</v>
      </c>
      <c r="HC354">
        <f t="shared" si="403"/>
        <v>0</v>
      </c>
      <c r="HE354" t="s">
        <v>3</v>
      </c>
      <c r="HF354" t="s">
        <v>3</v>
      </c>
      <c r="HM354" t="s">
        <v>3</v>
      </c>
      <c r="HN354" t="s">
        <v>484</v>
      </c>
      <c r="HO354" t="s">
        <v>485</v>
      </c>
      <c r="HP354" t="s">
        <v>482</v>
      </c>
      <c r="HQ354" t="s">
        <v>482</v>
      </c>
      <c r="IK354">
        <v>0</v>
      </c>
    </row>
    <row r="355" spans="1:245" x14ac:dyDescent="0.2">
      <c r="A355">
        <v>17</v>
      </c>
      <c r="B355">
        <v>1</v>
      </c>
      <c r="C355">
        <f>ROW(SmtRes!A336)</f>
        <v>336</v>
      </c>
      <c r="D355">
        <f>ROW(EtalonRes!A448)</f>
        <v>448</v>
      </c>
      <c r="E355" t="s">
        <v>525</v>
      </c>
      <c r="F355" t="s">
        <v>526</v>
      </c>
      <c r="G355" t="s">
        <v>527</v>
      </c>
      <c r="H355" t="s">
        <v>254</v>
      </c>
      <c r="I355">
        <f>ROUND(15/100,7)</f>
        <v>0.15</v>
      </c>
      <c r="J355">
        <v>0</v>
      </c>
      <c r="K355">
        <f>ROUND(15/100,7)</f>
        <v>0.15</v>
      </c>
      <c r="O355">
        <f t="shared" si="384"/>
        <v>3963.06</v>
      </c>
      <c r="P355">
        <f>SUMIF(SmtRes!AQ329:'SmtRes'!AQ336,"=1",SmtRes!DF329:'SmtRes'!DF336)</f>
        <v>183.9</v>
      </c>
      <c r="Q355">
        <f>SUMIF(SmtRes!AQ329:'SmtRes'!AQ336,"=1",SmtRes!DG329:'SmtRes'!DG336)</f>
        <v>37.07</v>
      </c>
      <c r="R355">
        <f>SUMIF(SmtRes!AQ329:'SmtRes'!AQ336,"=1",SmtRes!DH329:'SmtRes'!DH336)</f>
        <v>20.16</v>
      </c>
      <c r="S355">
        <f>SUMIF(SmtRes!AQ329:'SmtRes'!AQ336,"=1",SmtRes!DI329:'SmtRes'!DI336)</f>
        <v>3721.93</v>
      </c>
      <c r="T355">
        <f t="shared" si="385"/>
        <v>0</v>
      </c>
      <c r="U355">
        <f>SUMIF(SmtRes!AQ329:'SmtRes'!AQ336,"=1",SmtRes!CV329:'SmtRes'!CV336)</f>
        <v>7.7868000000000004</v>
      </c>
      <c r="V355">
        <f>SUMIF(SmtRes!AQ329:'SmtRes'!AQ336,"=1",SmtRes!CW329:'SmtRes'!CW336)</f>
        <v>3.5999999999999997E-2</v>
      </c>
      <c r="W355">
        <f t="shared" si="386"/>
        <v>0</v>
      </c>
      <c r="X355">
        <f t="shared" si="387"/>
        <v>3629.83</v>
      </c>
      <c r="Y355">
        <f t="shared" si="388"/>
        <v>1908.47</v>
      </c>
      <c r="AA355">
        <v>334397161</v>
      </c>
      <c r="AB355">
        <f t="shared" si="389"/>
        <v>26249.335630000001</v>
      </c>
      <c r="AC355">
        <f>ROUND((SUM(SmtRes!BQ329:'SmtRes'!BQ336)),6)</f>
        <v>1189.2755500000001</v>
      </c>
      <c r="AD355">
        <f>ROUND((((SUM(SmtRes!BR329:'SmtRes'!BR336))-(SUM(SmtRes!BS329:'SmtRes'!BS336)))+AE355),6)</f>
        <v>247.16231999999999</v>
      </c>
      <c r="AE355">
        <f>ROUND((SUM(SmtRes!BS329:'SmtRes'!BS336)),6)</f>
        <v>134.40479999999999</v>
      </c>
      <c r="AF355">
        <f>ROUND((SUM(SmtRes!BT329:'SmtRes'!BT336)),6)</f>
        <v>24812.89776</v>
      </c>
      <c r="AG355">
        <f t="shared" si="390"/>
        <v>0</v>
      </c>
      <c r="AH355">
        <f>(SUM(SmtRes!BU329:'SmtRes'!BU336))</f>
        <v>51.912000000000006</v>
      </c>
      <c r="AI355">
        <f>(SUM(SmtRes!BV329:'SmtRes'!BV336))</f>
        <v>0.24</v>
      </c>
      <c r="AJ355">
        <f t="shared" si="391"/>
        <v>0</v>
      </c>
      <c r="AK355">
        <v>21200.024150000001</v>
      </c>
      <c r="AL355">
        <v>1189.2755500000001</v>
      </c>
      <c r="AM355">
        <v>205.96860000000001</v>
      </c>
      <c r="AN355">
        <v>112.004</v>
      </c>
      <c r="AO355">
        <v>19692.776000000002</v>
      </c>
      <c r="AP355">
        <v>0</v>
      </c>
      <c r="AQ355">
        <v>41.2</v>
      </c>
      <c r="AR355">
        <v>0.2</v>
      </c>
      <c r="AS355">
        <v>0</v>
      </c>
      <c r="AT355">
        <v>97</v>
      </c>
      <c r="AU355">
        <v>51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528</v>
      </c>
      <c r="BM355">
        <v>108001</v>
      </c>
      <c r="BN355">
        <v>0</v>
      </c>
      <c r="BO355" t="s">
        <v>3</v>
      </c>
      <c r="BP355">
        <v>0</v>
      </c>
      <c r="BQ355">
        <v>3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97</v>
      </c>
      <c r="CA355">
        <v>51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865</v>
      </c>
      <c r="CO355">
        <v>0</v>
      </c>
      <c r="CP355">
        <f t="shared" si="392"/>
        <v>3963.0599999999995</v>
      </c>
      <c r="CQ355">
        <f>SUMIF(SmtRes!AQ329:'SmtRes'!AQ336,"=1",SmtRes!AA329:'SmtRes'!AA336)</f>
        <v>65018.720000000001</v>
      </c>
      <c r="CR355">
        <f>SUMIF(SmtRes!AQ329:'SmtRes'!AQ336,"=1",SmtRes!AB329:'SmtRes'!AB336)</f>
        <v>2043.69</v>
      </c>
      <c r="CS355">
        <f>SUMIF(SmtRes!AQ329:'SmtRes'!AQ336,"=1",SmtRes!AC329:'SmtRes'!AC336)</f>
        <v>1120.04</v>
      </c>
      <c r="CT355">
        <f>SUMIF(SmtRes!AQ329:'SmtRes'!AQ336,"=1",SmtRes!AD329:'SmtRes'!AD336)</f>
        <v>477.98</v>
      </c>
      <c r="CU355">
        <f t="shared" si="393"/>
        <v>0</v>
      </c>
      <c r="CV355">
        <f>SUMIF(SmtRes!AQ329:'SmtRes'!AQ336,"=1",SmtRes!BU329:'SmtRes'!BU336)</f>
        <v>51.912000000000006</v>
      </c>
      <c r="CW355">
        <f>SUMIF(SmtRes!AQ329:'SmtRes'!AQ336,"=1",SmtRes!BV329:'SmtRes'!BV336)</f>
        <v>0.24</v>
      </c>
      <c r="CX355">
        <f t="shared" si="394"/>
        <v>0</v>
      </c>
      <c r="CY355">
        <f t="shared" si="410"/>
        <v>3629.8272999999999</v>
      </c>
      <c r="CZ355">
        <f t="shared" si="411"/>
        <v>1908.4658999999999</v>
      </c>
      <c r="DC355" t="s">
        <v>3</v>
      </c>
      <c r="DD355" t="s">
        <v>3</v>
      </c>
      <c r="DE355" t="s">
        <v>22</v>
      </c>
      <c r="DF355" t="s">
        <v>22</v>
      </c>
      <c r="DG355" t="s">
        <v>529</v>
      </c>
      <c r="DH355" t="s">
        <v>3</v>
      </c>
      <c r="DI355" t="s">
        <v>529</v>
      </c>
      <c r="DJ355" t="s">
        <v>22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254</v>
      </c>
      <c r="DW355" t="s">
        <v>254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293259234</v>
      </c>
      <c r="EF355">
        <v>3</v>
      </c>
      <c r="EG355" t="s">
        <v>54</v>
      </c>
      <c r="EH355">
        <v>0</v>
      </c>
      <c r="EI355" t="s">
        <v>3</v>
      </c>
      <c r="EJ355">
        <v>2</v>
      </c>
      <c r="EK355">
        <v>108001</v>
      </c>
      <c r="EL355" t="s">
        <v>55</v>
      </c>
      <c r="EM355" t="s">
        <v>56</v>
      </c>
      <c r="EO355" t="s">
        <v>530</v>
      </c>
      <c r="EQ355">
        <v>131072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41.2</v>
      </c>
      <c r="EX355">
        <v>0.2</v>
      </c>
      <c r="EY355">
        <v>0</v>
      </c>
      <c r="FQ355">
        <v>0</v>
      </c>
      <c r="FR355">
        <f t="shared" si="395"/>
        <v>0</v>
      </c>
      <c r="FS355">
        <v>0</v>
      </c>
      <c r="FX355">
        <v>97</v>
      </c>
      <c r="FY355">
        <v>51</v>
      </c>
      <c r="GA355" t="s">
        <v>3</v>
      </c>
      <c r="GD355">
        <v>1</v>
      </c>
      <c r="GF355">
        <v>-1732627038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396"/>
        <v>0</v>
      </c>
      <c r="GM355">
        <f t="shared" si="397"/>
        <v>9501.36</v>
      </c>
      <c r="GN355">
        <f t="shared" si="398"/>
        <v>0</v>
      </c>
      <c r="GO355">
        <f t="shared" si="399"/>
        <v>9501.36</v>
      </c>
      <c r="GP355">
        <f t="shared" si="400"/>
        <v>0</v>
      </c>
      <c r="GR355">
        <v>0</v>
      </c>
      <c r="GS355">
        <v>3</v>
      </c>
      <c r="GT355">
        <v>0</v>
      </c>
      <c r="GU355" t="s">
        <v>3</v>
      </c>
      <c r="GV355">
        <f t="shared" si="401"/>
        <v>0</v>
      </c>
      <c r="GW355">
        <v>1</v>
      </c>
      <c r="GX355">
        <f t="shared" si="402"/>
        <v>0</v>
      </c>
      <c r="HA355">
        <v>0</v>
      </c>
      <c r="HB355">
        <v>0</v>
      </c>
      <c r="HC355">
        <f t="shared" si="403"/>
        <v>0</v>
      </c>
      <c r="HE355" t="s">
        <v>3</v>
      </c>
      <c r="HF355" t="s">
        <v>3</v>
      </c>
      <c r="HM355" t="s">
        <v>3</v>
      </c>
      <c r="HN355" t="s">
        <v>58</v>
      </c>
      <c r="HO355" t="s">
        <v>59</v>
      </c>
      <c r="HP355" t="s">
        <v>55</v>
      </c>
      <c r="HQ355" t="s">
        <v>55</v>
      </c>
      <c r="IK355">
        <v>0</v>
      </c>
    </row>
    <row r="356" spans="1:245" x14ac:dyDescent="0.2">
      <c r="A356">
        <v>17</v>
      </c>
      <c r="B356">
        <v>1</v>
      </c>
      <c r="E356" t="s">
        <v>531</v>
      </c>
      <c r="F356" t="s">
        <v>225</v>
      </c>
      <c r="G356" t="s">
        <v>532</v>
      </c>
      <c r="H356" t="s">
        <v>20</v>
      </c>
      <c r="I356">
        <v>15</v>
      </c>
      <c r="J356">
        <v>0</v>
      </c>
      <c r="K356">
        <v>15</v>
      </c>
      <c r="O356">
        <f t="shared" si="384"/>
        <v>10810.98</v>
      </c>
      <c r="P356">
        <f>ROUND(CQ356*I356,2)</f>
        <v>10810.98</v>
      </c>
      <c r="Q356">
        <f>ROUND(CR356*I356,2)</f>
        <v>0</v>
      </c>
      <c r="R356">
        <f>ROUND(CS356*I356,2)</f>
        <v>0</v>
      </c>
      <c r="S356">
        <f>ROUND(CT356*I356,2)</f>
        <v>0</v>
      </c>
      <c r="T356">
        <f t="shared" si="385"/>
        <v>0</v>
      </c>
      <c r="U356">
        <f>ROUND(CV356*I356,7)</f>
        <v>0</v>
      </c>
      <c r="V356">
        <f>ROUND(CW356*I356,7)</f>
        <v>0</v>
      </c>
      <c r="W356">
        <f t="shared" si="386"/>
        <v>0</v>
      </c>
      <c r="X356">
        <f t="shared" si="387"/>
        <v>0</v>
      </c>
      <c r="Y356">
        <f t="shared" si="388"/>
        <v>0</v>
      </c>
      <c r="AA356">
        <v>334397161</v>
      </c>
      <c r="AB356">
        <f t="shared" si="389"/>
        <v>720.73199999999997</v>
      </c>
      <c r="AC356">
        <f>ROUND(((ES356*ROUND(1.02,7))),6)</f>
        <v>720.73199999999997</v>
      </c>
      <c r="AD356">
        <f>ROUND((((ET356)-(EU356))+AE356),6)</f>
        <v>0</v>
      </c>
      <c r="AE356">
        <f>ROUND((EU356),6)</f>
        <v>0</v>
      </c>
      <c r="AF356">
        <f>ROUND((EV356),6)</f>
        <v>0</v>
      </c>
      <c r="AG356">
        <f t="shared" si="390"/>
        <v>0</v>
      </c>
      <c r="AH356">
        <f>(EW356)</f>
        <v>0</v>
      </c>
      <c r="AI356">
        <f>(EX356)</f>
        <v>0</v>
      </c>
      <c r="AJ356">
        <f t="shared" si="391"/>
        <v>0</v>
      </c>
      <c r="AK356">
        <v>706.6</v>
      </c>
      <c r="AL356">
        <v>706.6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1</v>
      </c>
      <c r="BJ356" t="s">
        <v>3</v>
      </c>
      <c r="BM356">
        <v>1100</v>
      </c>
      <c r="BN356">
        <v>0</v>
      </c>
      <c r="BO356" t="s">
        <v>3</v>
      </c>
      <c r="BP356">
        <v>0</v>
      </c>
      <c r="BQ356">
        <v>8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0</v>
      </c>
      <c r="CA356">
        <v>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227</v>
      </c>
      <c r="CO356">
        <v>0</v>
      </c>
      <c r="CP356">
        <f t="shared" si="392"/>
        <v>10810.98</v>
      </c>
      <c r="CQ356">
        <f>(ROUND(AL356*BC356,2)*ROUND(1.02,7))</f>
        <v>720.73200000000008</v>
      </c>
      <c r="CR356">
        <f>ROUND(AM356*BB356,2)</f>
        <v>0</v>
      </c>
      <c r="CS356">
        <f>ROUND(AN356*BS356,2)</f>
        <v>0</v>
      </c>
      <c r="CT356">
        <f>ROUND(AO356*BA356,2)</f>
        <v>0</v>
      </c>
      <c r="CU356">
        <f t="shared" si="393"/>
        <v>0</v>
      </c>
      <c r="CV356">
        <f>AH356</f>
        <v>0</v>
      </c>
      <c r="CW356">
        <f>AI356</f>
        <v>0</v>
      </c>
      <c r="CX356">
        <f t="shared" si="394"/>
        <v>0</v>
      </c>
      <c r="CY356">
        <f t="shared" si="410"/>
        <v>0</v>
      </c>
      <c r="CZ356">
        <f t="shared" si="411"/>
        <v>0</v>
      </c>
      <c r="DC356" t="s">
        <v>3</v>
      </c>
      <c r="DD356" t="s">
        <v>228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20</v>
      </c>
      <c r="DW356" t="s">
        <v>20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293259530</v>
      </c>
      <c r="EF356">
        <v>8</v>
      </c>
      <c r="EG356" t="s">
        <v>229</v>
      </c>
      <c r="EH356">
        <v>0</v>
      </c>
      <c r="EI356" t="s">
        <v>3</v>
      </c>
      <c r="EJ356">
        <v>1</v>
      </c>
      <c r="EK356">
        <v>1100</v>
      </c>
      <c r="EL356" t="s">
        <v>230</v>
      </c>
      <c r="EM356" t="s">
        <v>231</v>
      </c>
      <c r="EO356" t="s">
        <v>232</v>
      </c>
      <c r="EQ356">
        <v>131072</v>
      </c>
      <c r="ER356">
        <v>706.6</v>
      </c>
      <c r="ES356">
        <v>706.6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FQ356">
        <v>0</v>
      </c>
      <c r="FR356">
        <f t="shared" si="395"/>
        <v>0</v>
      </c>
      <c r="FS356">
        <v>0</v>
      </c>
      <c r="FX356">
        <v>0</v>
      </c>
      <c r="FY356">
        <v>0</v>
      </c>
      <c r="GA356" t="s">
        <v>233</v>
      </c>
      <c r="GD356">
        <v>1</v>
      </c>
      <c r="GF356">
        <v>1514907158</v>
      </c>
      <c r="GG356">
        <v>2</v>
      </c>
      <c r="GH356">
        <v>0</v>
      </c>
      <c r="GI356">
        <v>-2</v>
      </c>
      <c r="GJ356">
        <v>0</v>
      </c>
      <c r="GK356">
        <v>0</v>
      </c>
      <c r="GL356">
        <f t="shared" si="396"/>
        <v>0</v>
      </c>
      <c r="GM356">
        <f t="shared" si="397"/>
        <v>10810.98</v>
      </c>
      <c r="GN356">
        <f t="shared" si="398"/>
        <v>10810.98</v>
      </c>
      <c r="GO356">
        <f t="shared" si="399"/>
        <v>0</v>
      </c>
      <c r="GP356">
        <f t="shared" si="400"/>
        <v>0</v>
      </c>
      <c r="GR356">
        <v>0</v>
      </c>
      <c r="GS356">
        <v>4</v>
      </c>
      <c r="GT356">
        <v>0</v>
      </c>
      <c r="GU356" t="s">
        <v>3</v>
      </c>
      <c r="GV356">
        <f t="shared" si="401"/>
        <v>0</v>
      </c>
      <c r="GW356">
        <v>1</v>
      </c>
      <c r="GX356">
        <f t="shared" si="402"/>
        <v>0</v>
      </c>
      <c r="HA356">
        <v>0</v>
      </c>
      <c r="HB356">
        <v>0</v>
      </c>
      <c r="HC356">
        <f t="shared" si="403"/>
        <v>0</v>
      </c>
      <c r="HE356" t="s">
        <v>3</v>
      </c>
      <c r="HF356" t="s">
        <v>3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IK356">
        <v>0</v>
      </c>
    </row>
    <row r="357" spans="1:245" x14ac:dyDescent="0.2">
      <c r="A357">
        <v>17</v>
      </c>
      <c r="B357">
        <v>1</v>
      </c>
      <c r="C357">
        <f>ROW(SmtRes!A344)</f>
        <v>344</v>
      </c>
      <c r="D357">
        <f>ROW(EtalonRes!A457)</f>
        <v>457</v>
      </c>
      <c r="E357" t="s">
        <v>533</v>
      </c>
      <c r="F357" t="s">
        <v>526</v>
      </c>
      <c r="G357" t="s">
        <v>527</v>
      </c>
      <c r="H357" t="s">
        <v>254</v>
      </c>
      <c r="I357">
        <f>ROUND(3/100,7)</f>
        <v>0.03</v>
      </c>
      <c r="J357">
        <v>0</v>
      </c>
      <c r="K357">
        <f>ROUND(3/100,7)</f>
        <v>0.03</v>
      </c>
      <c r="O357">
        <f t="shared" si="384"/>
        <v>906</v>
      </c>
      <c r="P357">
        <f>SUMIF(SmtRes!AQ337:'SmtRes'!AQ344,"=1",SmtRes!DF337:'SmtRes'!DF344)</f>
        <v>36.78</v>
      </c>
      <c r="Q357">
        <f>SUMIF(SmtRes!AQ337:'SmtRes'!AQ344,"=1",SmtRes!DG337:'SmtRes'!DG344)</f>
        <v>8.5399999999999991</v>
      </c>
      <c r="R357">
        <f>SUMIF(SmtRes!AQ337:'SmtRes'!AQ344,"=1",SmtRes!DH337:'SmtRes'!DH344)</f>
        <v>4.6400000000000006</v>
      </c>
      <c r="S357">
        <f>SUMIF(SmtRes!AQ337:'SmtRes'!AQ344,"=1",SmtRes!DI337:'SmtRes'!DI344)</f>
        <v>856.04</v>
      </c>
      <c r="T357">
        <f t="shared" si="385"/>
        <v>0</v>
      </c>
      <c r="U357">
        <f>SUMIF(SmtRes!AQ337:'SmtRes'!AQ344,"=1",SmtRes!CV337:'SmtRes'!CV344)</f>
        <v>1.236</v>
      </c>
      <c r="V357">
        <f>SUMIF(SmtRes!AQ337:'SmtRes'!AQ344,"=1",SmtRes!CW337:'SmtRes'!CW344)</f>
        <v>8.2799999999999992E-3</v>
      </c>
      <c r="W357">
        <f t="shared" si="386"/>
        <v>0</v>
      </c>
      <c r="X357">
        <f t="shared" si="387"/>
        <v>834.86</v>
      </c>
      <c r="Y357">
        <f t="shared" si="388"/>
        <v>438.95</v>
      </c>
      <c r="AA357">
        <v>334397161</v>
      </c>
      <c r="AB357">
        <f t="shared" si="389"/>
        <v>21166.288218000002</v>
      </c>
      <c r="AC357">
        <f>ROUND((SUM(SmtRes!BQ337:'SmtRes'!BQ344)),6)</f>
        <v>1189.2755500000001</v>
      </c>
      <c r="AD357">
        <f>ROUND((((SUM(SmtRes!BR337:'SmtRes'!BR344))-(SUM(SmtRes!BS337:'SmtRes'!BS344)))+AE357),6)</f>
        <v>284.23666800000001</v>
      </c>
      <c r="AE357">
        <f>ROUND((SUM(SmtRes!BS337:'SmtRes'!BS344)),6)</f>
        <v>154.56551999999999</v>
      </c>
      <c r="AF357">
        <f>ROUND((SUM(SmtRes!BT337:'SmtRes'!BT344)),6)</f>
        <v>19692.776000000002</v>
      </c>
      <c r="AG357">
        <f t="shared" si="390"/>
        <v>0</v>
      </c>
      <c r="AH357">
        <f>(SUM(SmtRes!BU337:'SmtRes'!BU344))</f>
        <v>41.2</v>
      </c>
      <c r="AI357">
        <f>(SUM(SmtRes!BV337:'SmtRes'!BV344))</f>
        <v>0.27599999999999997</v>
      </c>
      <c r="AJ357">
        <f t="shared" si="391"/>
        <v>0</v>
      </c>
      <c r="AK357">
        <v>21200.024150000001</v>
      </c>
      <c r="AL357">
        <v>1189.2755500000001</v>
      </c>
      <c r="AM357">
        <v>205.96860000000001</v>
      </c>
      <c r="AN357">
        <v>112.004</v>
      </c>
      <c r="AO357">
        <v>19692.776000000002</v>
      </c>
      <c r="AP357">
        <v>0</v>
      </c>
      <c r="AQ357">
        <v>41.2</v>
      </c>
      <c r="AR357">
        <v>0.2</v>
      </c>
      <c r="AS357">
        <v>0</v>
      </c>
      <c r="AT357">
        <v>97</v>
      </c>
      <c r="AU357">
        <v>51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528</v>
      </c>
      <c r="BM357">
        <v>108001</v>
      </c>
      <c r="BN357">
        <v>0</v>
      </c>
      <c r="BO357" t="s">
        <v>3</v>
      </c>
      <c r="BP357">
        <v>0</v>
      </c>
      <c r="BQ357">
        <v>3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97</v>
      </c>
      <c r="CA357">
        <v>51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866</v>
      </c>
      <c r="CO357">
        <v>0</v>
      </c>
      <c r="CP357">
        <f t="shared" si="392"/>
        <v>906</v>
      </c>
      <c r="CQ357">
        <f>SUMIF(SmtRes!AQ337:'SmtRes'!AQ344,"=1",SmtRes!AA337:'SmtRes'!AA344)</f>
        <v>65018.720000000001</v>
      </c>
      <c r="CR357">
        <f>SUMIF(SmtRes!AQ337:'SmtRes'!AQ344,"=1",SmtRes!AB337:'SmtRes'!AB344)</f>
        <v>2043.69</v>
      </c>
      <c r="CS357">
        <f>SUMIF(SmtRes!AQ337:'SmtRes'!AQ344,"=1",SmtRes!AC337:'SmtRes'!AC344)</f>
        <v>1120.04</v>
      </c>
      <c r="CT357">
        <f>SUMIF(SmtRes!AQ337:'SmtRes'!AQ344,"=1",SmtRes!AD337:'SmtRes'!AD344)</f>
        <v>477.98</v>
      </c>
      <c r="CU357">
        <f t="shared" si="393"/>
        <v>0</v>
      </c>
      <c r="CV357">
        <f>SUMIF(SmtRes!AQ337:'SmtRes'!AQ344,"=1",SmtRes!BU337:'SmtRes'!BU344)</f>
        <v>41.2</v>
      </c>
      <c r="CW357">
        <f>SUMIF(SmtRes!AQ337:'SmtRes'!AQ344,"=1",SmtRes!BV337:'SmtRes'!BV344)</f>
        <v>0.27599999999999997</v>
      </c>
      <c r="CX357">
        <f t="shared" si="394"/>
        <v>0</v>
      </c>
      <c r="CY357">
        <f t="shared" si="410"/>
        <v>834.85959999999989</v>
      </c>
      <c r="CZ357">
        <f t="shared" si="411"/>
        <v>438.9468</v>
      </c>
      <c r="DC357" t="s">
        <v>3</v>
      </c>
      <c r="DD357" t="s">
        <v>3</v>
      </c>
      <c r="DE357" t="s">
        <v>30</v>
      </c>
      <c r="DF357" t="s">
        <v>30</v>
      </c>
      <c r="DG357" t="s">
        <v>534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254</v>
      </c>
      <c r="DW357" t="s">
        <v>254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293259234</v>
      </c>
      <c r="EF357">
        <v>3</v>
      </c>
      <c r="EG357" t="s">
        <v>54</v>
      </c>
      <c r="EH357">
        <v>0</v>
      </c>
      <c r="EI357" t="s">
        <v>3</v>
      </c>
      <c r="EJ357">
        <v>2</v>
      </c>
      <c r="EK357">
        <v>108001</v>
      </c>
      <c r="EL357" t="s">
        <v>55</v>
      </c>
      <c r="EM357" t="s">
        <v>56</v>
      </c>
      <c r="EO357" t="s">
        <v>535</v>
      </c>
      <c r="EQ357">
        <v>131072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41.2</v>
      </c>
      <c r="EX357">
        <v>0.2</v>
      </c>
      <c r="EY357">
        <v>0</v>
      </c>
      <c r="FQ357">
        <v>0</v>
      </c>
      <c r="FR357">
        <f t="shared" si="395"/>
        <v>0</v>
      </c>
      <c r="FS357">
        <v>0</v>
      </c>
      <c r="FX357">
        <v>97</v>
      </c>
      <c r="FY357">
        <v>51</v>
      </c>
      <c r="GA357" t="s">
        <v>3</v>
      </c>
      <c r="GD357">
        <v>1</v>
      </c>
      <c r="GF357">
        <v>-1732627038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396"/>
        <v>0</v>
      </c>
      <c r="GM357">
        <f t="shared" si="397"/>
        <v>2179.81</v>
      </c>
      <c r="GN357">
        <f t="shared" si="398"/>
        <v>0</v>
      </c>
      <c r="GO357">
        <f t="shared" si="399"/>
        <v>2179.81</v>
      </c>
      <c r="GP357">
        <f t="shared" si="400"/>
        <v>0</v>
      </c>
      <c r="GR357">
        <v>0</v>
      </c>
      <c r="GS357">
        <v>3</v>
      </c>
      <c r="GT357">
        <v>0</v>
      </c>
      <c r="GU357" t="s">
        <v>3</v>
      </c>
      <c r="GV357">
        <f t="shared" si="401"/>
        <v>0</v>
      </c>
      <c r="GW357">
        <v>1</v>
      </c>
      <c r="GX357">
        <f t="shared" si="402"/>
        <v>0</v>
      </c>
      <c r="HA357">
        <v>0</v>
      </c>
      <c r="HB357">
        <v>0</v>
      </c>
      <c r="HC357">
        <f t="shared" si="403"/>
        <v>0</v>
      </c>
      <c r="HE357" t="s">
        <v>3</v>
      </c>
      <c r="HF357" t="s">
        <v>3</v>
      </c>
      <c r="HM357" t="s">
        <v>3</v>
      </c>
      <c r="HN357" t="s">
        <v>58</v>
      </c>
      <c r="HO357" t="s">
        <v>59</v>
      </c>
      <c r="HP357" t="s">
        <v>55</v>
      </c>
      <c r="HQ357" t="s">
        <v>55</v>
      </c>
      <c r="IK357">
        <v>0</v>
      </c>
    </row>
    <row r="358" spans="1:245" x14ac:dyDescent="0.2">
      <c r="A358">
        <v>17</v>
      </c>
      <c r="B358">
        <v>1</v>
      </c>
      <c r="E358" t="s">
        <v>536</v>
      </c>
      <c r="F358" t="s">
        <v>225</v>
      </c>
      <c r="G358" t="s">
        <v>532</v>
      </c>
      <c r="H358" t="s">
        <v>20</v>
      </c>
      <c r="I358">
        <v>3</v>
      </c>
      <c r="J358">
        <v>0</v>
      </c>
      <c r="K358">
        <v>3</v>
      </c>
      <c r="O358">
        <f t="shared" si="384"/>
        <v>2162.1999999999998</v>
      </c>
      <c r="P358">
        <f>ROUND(CQ358*I358,2)</f>
        <v>2162.1999999999998</v>
      </c>
      <c r="Q358">
        <f>ROUND(CR358*I358,2)</f>
        <v>0</v>
      </c>
      <c r="R358">
        <f>ROUND(CS358*I358,2)</f>
        <v>0</v>
      </c>
      <c r="S358">
        <f>ROUND(CT358*I358,2)</f>
        <v>0</v>
      </c>
      <c r="T358">
        <f t="shared" si="385"/>
        <v>0</v>
      </c>
      <c r="U358">
        <f>ROUND(CV358*I358,7)</f>
        <v>0</v>
      </c>
      <c r="V358">
        <f>ROUND(CW358*I358,7)</f>
        <v>0</v>
      </c>
      <c r="W358">
        <f t="shared" si="386"/>
        <v>0</v>
      </c>
      <c r="X358">
        <f t="shared" si="387"/>
        <v>0</v>
      </c>
      <c r="Y358">
        <f t="shared" si="388"/>
        <v>0</v>
      </c>
      <c r="AA358">
        <v>334397161</v>
      </c>
      <c r="AB358">
        <f t="shared" si="389"/>
        <v>720.73199999999997</v>
      </c>
      <c r="AC358">
        <f>ROUND(((ES358*ROUND(1.02,7))),6)</f>
        <v>720.73199999999997</v>
      </c>
      <c r="AD358">
        <f>ROUND((((ET358)-(EU358))+AE358),6)</f>
        <v>0</v>
      </c>
      <c r="AE358">
        <f>ROUND((EU358),6)</f>
        <v>0</v>
      </c>
      <c r="AF358">
        <f>ROUND((EV358),6)</f>
        <v>0</v>
      </c>
      <c r="AG358">
        <f t="shared" si="390"/>
        <v>0</v>
      </c>
      <c r="AH358">
        <f>(EW358)</f>
        <v>0</v>
      </c>
      <c r="AI358">
        <f>(EX358)</f>
        <v>0</v>
      </c>
      <c r="AJ358">
        <f t="shared" si="391"/>
        <v>0</v>
      </c>
      <c r="AK358">
        <v>706.6</v>
      </c>
      <c r="AL358">
        <v>706.6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3</v>
      </c>
      <c r="BM358">
        <v>1100</v>
      </c>
      <c r="BN358">
        <v>0</v>
      </c>
      <c r="BO358" t="s">
        <v>3</v>
      </c>
      <c r="BP358">
        <v>0</v>
      </c>
      <c r="BQ358">
        <v>8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227</v>
      </c>
      <c r="CO358">
        <v>0</v>
      </c>
      <c r="CP358">
        <f t="shared" si="392"/>
        <v>2162.1999999999998</v>
      </c>
      <c r="CQ358">
        <f>(ROUND(AL358*BC358,2)*ROUND(1.02,7))</f>
        <v>720.73200000000008</v>
      </c>
      <c r="CR358">
        <f>ROUND(AM358*BB358,2)</f>
        <v>0</v>
      </c>
      <c r="CS358">
        <f>ROUND(AN358*BS358,2)</f>
        <v>0</v>
      </c>
      <c r="CT358">
        <f>ROUND(AO358*BA358,2)</f>
        <v>0</v>
      </c>
      <c r="CU358">
        <f t="shared" si="393"/>
        <v>0</v>
      </c>
      <c r="CV358">
        <f>AH358</f>
        <v>0</v>
      </c>
      <c r="CW358">
        <f>AI358</f>
        <v>0</v>
      </c>
      <c r="CX358">
        <f t="shared" si="394"/>
        <v>0</v>
      </c>
      <c r="CY358">
        <f t="shared" si="410"/>
        <v>0</v>
      </c>
      <c r="CZ358">
        <f t="shared" si="411"/>
        <v>0</v>
      </c>
      <c r="DC358" t="s">
        <v>3</v>
      </c>
      <c r="DD358" t="s">
        <v>228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20</v>
      </c>
      <c r="DW358" t="s">
        <v>20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293259530</v>
      </c>
      <c r="EF358">
        <v>8</v>
      </c>
      <c r="EG358" t="s">
        <v>229</v>
      </c>
      <c r="EH358">
        <v>0</v>
      </c>
      <c r="EI358" t="s">
        <v>3</v>
      </c>
      <c r="EJ358">
        <v>1</v>
      </c>
      <c r="EK358">
        <v>1100</v>
      </c>
      <c r="EL358" t="s">
        <v>230</v>
      </c>
      <c r="EM358" t="s">
        <v>231</v>
      </c>
      <c r="EO358" t="s">
        <v>232</v>
      </c>
      <c r="EQ358">
        <v>131072</v>
      </c>
      <c r="ER358">
        <v>706.6</v>
      </c>
      <c r="ES358">
        <v>706.6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FQ358">
        <v>0</v>
      </c>
      <c r="FR358">
        <f t="shared" si="395"/>
        <v>0</v>
      </c>
      <c r="FS358">
        <v>0</v>
      </c>
      <c r="FX358">
        <v>0</v>
      </c>
      <c r="FY358">
        <v>0</v>
      </c>
      <c r="GA358" t="s">
        <v>233</v>
      </c>
      <c r="GD358">
        <v>1</v>
      </c>
      <c r="GF358">
        <v>1514907158</v>
      </c>
      <c r="GG358">
        <v>2</v>
      </c>
      <c r="GH358">
        <v>0</v>
      </c>
      <c r="GI358">
        <v>-2</v>
      </c>
      <c r="GJ358">
        <v>0</v>
      </c>
      <c r="GK358">
        <v>0</v>
      </c>
      <c r="GL358">
        <f t="shared" si="396"/>
        <v>0</v>
      </c>
      <c r="GM358">
        <f t="shared" si="397"/>
        <v>2162.1999999999998</v>
      </c>
      <c r="GN358">
        <f t="shared" si="398"/>
        <v>2162.1999999999998</v>
      </c>
      <c r="GO358">
        <f t="shared" si="399"/>
        <v>0</v>
      </c>
      <c r="GP358">
        <f t="shared" si="400"/>
        <v>0</v>
      </c>
      <c r="GR358">
        <v>0</v>
      </c>
      <c r="GS358">
        <v>4</v>
      </c>
      <c r="GT358">
        <v>0</v>
      </c>
      <c r="GU358" t="s">
        <v>3</v>
      </c>
      <c r="GV358">
        <f t="shared" si="401"/>
        <v>0</v>
      </c>
      <c r="GW358">
        <v>1</v>
      </c>
      <c r="GX358">
        <f t="shared" si="402"/>
        <v>0</v>
      </c>
      <c r="HA358">
        <v>0</v>
      </c>
      <c r="HB358">
        <v>0</v>
      </c>
      <c r="HC358">
        <f t="shared" si="403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IK358">
        <v>0</v>
      </c>
    </row>
    <row r="360" spans="1:245" x14ac:dyDescent="0.2">
      <c r="A360" s="2">
        <v>51</v>
      </c>
      <c r="B360" s="2">
        <f>B333</f>
        <v>1</v>
      </c>
      <c r="C360" s="2">
        <f>A333</f>
        <v>4</v>
      </c>
      <c r="D360" s="2">
        <f>ROW(A333)</f>
        <v>333</v>
      </c>
      <c r="E360" s="2"/>
      <c r="F360" s="2" t="str">
        <f>IF(F333&lt;&gt;"",F333,"")</f>
        <v>Новый раздел</v>
      </c>
      <c r="G360" s="2" t="str">
        <f>IF(G333&lt;&gt;"",G333,"")</f>
        <v>Устройство заземления опор</v>
      </c>
      <c r="H360" s="2">
        <v>0</v>
      </c>
      <c r="I360" s="2"/>
      <c r="J360" s="2"/>
      <c r="K360" s="2"/>
      <c r="L360" s="2"/>
      <c r="M360" s="2"/>
      <c r="N360" s="2"/>
      <c r="O360" s="2">
        <f t="shared" ref="O360:T360" si="412">ROUND(AB360,2)</f>
        <v>351406.35</v>
      </c>
      <c r="P360" s="2">
        <f t="shared" si="412"/>
        <v>225830.84</v>
      </c>
      <c r="Q360" s="2">
        <f t="shared" si="412"/>
        <v>2264.41</v>
      </c>
      <c r="R360" s="2">
        <f t="shared" si="412"/>
        <v>486.27</v>
      </c>
      <c r="S360" s="2">
        <f t="shared" si="412"/>
        <v>122824.83</v>
      </c>
      <c r="T360" s="2">
        <f t="shared" si="412"/>
        <v>0</v>
      </c>
      <c r="U360" s="2">
        <f>AH360</f>
        <v>292.66042500000003</v>
      </c>
      <c r="V360" s="2">
        <f>AI360</f>
        <v>1.00973</v>
      </c>
      <c r="W360" s="2">
        <f>ROUND(AJ360,2)</f>
        <v>0</v>
      </c>
      <c r="X360" s="2">
        <f>ROUND(AK360,2)</f>
        <v>124646.66</v>
      </c>
      <c r="Y360" s="2">
        <f>ROUND(AL360,2)</f>
        <v>70590.12</v>
      </c>
      <c r="Z360" s="2"/>
      <c r="AA360" s="2"/>
      <c r="AB360" s="2">
        <f>ROUND(SUMIF(AA337:AA358,"=334397161",O337:O358),2)</f>
        <v>351406.35</v>
      </c>
      <c r="AC360" s="2">
        <f>ROUND(SUMIF(AA337:AA358,"=334397161",P337:P358),2)</f>
        <v>225830.84</v>
      </c>
      <c r="AD360" s="2">
        <f>ROUND(SUMIF(AA337:AA358,"=334397161",Q337:Q358),2)</f>
        <v>2264.41</v>
      </c>
      <c r="AE360" s="2">
        <f>ROUND(SUMIF(AA337:AA358,"=334397161",R337:R358),2)</f>
        <v>486.27</v>
      </c>
      <c r="AF360" s="2">
        <f>ROUND(SUMIF(AA337:AA358,"=334397161",S337:S358),2)</f>
        <v>122824.83</v>
      </c>
      <c r="AG360" s="2">
        <f>ROUND(SUMIF(AA337:AA358,"=334397161",T337:T358),2)</f>
        <v>0</v>
      </c>
      <c r="AH360" s="2">
        <f>SUMIF(AA337:AA358,"=334397161",U337:U358)</f>
        <v>292.66042500000003</v>
      </c>
      <c r="AI360" s="2">
        <f>SUMIF(AA337:AA358,"=334397161",V337:V358)</f>
        <v>1.00973</v>
      </c>
      <c r="AJ360" s="2">
        <f>ROUND(SUMIF(AA337:AA358,"=334397161",W337:W358),2)</f>
        <v>0</v>
      </c>
      <c r="AK360" s="2">
        <f>ROUND(SUMIF(AA337:AA358,"=334397161",X337:X358),2)</f>
        <v>124646.66</v>
      </c>
      <c r="AL360" s="2">
        <f>ROUND(SUMIF(AA337:AA358,"=334397161",Y337:Y358),2)</f>
        <v>70590.12</v>
      </c>
      <c r="AM360" s="2"/>
      <c r="AN360" s="2"/>
      <c r="AO360" s="2">
        <f t="shared" ref="AO360:BD360" si="413">ROUND(BX360,2)</f>
        <v>0</v>
      </c>
      <c r="AP360" s="2">
        <f t="shared" si="413"/>
        <v>0</v>
      </c>
      <c r="AQ360" s="2">
        <f t="shared" si="413"/>
        <v>0</v>
      </c>
      <c r="AR360" s="2">
        <f t="shared" si="413"/>
        <v>546643.13</v>
      </c>
      <c r="AS360" s="2">
        <f t="shared" si="413"/>
        <v>534961.96</v>
      </c>
      <c r="AT360" s="2">
        <f t="shared" si="413"/>
        <v>11681.17</v>
      </c>
      <c r="AU360" s="2">
        <f t="shared" si="413"/>
        <v>0</v>
      </c>
      <c r="AV360" s="2">
        <f t="shared" si="413"/>
        <v>225830.84</v>
      </c>
      <c r="AW360" s="2">
        <f t="shared" si="413"/>
        <v>225830.84</v>
      </c>
      <c r="AX360" s="2">
        <f t="shared" si="413"/>
        <v>0</v>
      </c>
      <c r="AY360" s="2">
        <f t="shared" si="413"/>
        <v>225830.84</v>
      </c>
      <c r="AZ360" s="2">
        <f t="shared" si="413"/>
        <v>0</v>
      </c>
      <c r="BA360" s="2">
        <f t="shared" si="413"/>
        <v>0</v>
      </c>
      <c r="BB360" s="2">
        <f t="shared" si="413"/>
        <v>0</v>
      </c>
      <c r="BC360" s="2">
        <f t="shared" si="413"/>
        <v>0</v>
      </c>
      <c r="BD360" s="2">
        <f t="shared" si="413"/>
        <v>0</v>
      </c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>
        <f>ROUND(SUMIF(AA337:AA358,"=334397161",FQ337:FQ358),2)</f>
        <v>0</v>
      </c>
      <c r="BY360" s="2">
        <f>ROUND(SUMIF(AA337:AA358,"=334397161",FR337:FR358),2)</f>
        <v>0</v>
      </c>
      <c r="BZ360" s="2">
        <f>ROUND(SUMIF(AA337:AA358,"=334397161",GL337:GL358),2)</f>
        <v>0</v>
      </c>
      <c r="CA360" s="2">
        <f>ROUND(SUMIF(AA337:AA358,"=334397161",GM337:GM358),2)</f>
        <v>546643.13</v>
      </c>
      <c r="CB360" s="2">
        <f>ROUND(SUMIF(AA337:AA358,"=334397161",GN337:GN358),2)</f>
        <v>534961.96</v>
      </c>
      <c r="CC360" s="2">
        <f>ROUND(SUMIF(AA337:AA358,"=334397161",GO337:GO358),2)</f>
        <v>11681.17</v>
      </c>
      <c r="CD360" s="2">
        <f>ROUND(SUMIF(AA337:AA358,"=334397161",GP337:GP358),2)</f>
        <v>0</v>
      </c>
      <c r="CE360" s="2">
        <f>AC360-BX360</f>
        <v>225830.84</v>
      </c>
      <c r="CF360" s="2">
        <f>AC360-BY360</f>
        <v>225830.84</v>
      </c>
      <c r="CG360" s="2">
        <f>BX360-BZ360</f>
        <v>0</v>
      </c>
      <c r="CH360" s="2">
        <f>AC360-BX360-BY360+BZ360</f>
        <v>225830.84</v>
      </c>
      <c r="CI360" s="2">
        <f>BY360-BZ360</f>
        <v>0</v>
      </c>
      <c r="CJ360" s="2">
        <f>ROUND(SUMIF(AA337:AA358,"=334397161",GX337:GX358),2)</f>
        <v>0</v>
      </c>
      <c r="CK360" s="2">
        <f>ROUND(SUMIF(AA337:AA358,"=334397161",GY337:GY358),2)</f>
        <v>0</v>
      </c>
      <c r="CL360" s="2">
        <f>ROUND(SUMIF(AA337:AA358,"=334397161",GZ337:GZ358),2)</f>
        <v>0</v>
      </c>
      <c r="CM360" s="2">
        <f>ROUND(SUMIF(AA337:AA358,"=334397161",HD337:HD358),2)</f>
        <v>0</v>
      </c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>
        <v>0</v>
      </c>
    </row>
    <row r="362" spans="1:245" x14ac:dyDescent="0.2">
      <c r="A362" s="4">
        <v>50</v>
      </c>
      <c r="B362" s="4">
        <v>0</v>
      </c>
      <c r="C362" s="4">
        <v>0</v>
      </c>
      <c r="D362" s="4">
        <v>1</v>
      </c>
      <c r="E362" s="4">
        <v>201</v>
      </c>
      <c r="F362" s="4">
        <f>ROUND(Source!O360,O362)</f>
        <v>351406.35</v>
      </c>
      <c r="G362" s="4" t="s">
        <v>154</v>
      </c>
      <c r="H362" s="4" t="s">
        <v>155</v>
      </c>
      <c r="I362" s="4"/>
      <c r="J362" s="4"/>
      <c r="K362" s="4">
        <v>201</v>
      </c>
      <c r="L362" s="4">
        <v>1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351406.35000000003</v>
      </c>
      <c r="X362" s="4">
        <v>1</v>
      </c>
      <c r="Y362" s="4">
        <v>351406.35000000003</v>
      </c>
      <c r="Z362" s="4"/>
      <c r="AA362" s="4"/>
      <c r="AB362" s="4"/>
    </row>
    <row r="363" spans="1:245" x14ac:dyDescent="0.2">
      <c r="A363" s="4">
        <v>50</v>
      </c>
      <c r="B363" s="4">
        <v>0</v>
      </c>
      <c r="C363" s="4">
        <v>0</v>
      </c>
      <c r="D363" s="4">
        <v>1</v>
      </c>
      <c r="E363" s="4">
        <v>202</v>
      </c>
      <c r="F363" s="4">
        <f>ROUND(Source!P360,O363)</f>
        <v>225830.84</v>
      </c>
      <c r="G363" s="4" t="s">
        <v>156</v>
      </c>
      <c r="H363" s="4" t="s">
        <v>157</v>
      </c>
      <c r="I363" s="4"/>
      <c r="J363" s="4"/>
      <c r="K363" s="4">
        <v>202</v>
      </c>
      <c r="L363" s="4">
        <v>2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225830.84</v>
      </c>
      <c r="X363" s="4">
        <v>1</v>
      </c>
      <c r="Y363" s="4">
        <v>225830.84</v>
      </c>
      <c r="Z363" s="4"/>
      <c r="AA363" s="4"/>
      <c r="AB363" s="4"/>
    </row>
    <row r="364" spans="1:245" x14ac:dyDescent="0.2">
      <c r="A364" s="4">
        <v>50</v>
      </c>
      <c r="B364" s="4">
        <v>0</v>
      </c>
      <c r="C364" s="4">
        <v>0</v>
      </c>
      <c r="D364" s="4">
        <v>1</v>
      </c>
      <c r="E364" s="4">
        <v>222</v>
      </c>
      <c r="F364" s="4">
        <f>ROUND(Source!AO360,O364)</f>
        <v>0</v>
      </c>
      <c r="G364" s="4" t="s">
        <v>158</v>
      </c>
      <c r="H364" s="4" t="s">
        <v>159</v>
      </c>
      <c r="I364" s="4"/>
      <c r="J364" s="4"/>
      <c r="K364" s="4">
        <v>222</v>
      </c>
      <c r="L364" s="4">
        <v>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225</v>
      </c>
      <c r="F365" s="4">
        <f>ROUND(Source!AV360,O365)</f>
        <v>225830.84</v>
      </c>
      <c r="G365" s="4" t="s">
        <v>160</v>
      </c>
      <c r="H365" s="4" t="s">
        <v>161</v>
      </c>
      <c r="I365" s="4"/>
      <c r="J365" s="4"/>
      <c r="K365" s="4">
        <v>225</v>
      </c>
      <c r="L365" s="4">
        <v>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225830.84</v>
      </c>
      <c r="X365" s="4">
        <v>1</v>
      </c>
      <c r="Y365" s="4">
        <v>225830.84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226</v>
      </c>
      <c r="F366" s="4">
        <f>ROUND(Source!AW360,O366)</f>
        <v>225830.84</v>
      </c>
      <c r="G366" s="4" t="s">
        <v>162</v>
      </c>
      <c r="H366" s="4" t="s">
        <v>163</v>
      </c>
      <c r="I366" s="4"/>
      <c r="J366" s="4"/>
      <c r="K366" s="4">
        <v>226</v>
      </c>
      <c r="L366" s="4">
        <v>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225830.84</v>
      </c>
      <c r="X366" s="4">
        <v>1</v>
      </c>
      <c r="Y366" s="4">
        <v>225830.84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227</v>
      </c>
      <c r="F367" s="4">
        <f>ROUND(Source!AX360,O367)</f>
        <v>0</v>
      </c>
      <c r="G367" s="4" t="s">
        <v>164</v>
      </c>
      <c r="H367" s="4" t="s">
        <v>165</v>
      </c>
      <c r="I367" s="4"/>
      <c r="J367" s="4"/>
      <c r="K367" s="4">
        <v>227</v>
      </c>
      <c r="L367" s="4">
        <v>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228</v>
      </c>
      <c r="F368" s="4">
        <f>ROUND(Source!AY360,O368)</f>
        <v>225830.84</v>
      </c>
      <c r="G368" s="4" t="s">
        <v>166</v>
      </c>
      <c r="H368" s="4" t="s">
        <v>167</v>
      </c>
      <c r="I368" s="4"/>
      <c r="J368" s="4"/>
      <c r="K368" s="4">
        <v>228</v>
      </c>
      <c r="L368" s="4">
        <v>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225830.84</v>
      </c>
      <c r="X368" s="4">
        <v>1</v>
      </c>
      <c r="Y368" s="4">
        <v>225830.84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216</v>
      </c>
      <c r="F369" s="4">
        <f>ROUND(Source!AP360,O369)</f>
        <v>0</v>
      </c>
      <c r="G369" s="4" t="s">
        <v>168</v>
      </c>
      <c r="H369" s="4" t="s">
        <v>169</v>
      </c>
      <c r="I369" s="4"/>
      <c r="J369" s="4"/>
      <c r="K369" s="4">
        <v>216</v>
      </c>
      <c r="L369" s="4">
        <v>8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223</v>
      </c>
      <c r="F370" s="4">
        <f>ROUND(Source!AQ360,O370)</f>
        <v>0</v>
      </c>
      <c r="G370" s="4" t="s">
        <v>170</v>
      </c>
      <c r="H370" s="4" t="s">
        <v>171</v>
      </c>
      <c r="I370" s="4"/>
      <c r="J370" s="4"/>
      <c r="K370" s="4">
        <v>223</v>
      </c>
      <c r="L370" s="4">
        <v>9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229</v>
      </c>
      <c r="F371" s="4">
        <f>ROUND(Source!AZ360,O371)</f>
        <v>0</v>
      </c>
      <c r="G371" s="4" t="s">
        <v>172</v>
      </c>
      <c r="H371" s="4" t="s">
        <v>173</v>
      </c>
      <c r="I371" s="4"/>
      <c r="J371" s="4"/>
      <c r="K371" s="4">
        <v>229</v>
      </c>
      <c r="L371" s="4">
        <v>10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203</v>
      </c>
      <c r="F372" s="4">
        <f>ROUND(Source!Q360,O372)</f>
        <v>2264.41</v>
      </c>
      <c r="G372" s="4" t="s">
        <v>174</v>
      </c>
      <c r="H372" s="4" t="s">
        <v>175</v>
      </c>
      <c r="I372" s="4"/>
      <c r="J372" s="4"/>
      <c r="K372" s="4">
        <v>203</v>
      </c>
      <c r="L372" s="4">
        <v>11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2264.41</v>
      </c>
      <c r="X372" s="4">
        <v>1</v>
      </c>
      <c r="Y372" s="4">
        <v>2264.41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231</v>
      </c>
      <c r="F373" s="4">
        <f>ROUND(Source!BB360,O373)</f>
        <v>0</v>
      </c>
      <c r="G373" s="4" t="s">
        <v>176</v>
      </c>
      <c r="H373" s="4" t="s">
        <v>177</v>
      </c>
      <c r="I373" s="4"/>
      <c r="J373" s="4"/>
      <c r="K373" s="4">
        <v>231</v>
      </c>
      <c r="L373" s="4">
        <v>12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204</v>
      </c>
      <c r="F374" s="4">
        <f>ROUND(Source!R360,O374)</f>
        <v>486.27</v>
      </c>
      <c r="G374" s="4" t="s">
        <v>178</v>
      </c>
      <c r="H374" s="4" t="s">
        <v>179</v>
      </c>
      <c r="I374" s="4"/>
      <c r="J374" s="4"/>
      <c r="K374" s="4">
        <v>204</v>
      </c>
      <c r="L374" s="4">
        <v>13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486.27</v>
      </c>
      <c r="X374" s="4">
        <v>1</v>
      </c>
      <c r="Y374" s="4">
        <v>486.27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205</v>
      </c>
      <c r="F375" s="4">
        <f>ROUND(Source!S360,O375)</f>
        <v>122824.83</v>
      </c>
      <c r="G375" s="4" t="s">
        <v>180</v>
      </c>
      <c r="H375" s="4" t="s">
        <v>181</v>
      </c>
      <c r="I375" s="4"/>
      <c r="J375" s="4"/>
      <c r="K375" s="4">
        <v>205</v>
      </c>
      <c r="L375" s="4">
        <v>14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122824.83</v>
      </c>
      <c r="X375" s="4">
        <v>1</v>
      </c>
      <c r="Y375" s="4">
        <v>122824.83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232</v>
      </c>
      <c r="F376" s="4">
        <f>ROUND(Source!BC360,O376)</f>
        <v>0</v>
      </c>
      <c r="G376" s="4" t="s">
        <v>182</v>
      </c>
      <c r="H376" s="4" t="s">
        <v>183</v>
      </c>
      <c r="I376" s="4"/>
      <c r="J376" s="4"/>
      <c r="K376" s="4">
        <v>232</v>
      </c>
      <c r="L376" s="4">
        <v>15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214</v>
      </c>
      <c r="F377" s="4">
        <f>ROUND(Source!AS360,O377)</f>
        <v>534961.96</v>
      </c>
      <c r="G377" s="4" t="s">
        <v>184</v>
      </c>
      <c r="H377" s="4" t="s">
        <v>185</v>
      </c>
      <c r="I377" s="4"/>
      <c r="J377" s="4"/>
      <c r="K377" s="4">
        <v>214</v>
      </c>
      <c r="L377" s="4">
        <v>16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534961.96</v>
      </c>
      <c r="X377" s="4">
        <v>1</v>
      </c>
      <c r="Y377" s="4">
        <v>534961.96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215</v>
      </c>
      <c r="F378" s="4">
        <f>ROUND(Source!AT360,O378)</f>
        <v>11681.17</v>
      </c>
      <c r="G378" s="4" t="s">
        <v>186</v>
      </c>
      <c r="H378" s="4" t="s">
        <v>187</v>
      </c>
      <c r="I378" s="4"/>
      <c r="J378" s="4"/>
      <c r="K378" s="4">
        <v>215</v>
      </c>
      <c r="L378" s="4">
        <v>17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11681.17</v>
      </c>
      <c r="X378" s="4">
        <v>1</v>
      </c>
      <c r="Y378" s="4">
        <v>11681.17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217</v>
      </c>
      <c r="F379" s="4">
        <f>ROUND(Source!AU360,O379)</f>
        <v>0</v>
      </c>
      <c r="G379" s="4" t="s">
        <v>188</v>
      </c>
      <c r="H379" s="4" t="s">
        <v>189</v>
      </c>
      <c r="I379" s="4"/>
      <c r="J379" s="4"/>
      <c r="K379" s="4">
        <v>217</v>
      </c>
      <c r="L379" s="4">
        <v>18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230</v>
      </c>
      <c r="F380" s="4">
        <f>ROUND(Source!BA360,O380)</f>
        <v>0</v>
      </c>
      <c r="G380" s="4" t="s">
        <v>190</v>
      </c>
      <c r="H380" s="4" t="s">
        <v>191</v>
      </c>
      <c r="I380" s="4"/>
      <c r="J380" s="4"/>
      <c r="K380" s="4">
        <v>230</v>
      </c>
      <c r="L380" s="4">
        <v>19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206</v>
      </c>
      <c r="F381" s="4">
        <f>ROUND(Source!T360,O381)</f>
        <v>0</v>
      </c>
      <c r="G381" s="4" t="s">
        <v>192</v>
      </c>
      <c r="H381" s="4" t="s">
        <v>193</v>
      </c>
      <c r="I381" s="4"/>
      <c r="J381" s="4"/>
      <c r="K381" s="4">
        <v>206</v>
      </c>
      <c r="L381" s="4">
        <v>20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207</v>
      </c>
      <c r="F382" s="4">
        <f>ROUND(Source!U360,O382)</f>
        <v>292.66042499999998</v>
      </c>
      <c r="G382" s="4" t="s">
        <v>194</v>
      </c>
      <c r="H382" s="4" t="s">
        <v>195</v>
      </c>
      <c r="I382" s="4"/>
      <c r="J382" s="4"/>
      <c r="K382" s="4">
        <v>207</v>
      </c>
      <c r="L382" s="4">
        <v>21</v>
      </c>
      <c r="M382" s="4">
        <v>3</v>
      </c>
      <c r="N382" s="4" t="s">
        <v>3</v>
      </c>
      <c r="O382" s="4">
        <v>7</v>
      </c>
      <c r="P382" s="4"/>
      <c r="Q382" s="4"/>
      <c r="R382" s="4"/>
      <c r="S382" s="4"/>
      <c r="T382" s="4"/>
      <c r="U382" s="4"/>
      <c r="V382" s="4"/>
      <c r="W382" s="4">
        <v>292.66042499999998</v>
      </c>
      <c r="X382" s="4">
        <v>1</v>
      </c>
      <c r="Y382" s="4">
        <v>292.66042499999998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208</v>
      </c>
      <c r="F383" s="4">
        <f>ROUND(Source!V360,O383)</f>
        <v>1.00973</v>
      </c>
      <c r="G383" s="4" t="s">
        <v>196</v>
      </c>
      <c r="H383" s="4" t="s">
        <v>197</v>
      </c>
      <c r="I383" s="4"/>
      <c r="J383" s="4"/>
      <c r="K383" s="4">
        <v>208</v>
      </c>
      <c r="L383" s="4">
        <v>22</v>
      </c>
      <c r="M383" s="4">
        <v>3</v>
      </c>
      <c r="N383" s="4" t="s">
        <v>3</v>
      </c>
      <c r="O383" s="4">
        <v>7</v>
      </c>
      <c r="P383" s="4"/>
      <c r="Q383" s="4"/>
      <c r="R383" s="4"/>
      <c r="S383" s="4"/>
      <c r="T383" s="4"/>
      <c r="U383" s="4"/>
      <c r="V383" s="4"/>
      <c r="W383" s="4">
        <v>1.00973</v>
      </c>
      <c r="X383" s="4">
        <v>1</v>
      </c>
      <c r="Y383" s="4">
        <v>1.00973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209</v>
      </c>
      <c r="F384" s="4">
        <f>ROUND(Source!W360,O384)</f>
        <v>0</v>
      </c>
      <c r="G384" s="4" t="s">
        <v>198</v>
      </c>
      <c r="H384" s="4" t="s">
        <v>199</v>
      </c>
      <c r="I384" s="4"/>
      <c r="J384" s="4"/>
      <c r="K384" s="4">
        <v>209</v>
      </c>
      <c r="L384" s="4">
        <v>23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233</v>
      </c>
      <c r="F385" s="4">
        <f>ROUND(Source!BD360,O385)</f>
        <v>0</v>
      </c>
      <c r="G385" s="4" t="s">
        <v>200</v>
      </c>
      <c r="H385" s="4" t="s">
        <v>201</v>
      </c>
      <c r="I385" s="4"/>
      <c r="J385" s="4"/>
      <c r="K385" s="4">
        <v>233</v>
      </c>
      <c r="L385" s="4">
        <v>24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45" x14ac:dyDescent="0.2">
      <c r="A386" s="4">
        <v>50</v>
      </c>
      <c r="B386" s="4">
        <v>0</v>
      </c>
      <c r="C386" s="4">
        <v>0</v>
      </c>
      <c r="D386" s="4">
        <v>1</v>
      </c>
      <c r="E386" s="4">
        <v>210</v>
      </c>
      <c r="F386" s="4">
        <f>ROUND(Source!X360,O386)</f>
        <v>124646.66</v>
      </c>
      <c r="G386" s="4" t="s">
        <v>202</v>
      </c>
      <c r="H386" s="4" t="s">
        <v>203</v>
      </c>
      <c r="I386" s="4"/>
      <c r="J386" s="4"/>
      <c r="K386" s="4">
        <v>210</v>
      </c>
      <c r="L386" s="4">
        <v>25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124646.66</v>
      </c>
      <c r="X386" s="4">
        <v>1</v>
      </c>
      <c r="Y386" s="4">
        <v>124646.66</v>
      </c>
      <c r="Z386" s="4"/>
      <c r="AA386" s="4"/>
      <c r="AB386" s="4"/>
    </row>
    <row r="387" spans="1:245" x14ac:dyDescent="0.2">
      <c r="A387" s="4">
        <v>50</v>
      </c>
      <c r="B387" s="4">
        <v>0</v>
      </c>
      <c r="C387" s="4">
        <v>0</v>
      </c>
      <c r="D387" s="4">
        <v>1</v>
      </c>
      <c r="E387" s="4">
        <v>211</v>
      </c>
      <c r="F387" s="4">
        <f>ROUND(Source!Y360,O387)</f>
        <v>70590.12</v>
      </c>
      <c r="G387" s="4" t="s">
        <v>204</v>
      </c>
      <c r="H387" s="4" t="s">
        <v>205</v>
      </c>
      <c r="I387" s="4"/>
      <c r="J387" s="4"/>
      <c r="K387" s="4">
        <v>211</v>
      </c>
      <c r="L387" s="4">
        <v>26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70590.12</v>
      </c>
      <c r="X387" s="4">
        <v>1</v>
      </c>
      <c r="Y387" s="4">
        <v>70590.12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1</v>
      </c>
      <c r="E388" s="4">
        <v>224</v>
      </c>
      <c r="F388" s="4">
        <f>ROUND(Source!AR360,O388)</f>
        <v>546643.13</v>
      </c>
      <c r="G388" s="4" t="s">
        <v>206</v>
      </c>
      <c r="H388" s="4" t="s">
        <v>207</v>
      </c>
      <c r="I388" s="4"/>
      <c r="J388" s="4"/>
      <c r="K388" s="4">
        <v>224</v>
      </c>
      <c r="L388" s="4">
        <v>27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546643.13</v>
      </c>
      <c r="X388" s="4">
        <v>1</v>
      </c>
      <c r="Y388" s="4">
        <v>546643.13</v>
      </c>
      <c r="Z388" s="4"/>
      <c r="AA388" s="4"/>
      <c r="AB388" s="4"/>
    </row>
    <row r="390" spans="1:245" x14ac:dyDescent="0.2">
      <c r="A390" s="1">
        <v>4</v>
      </c>
      <c r="B390" s="1">
        <v>1</v>
      </c>
      <c r="C390" s="1"/>
      <c r="D390" s="1">
        <f>ROW(A403)</f>
        <v>403</v>
      </c>
      <c r="E390" s="1"/>
      <c r="F390" s="1" t="s">
        <v>15</v>
      </c>
      <c r="G390" s="1" t="s">
        <v>537</v>
      </c>
      <c r="H390" s="1" t="s">
        <v>3</v>
      </c>
      <c r="I390" s="1">
        <v>0</v>
      </c>
      <c r="J390" s="1"/>
      <c r="K390" s="1">
        <v>0</v>
      </c>
      <c r="L390" s="1"/>
      <c r="M390" s="1" t="s">
        <v>3</v>
      </c>
      <c r="N390" s="1"/>
      <c r="O390" s="1"/>
      <c r="P390" s="1"/>
      <c r="Q390" s="1"/>
      <c r="R390" s="1"/>
      <c r="S390" s="1">
        <v>0</v>
      </c>
      <c r="T390" s="1"/>
      <c r="U390" s="1" t="s">
        <v>3</v>
      </c>
      <c r="V390" s="1">
        <v>0</v>
      </c>
      <c r="W390" s="1"/>
      <c r="X390" s="1"/>
      <c r="Y390" s="1"/>
      <c r="Z390" s="1"/>
      <c r="AA390" s="1"/>
      <c r="AB390" s="1" t="s">
        <v>3</v>
      </c>
      <c r="AC390" s="1" t="s">
        <v>3</v>
      </c>
      <c r="AD390" s="1" t="s">
        <v>3</v>
      </c>
      <c r="AE390" s="1" t="s">
        <v>3</v>
      </c>
      <c r="AF390" s="1" t="s">
        <v>3</v>
      </c>
      <c r="AG390" s="1" t="s">
        <v>3</v>
      </c>
      <c r="AH390" s="1"/>
      <c r="AI390" s="1"/>
      <c r="AJ390" s="1"/>
      <c r="AK390" s="1"/>
      <c r="AL390" s="1"/>
      <c r="AM390" s="1"/>
      <c r="AN390" s="1"/>
      <c r="AO390" s="1"/>
      <c r="AP390" s="1" t="s">
        <v>3</v>
      </c>
      <c r="AQ390" s="1" t="s">
        <v>3</v>
      </c>
      <c r="AR390" s="1" t="s">
        <v>3</v>
      </c>
      <c r="AS390" s="1"/>
      <c r="AT390" s="1"/>
      <c r="AU390" s="1"/>
      <c r="AV390" s="1"/>
      <c r="AW390" s="1"/>
      <c r="AX390" s="1"/>
      <c r="AY390" s="1"/>
      <c r="AZ390" s="1" t="s">
        <v>3</v>
      </c>
      <c r="BA390" s="1"/>
      <c r="BB390" s="1" t="s">
        <v>3</v>
      </c>
      <c r="BC390" s="1" t="s">
        <v>3</v>
      </c>
      <c r="BD390" s="1" t="s">
        <v>3</v>
      </c>
      <c r="BE390" s="1" t="s">
        <v>3</v>
      </c>
      <c r="BF390" s="1" t="s">
        <v>3</v>
      </c>
      <c r="BG390" s="1" t="s">
        <v>3</v>
      </c>
      <c r="BH390" s="1" t="s">
        <v>3</v>
      </c>
      <c r="BI390" s="1" t="s">
        <v>3</v>
      </c>
      <c r="BJ390" s="1" t="s">
        <v>3</v>
      </c>
      <c r="BK390" s="1" t="s">
        <v>3</v>
      </c>
      <c r="BL390" s="1" t="s">
        <v>3</v>
      </c>
      <c r="BM390" s="1" t="s">
        <v>3</v>
      </c>
      <c r="BN390" s="1" t="s">
        <v>3</v>
      </c>
      <c r="BO390" s="1" t="s">
        <v>3</v>
      </c>
      <c r="BP390" s="1" t="s">
        <v>3</v>
      </c>
      <c r="BQ390" s="1"/>
      <c r="BR390" s="1"/>
      <c r="BS390" s="1"/>
      <c r="BT390" s="1"/>
      <c r="BU390" s="1"/>
      <c r="BV390" s="1"/>
      <c r="BW390" s="1"/>
      <c r="BX390" s="1">
        <v>0</v>
      </c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>
        <v>0</v>
      </c>
    </row>
    <row r="392" spans="1:245" x14ac:dyDescent="0.2">
      <c r="A392" s="2">
        <v>52</v>
      </c>
      <c r="B392" s="2">
        <f t="shared" ref="B392:G392" si="414">B403</f>
        <v>1</v>
      </c>
      <c r="C392" s="2">
        <f t="shared" si="414"/>
        <v>4</v>
      </c>
      <c r="D392" s="2">
        <f t="shared" si="414"/>
        <v>390</v>
      </c>
      <c r="E392" s="2">
        <f t="shared" si="414"/>
        <v>0</v>
      </c>
      <c r="F392" s="2" t="str">
        <f t="shared" si="414"/>
        <v>Новый раздел</v>
      </c>
      <c r="G392" s="2" t="str">
        <f t="shared" si="414"/>
        <v>Заземление оборудования</v>
      </c>
      <c r="H392" s="2"/>
      <c r="I392" s="2"/>
      <c r="J392" s="2"/>
      <c r="K392" s="2"/>
      <c r="L392" s="2"/>
      <c r="M392" s="2"/>
      <c r="N392" s="2"/>
      <c r="O392" s="2">
        <f t="shared" ref="O392:AT392" si="415">O403</f>
        <v>9006.32</v>
      </c>
      <c r="P392" s="2">
        <f t="shared" si="415"/>
        <v>4204.32</v>
      </c>
      <c r="Q392" s="2">
        <f t="shared" si="415"/>
        <v>51.37</v>
      </c>
      <c r="R392" s="2">
        <f t="shared" si="415"/>
        <v>7.89</v>
      </c>
      <c r="S392" s="2">
        <f t="shared" si="415"/>
        <v>4742.74</v>
      </c>
      <c r="T392" s="2">
        <f t="shared" si="415"/>
        <v>0</v>
      </c>
      <c r="U392" s="2">
        <f t="shared" si="415"/>
        <v>11.891249999999999</v>
      </c>
      <c r="V392" s="2">
        <f t="shared" si="415"/>
        <v>1.6500000000000001E-2</v>
      </c>
      <c r="W392" s="2">
        <f t="shared" si="415"/>
        <v>0</v>
      </c>
      <c r="X392" s="2">
        <f t="shared" si="415"/>
        <v>4522.62</v>
      </c>
      <c r="Y392" s="2">
        <f t="shared" si="415"/>
        <v>2321.06</v>
      </c>
      <c r="Z392" s="2">
        <f t="shared" si="415"/>
        <v>0</v>
      </c>
      <c r="AA392" s="2">
        <f t="shared" si="415"/>
        <v>0</v>
      </c>
      <c r="AB392" s="2">
        <f t="shared" si="415"/>
        <v>9006.32</v>
      </c>
      <c r="AC392" s="2">
        <f t="shared" si="415"/>
        <v>4204.32</v>
      </c>
      <c r="AD392" s="2">
        <f t="shared" si="415"/>
        <v>51.37</v>
      </c>
      <c r="AE392" s="2">
        <f t="shared" si="415"/>
        <v>7.89</v>
      </c>
      <c r="AF392" s="2">
        <f t="shared" si="415"/>
        <v>4742.74</v>
      </c>
      <c r="AG392" s="2">
        <f t="shared" si="415"/>
        <v>0</v>
      </c>
      <c r="AH392" s="2">
        <f t="shared" si="415"/>
        <v>11.891249999999999</v>
      </c>
      <c r="AI392" s="2">
        <f t="shared" si="415"/>
        <v>1.6500000000000001E-2</v>
      </c>
      <c r="AJ392" s="2">
        <f t="shared" si="415"/>
        <v>0</v>
      </c>
      <c r="AK392" s="2">
        <f t="shared" si="415"/>
        <v>4522.62</v>
      </c>
      <c r="AL392" s="2">
        <f t="shared" si="415"/>
        <v>2321.06</v>
      </c>
      <c r="AM392" s="2">
        <f t="shared" si="415"/>
        <v>0</v>
      </c>
      <c r="AN392" s="2">
        <f t="shared" si="415"/>
        <v>0</v>
      </c>
      <c r="AO392" s="2">
        <f t="shared" si="415"/>
        <v>0</v>
      </c>
      <c r="AP392" s="2">
        <f t="shared" si="415"/>
        <v>0</v>
      </c>
      <c r="AQ392" s="2">
        <f t="shared" si="415"/>
        <v>0</v>
      </c>
      <c r="AR392" s="2">
        <f t="shared" si="415"/>
        <v>15850</v>
      </c>
      <c r="AS392" s="2">
        <f t="shared" si="415"/>
        <v>15850</v>
      </c>
      <c r="AT392" s="2">
        <f t="shared" si="415"/>
        <v>0</v>
      </c>
      <c r="AU392" s="2">
        <f t="shared" ref="AU392:BZ392" si="416">AU403</f>
        <v>0</v>
      </c>
      <c r="AV392" s="2">
        <f t="shared" si="416"/>
        <v>4204.32</v>
      </c>
      <c r="AW392" s="2">
        <f t="shared" si="416"/>
        <v>4204.32</v>
      </c>
      <c r="AX392" s="2">
        <f t="shared" si="416"/>
        <v>0</v>
      </c>
      <c r="AY392" s="2">
        <f t="shared" si="416"/>
        <v>4204.32</v>
      </c>
      <c r="AZ392" s="2">
        <f t="shared" si="416"/>
        <v>0</v>
      </c>
      <c r="BA392" s="2">
        <f t="shared" si="416"/>
        <v>0</v>
      </c>
      <c r="BB392" s="2">
        <f t="shared" si="416"/>
        <v>0</v>
      </c>
      <c r="BC392" s="2">
        <f t="shared" si="416"/>
        <v>0</v>
      </c>
      <c r="BD392" s="2">
        <f t="shared" si="416"/>
        <v>0</v>
      </c>
      <c r="BE392" s="2">
        <f t="shared" si="416"/>
        <v>0</v>
      </c>
      <c r="BF392" s="2">
        <f t="shared" si="416"/>
        <v>0</v>
      </c>
      <c r="BG392" s="2">
        <f t="shared" si="416"/>
        <v>0</v>
      </c>
      <c r="BH392" s="2">
        <f t="shared" si="416"/>
        <v>0</v>
      </c>
      <c r="BI392" s="2">
        <f t="shared" si="416"/>
        <v>0</v>
      </c>
      <c r="BJ392" s="2">
        <f t="shared" si="416"/>
        <v>0</v>
      </c>
      <c r="BK392" s="2">
        <f t="shared" si="416"/>
        <v>0</v>
      </c>
      <c r="BL392" s="2">
        <f t="shared" si="416"/>
        <v>0</v>
      </c>
      <c r="BM392" s="2">
        <f t="shared" si="416"/>
        <v>0</v>
      </c>
      <c r="BN392" s="2">
        <f t="shared" si="416"/>
        <v>0</v>
      </c>
      <c r="BO392" s="2">
        <f t="shared" si="416"/>
        <v>0</v>
      </c>
      <c r="BP392" s="2">
        <f t="shared" si="416"/>
        <v>0</v>
      </c>
      <c r="BQ392" s="2">
        <f t="shared" si="416"/>
        <v>0</v>
      </c>
      <c r="BR392" s="2">
        <f t="shared" si="416"/>
        <v>0</v>
      </c>
      <c r="BS392" s="2">
        <f t="shared" si="416"/>
        <v>0</v>
      </c>
      <c r="BT392" s="2">
        <f t="shared" si="416"/>
        <v>0</v>
      </c>
      <c r="BU392" s="2">
        <f t="shared" si="416"/>
        <v>0</v>
      </c>
      <c r="BV392" s="2">
        <f t="shared" si="416"/>
        <v>0</v>
      </c>
      <c r="BW392" s="2">
        <f t="shared" si="416"/>
        <v>0</v>
      </c>
      <c r="BX392" s="2">
        <f t="shared" si="416"/>
        <v>0</v>
      </c>
      <c r="BY392" s="2">
        <f t="shared" si="416"/>
        <v>0</v>
      </c>
      <c r="BZ392" s="2">
        <f t="shared" si="416"/>
        <v>0</v>
      </c>
      <c r="CA392" s="2">
        <f t="shared" ref="CA392:DF392" si="417">CA403</f>
        <v>15850</v>
      </c>
      <c r="CB392" s="2">
        <f t="shared" si="417"/>
        <v>15850</v>
      </c>
      <c r="CC392" s="2">
        <f t="shared" si="417"/>
        <v>0</v>
      </c>
      <c r="CD392" s="2">
        <f t="shared" si="417"/>
        <v>0</v>
      </c>
      <c r="CE392" s="2">
        <f t="shared" si="417"/>
        <v>4204.32</v>
      </c>
      <c r="CF392" s="2">
        <f t="shared" si="417"/>
        <v>4204.32</v>
      </c>
      <c r="CG392" s="2">
        <f t="shared" si="417"/>
        <v>0</v>
      </c>
      <c r="CH392" s="2">
        <f t="shared" si="417"/>
        <v>4204.32</v>
      </c>
      <c r="CI392" s="2">
        <f t="shared" si="417"/>
        <v>0</v>
      </c>
      <c r="CJ392" s="2">
        <f t="shared" si="417"/>
        <v>0</v>
      </c>
      <c r="CK392" s="2">
        <f t="shared" si="417"/>
        <v>0</v>
      </c>
      <c r="CL392" s="2">
        <f t="shared" si="417"/>
        <v>0</v>
      </c>
      <c r="CM392" s="2">
        <f t="shared" si="417"/>
        <v>0</v>
      </c>
      <c r="CN392" s="2">
        <f t="shared" si="417"/>
        <v>0</v>
      </c>
      <c r="CO392" s="2">
        <f t="shared" si="417"/>
        <v>0</v>
      </c>
      <c r="CP392" s="2">
        <f t="shared" si="417"/>
        <v>0</v>
      </c>
      <c r="CQ392" s="2">
        <f t="shared" si="417"/>
        <v>0</v>
      </c>
      <c r="CR392" s="2">
        <f t="shared" si="417"/>
        <v>0</v>
      </c>
      <c r="CS392" s="2">
        <f t="shared" si="417"/>
        <v>0</v>
      </c>
      <c r="CT392" s="2">
        <f t="shared" si="417"/>
        <v>0</v>
      </c>
      <c r="CU392" s="2">
        <f t="shared" si="417"/>
        <v>0</v>
      </c>
      <c r="CV392" s="2">
        <f t="shared" si="417"/>
        <v>0</v>
      </c>
      <c r="CW392" s="2">
        <f t="shared" si="417"/>
        <v>0</v>
      </c>
      <c r="CX392" s="2">
        <f t="shared" si="417"/>
        <v>0</v>
      </c>
      <c r="CY392" s="2">
        <f t="shared" si="417"/>
        <v>0</v>
      </c>
      <c r="CZ392" s="2">
        <f t="shared" si="417"/>
        <v>0</v>
      </c>
      <c r="DA392" s="2">
        <f t="shared" si="417"/>
        <v>0</v>
      </c>
      <c r="DB392" s="2">
        <f t="shared" si="417"/>
        <v>0</v>
      </c>
      <c r="DC392" s="2">
        <f t="shared" si="417"/>
        <v>0</v>
      </c>
      <c r="DD392" s="2">
        <f t="shared" si="417"/>
        <v>0</v>
      </c>
      <c r="DE392" s="2">
        <f t="shared" si="417"/>
        <v>0</v>
      </c>
      <c r="DF392" s="2">
        <f t="shared" si="417"/>
        <v>0</v>
      </c>
      <c r="DG392" s="3">
        <f t="shared" ref="DG392:EL392" si="418">DG403</f>
        <v>0</v>
      </c>
      <c r="DH392" s="3">
        <f t="shared" si="418"/>
        <v>0</v>
      </c>
      <c r="DI392" s="3">
        <f t="shared" si="418"/>
        <v>0</v>
      </c>
      <c r="DJ392" s="3">
        <f t="shared" si="418"/>
        <v>0</v>
      </c>
      <c r="DK392" s="3">
        <f t="shared" si="418"/>
        <v>0</v>
      </c>
      <c r="DL392" s="3">
        <f t="shared" si="418"/>
        <v>0</v>
      </c>
      <c r="DM392" s="3">
        <f t="shared" si="418"/>
        <v>0</v>
      </c>
      <c r="DN392" s="3">
        <f t="shared" si="418"/>
        <v>0</v>
      </c>
      <c r="DO392" s="3">
        <f t="shared" si="418"/>
        <v>0</v>
      </c>
      <c r="DP392" s="3">
        <f t="shared" si="418"/>
        <v>0</v>
      </c>
      <c r="DQ392" s="3">
        <f t="shared" si="418"/>
        <v>0</v>
      </c>
      <c r="DR392" s="3">
        <f t="shared" si="418"/>
        <v>0</v>
      </c>
      <c r="DS392" s="3">
        <f t="shared" si="418"/>
        <v>0</v>
      </c>
      <c r="DT392" s="3">
        <f t="shared" si="418"/>
        <v>0</v>
      </c>
      <c r="DU392" s="3">
        <f t="shared" si="418"/>
        <v>0</v>
      </c>
      <c r="DV392" s="3">
        <f t="shared" si="418"/>
        <v>0</v>
      </c>
      <c r="DW392" s="3">
        <f t="shared" si="418"/>
        <v>0</v>
      </c>
      <c r="DX392" s="3">
        <f t="shared" si="418"/>
        <v>0</v>
      </c>
      <c r="DY392" s="3">
        <f t="shared" si="418"/>
        <v>0</v>
      </c>
      <c r="DZ392" s="3">
        <f t="shared" si="418"/>
        <v>0</v>
      </c>
      <c r="EA392" s="3">
        <f t="shared" si="418"/>
        <v>0</v>
      </c>
      <c r="EB392" s="3">
        <f t="shared" si="418"/>
        <v>0</v>
      </c>
      <c r="EC392" s="3">
        <f t="shared" si="418"/>
        <v>0</v>
      </c>
      <c r="ED392" s="3">
        <f t="shared" si="418"/>
        <v>0</v>
      </c>
      <c r="EE392" s="3">
        <f t="shared" si="418"/>
        <v>0</v>
      </c>
      <c r="EF392" s="3">
        <f t="shared" si="418"/>
        <v>0</v>
      </c>
      <c r="EG392" s="3">
        <f t="shared" si="418"/>
        <v>0</v>
      </c>
      <c r="EH392" s="3">
        <f t="shared" si="418"/>
        <v>0</v>
      </c>
      <c r="EI392" s="3">
        <f t="shared" si="418"/>
        <v>0</v>
      </c>
      <c r="EJ392" s="3">
        <f t="shared" si="418"/>
        <v>0</v>
      </c>
      <c r="EK392" s="3">
        <f t="shared" si="418"/>
        <v>0</v>
      </c>
      <c r="EL392" s="3">
        <f t="shared" si="418"/>
        <v>0</v>
      </c>
      <c r="EM392" s="3">
        <f t="shared" ref="EM392:FR392" si="419">EM403</f>
        <v>0</v>
      </c>
      <c r="EN392" s="3">
        <f t="shared" si="419"/>
        <v>0</v>
      </c>
      <c r="EO392" s="3">
        <f t="shared" si="419"/>
        <v>0</v>
      </c>
      <c r="EP392" s="3">
        <f t="shared" si="419"/>
        <v>0</v>
      </c>
      <c r="EQ392" s="3">
        <f t="shared" si="419"/>
        <v>0</v>
      </c>
      <c r="ER392" s="3">
        <f t="shared" si="419"/>
        <v>0</v>
      </c>
      <c r="ES392" s="3">
        <f t="shared" si="419"/>
        <v>0</v>
      </c>
      <c r="ET392" s="3">
        <f t="shared" si="419"/>
        <v>0</v>
      </c>
      <c r="EU392" s="3">
        <f t="shared" si="419"/>
        <v>0</v>
      </c>
      <c r="EV392" s="3">
        <f t="shared" si="419"/>
        <v>0</v>
      </c>
      <c r="EW392" s="3">
        <f t="shared" si="419"/>
        <v>0</v>
      </c>
      <c r="EX392" s="3">
        <f t="shared" si="419"/>
        <v>0</v>
      </c>
      <c r="EY392" s="3">
        <f t="shared" si="419"/>
        <v>0</v>
      </c>
      <c r="EZ392" s="3">
        <f t="shared" si="419"/>
        <v>0</v>
      </c>
      <c r="FA392" s="3">
        <f t="shared" si="419"/>
        <v>0</v>
      </c>
      <c r="FB392" s="3">
        <f t="shared" si="419"/>
        <v>0</v>
      </c>
      <c r="FC392" s="3">
        <f t="shared" si="419"/>
        <v>0</v>
      </c>
      <c r="FD392" s="3">
        <f t="shared" si="419"/>
        <v>0</v>
      </c>
      <c r="FE392" s="3">
        <f t="shared" si="419"/>
        <v>0</v>
      </c>
      <c r="FF392" s="3">
        <f t="shared" si="419"/>
        <v>0</v>
      </c>
      <c r="FG392" s="3">
        <f t="shared" si="419"/>
        <v>0</v>
      </c>
      <c r="FH392" s="3">
        <f t="shared" si="419"/>
        <v>0</v>
      </c>
      <c r="FI392" s="3">
        <f t="shared" si="419"/>
        <v>0</v>
      </c>
      <c r="FJ392" s="3">
        <f t="shared" si="419"/>
        <v>0</v>
      </c>
      <c r="FK392" s="3">
        <f t="shared" si="419"/>
        <v>0</v>
      </c>
      <c r="FL392" s="3">
        <f t="shared" si="419"/>
        <v>0</v>
      </c>
      <c r="FM392" s="3">
        <f t="shared" si="419"/>
        <v>0</v>
      </c>
      <c r="FN392" s="3">
        <f t="shared" si="419"/>
        <v>0</v>
      </c>
      <c r="FO392" s="3">
        <f t="shared" si="419"/>
        <v>0</v>
      </c>
      <c r="FP392" s="3">
        <f t="shared" si="419"/>
        <v>0</v>
      </c>
      <c r="FQ392" s="3">
        <f t="shared" si="419"/>
        <v>0</v>
      </c>
      <c r="FR392" s="3">
        <f t="shared" si="419"/>
        <v>0</v>
      </c>
      <c r="FS392" s="3">
        <f t="shared" ref="FS392:GX392" si="420">FS403</f>
        <v>0</v>
      </c>
      <c r="FT392" s="3">
        <f t="shared" si="420"/>
        <v>0</v>
      </c>
      <c r="FU392" s="3">
        <f t="shared" si="420"/>
        <v>0</v>
      </c>
      <c r="FV392" s="3">
        <f t="shared" si="420"/>
        <v>0</v>
      </c>
      <c r="FW392" s="3">
        <f t="shared" si="420"/>
        <v>0</v>
      </c>
      <c r="FX392" s="3">
        <f t="shared" si="420"/>
        <v>0</v>
      </c>
      <c r="FY392" s="3">
        <f t="shared" si="420"/>
        <v>0</v>
      </c>
      <c r="FZ392" s="3">
        <f t="shared" si="420"/>
        <v>0</v>
      </c>
      <c r="GA392" s="3">
        <f t="shared" si="420"/>
        <v>0</v>
      </c>
      <c r="GB392" s="3">
        <f t="shared" si="420"/>
        <v>0</v>
      </c>
      <c r="GC392" s="3">
        <f t="shared" si="420"/>
        <v>0</v>
      </c>
      <c r="GD392" s="3">
        <f t="shared" si="420"/>
        <v>0</v>
      </c>
      <c r="GE392" s="3">
        <f t="shared" si="420"/>
        <v>0</v>
      </c>
      <c r="GF392" s="3">
        <f t="shared" si="420"/>
        <v>0</v>
      </c>
      <c r="GG392" s="3">
        <f t="shared" si="420"/>
        <v>0</v>
      </c>
      <c r="GH392" s="3">
        <f t="shared" si="420"/>
        <v>0</v>
      </c>
      <c r="GI392" s="3">
        <f t="shared" si="420"/>
        <v>0</v>
      </c>
      <c r="GJ392" s="3">
        <f t="shared" si="420"/>
        <v>0</v>
      </c>
      <c r="GK392" s="3">
        <f t="shared" si="420"/>
        <v>0</v>
      </c>
      <c r="GL392" s="3">
        <f t="shared" si="420"/>
        <v>0</v>
      </c>
      <c r="GM392" s="3">
        <f t="shared" si="420"/>
        <v>0</v>
      </c>
      <c r="GN392" s="3">
        <f t="shared" si="420"/>
        <v>0</v>
      </c>
      <c r="GO392" s="3">
        <f t="shared" si="420"/>
        <v>0</v>
      </c>
      <c r="GP392" s="3">
        <f t="shared" si="420"/>
        <v>0</v>
      </c>
      <c r="GQ392" s="3">
        <f t="shared" si="420"/>
        <v>0</v>
      </c>
      <c r="GR392" s="3">
        <f t="shared" si="420"/>
        <v>0</v>
      </c>
      <c r="GS392" s="3">
        <f t="shared" si="420"/>
        <v>0</v>
      </c>
      <c r="GT392" s="3">
        <f t="shared" si="420"/>
        <v>0</v>
      </c>
      <c r="GU392" s="3">
        <f t="shared" si="420"/>
        <v>0</v>
      </c>
      <c r="GV392" s="3">
        <f t="shared" si="420"/>
        <v>0</v>
      </c>
      <c r="GW392" s="3">
        <f t="shared" si="420"/>
        <v>0</v>
      </c>
      <c r="GX392" s="3">
        <f t="shared" si="420"/>
        <v>0</v>
      </c>
    </row>
    <row r="394" spans="1:245" x14ac:dyDescent="0.2">
      <c r="A394">
        <v>17</v>
      </c>
      <c r="B394">
        <v>1</v>
      </c>
      <c r="C394">
        <f>ROW(SmtRes!A345)</f>
        <v>345</v>
      </c>
      <c r="D394">
        <f>ROW(EtalonRes!A458)</f>
        <v>458</v>
      </c>
      <c r="E394" t="s">
        <v>538</v>
      </c>
      <c r="F394" t="s">
        <v>477</v>
      </c>
      <c r="G394" t="s">
        <v>478</v>
      </c>
      <c r="H394" t="s">
        <v>479</v>
      </c>
      <c r="I394">
        <f>ROUND(2.375/100,7)</f>
        <v>2.375E-2</v>
      </c>
      <c r="J394">
        <v>0</v>
      </c>
      <c r="K394">
        <f>ROUND(2.375/100,7)</f>
        <v>2.375E-2</v>
      </c>
      <c r="O394">
        <f t="shared" ref="O394:O401" si="421">ROUND(CP394,2)</f>
        <v>1706.44</v>
      </c>
      <c r="P394">
        <f>SUMIF(SmtRes!AQ345:'SmtRes'!AQ345,"=1",SmtRes!DF345:'SmtRes'!DF345)</f>
        <v>0</v>
      </c>
      <c r="Q394">
        <f>SUMIF(SmtRes!AQ345:'SmtRes'!AQ345,"=1",SmtRes!DG345:'SmtRes'!DG345)</f>
        <v>0</v>
      </c>
      <c r="R394">
        <f>SUMIF(SmtRes!AQ345:'SmtRes'!AQ345,"=1",SmtRes!DH345:'SmtRes'!DH345)</f>
        <v>0</v>
      </c>
      <c r="S394">
        <f>SUMIF(SmtRes!AQ345:'SmtRes'!AQ345,"=1",SmtRes!DI345:'SmtRes'!DI345)</f>
        <v>1706.44</v>
      </c>
      <c r="T394">
        <f t="shared" ref="T394:T401" si="422">ROUND(CU394*I394,2)</f>
        <v>0</v>
      </c>
      <c r="U394">
        <f>SUMIF(SmtRes!AQ345:'SmtRes'!AQ345,"=1",SmtRes!CV345:'SmtRes'!CV345)</f>
        <v>4.3890000000000002</v>
      </c>
      <c r="V394">
        <f>SUMIF(SmtRes!AQ345:'SmtRes'!AQ345,"=1",SmtRes!CW345:'SmtRes'!CW345)</f>
        <v>0</v>
      </c>
      <c r="W394">
        <f t="shared" ref="W394:W401" si="423">ROUND(CX394*I394,2)</f>
        <v>0</v>
      </c>
      <c r="X394">
        <f t="shared" ref="X394:Y401" si="424">ROUND(CY394,2)</f>
        <v>1518.73</v>
      </c>
      <c r="Y394">
        <f t="shared" si="424"/>
        <v>682.58</v>
      </c>
      <c r="AA394">
        <v>334397161</v>
      </c>
      <c r="AB394">
        <f t="shared" ref="AB394:AB401" si="425">ROUND((AC394+AD394+AF394),6)</f>
        <v>71850.240000000005</v>
      </c>
      <c r="AC394">
        <f>ROUND((0),6)</f>
        <v>0</v>
      </c>
      <c r="AD394">
        <f>ROUND((((0)-(0))+AE394),6)</f>
        <v>0</v>
      </c>
      <c r="AE394">
        <f>ROUND((0),6)</f>
        <v>0</v>
      </c>
      <c r="AF394">
        <f>ROUND((SUM(SmtRes!BT345:'SmtRes'!BT345)),6)</f>
        <v>71850.240000000005</v>
      </c>
      <c r="AG394">
        <f t="shared" ref="AG394:AG401" si="426">ROUND((AP394),6)</f>
        <v>0</v>
      </c>
      <c r="AH394">
        <f>(SUM(SmtRes!BU345:'SmtRes'!BU345))</f>
        <v>184.79999999999998</v>
      </c>
      <c r="AI394">
        <f>(0)</f>
        <v>0</v>
      </c>
      <c r="AJ394">
        <f t="shared" ref="AJ394:AJ401" si="427">(AS394)</f>
        <v>0</v>
      </c>
      <c r="AK394">
        <v>59875.200000000004</v>
      </c>
      <c r="AL394">
        <v>0</v>
      </c>
      <c r="AM394">
        <v>0</v>
      </c>
      <c r="AN394">
        <v>0</v>
      </c>
      <c r="AO394">
        <v>59875.200000000004</v>
      </c>
      <c r="AP394">
        <v>0</v>
      </c>
      <c r="AQ394">
        <v>154</v>
      </c>
      <c r="AR394">
        <v>0</v>
      </c>
      <c r="AS394">
        <v>0</v>
      </c>
      <c r="AT394">
        <v>89</v>
      </c>
      <c r="AU394">
        <v>40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0</v>
      </c>
      <c r="BI394">
        <v>1</v>
      </c>
      <c r="BJ394" t="s">
        <v>480</v>
      </c>
      <c r="BM394">
        <v>1003</v>
      </c>
      <c r="BN394">
        <v>0</v>
      </c>
      <c r="BO394" t="s">
        <v>3</v>
      </c>
      <c r="BP394">
        <v>0</v>
      </c>
      <c r="BQ394">
        <v>2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89</v>
      </c>
      <c r="CA394">
        <v>40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858</v>
      </c>
      <c r="CO394">
        <v>0</v>
      </c>
      <c r="CP394">
        <f t="shared" ref="CP394:CP401" si="428">(P394+Q394+S394+R394)</f>
        <v>1706.44</v>
      </c>
      <c r="CQ394">
        <f>SUMIF(SmtRes!AQ345:'SmtRes'!AQ345,"=1",SmtRes!AA345:'SmtRes'!AA345)</f>
        <v>0</v>
      </c>
      <c r="CR394">
        <f>SUMIF(SmtRes!AQ345:'SmtRes'!AQ345,"=1",SmtRes!AB345:'SmtRes'!AB345)</f>
        <v>0</v>
      </c>
      <c r="CS394">
        <f>SUMIF(SmtRes!AQ345:'SmtRes'!AQ345,"=1",SmtRes!AC345:'SmtRes'!AC345)</f>
        <v>0</v>
      </c>
      <c r="CT394">
        <f>SUMIF(SmtRes!AQ345:'SmtRes'!AQ345,"=1",SmtRes!AD345:'SmtRes'!AD345)</f>
        <v>388.8</v>
      </c>
      <c r="CU394">
        <f t="shared" ref="CU394:CU401" si="429">AG394</f>
        <v>0</v>
      </c>
      <c r="CV394">
        <f>SUMIF(SmtRes!AQ345:'SmtRes'!AQ345,"=1",SmtRes!BU345:'SmtRes'!BU345)</f>
        <v>184.79999999999998</v>
      </c>
      <c r="CW394">
        <f>SUMIF(SmtRes!AQ345:'SmtRes'!AQ345,"=1",SmtRes!BV345:'SmtRes'!BV345)</f>
        <v>0</v>
      </c>
      <c r="CX394">
        <f t="shared" ref="CX394:CX401" si="430">AJ394</f>
        <v>0</v>
      </c>
      <c r="CY394">
        <f>(((S394+R394)*AT394)/100)</f>
        <v>1518.7316000000001</v>
      </c>
      <c r="CZ394">
        <f>(((S394+R394)*AU394)/100)</f>
        <v>682.57600000000002</v>
      </c>
      <c r="DC394" t="s">
        <v>3</v>
      </c>
      <c r="DD394" t="s">
        <v>3</v>
      </c>
      <c r="DE394" t="s">
        <v>22</v>
      </c>
      <c r="DF394" t="s">
        <v>22</v>
      </c>
      <c r="DG394" t="s">
        <v>22</v>
      </c>
      <c r="DH394" t="s">
        <v>3</v>
      </c>
      <c r="DI394" t="s">
        <v>22</v>
      </c>
      <c r="DJ394" t="s">
        <v>22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1007</v>
      </c>
      <c r="DV394" t="s">
        <v>479</v>
      </c>
      <c r="DW394" t="s">
        <v>479</v>
      </c>
      <c r="DX394">
        <v>100</v>
      </c>
      <c r="DZ394" t="s">
        <v>3</v>
      </c>
      <c r="EA394" t="s">
        <v>3</v>
      </c>
      <c r="EB394" t="s">
        <v>3</v>
      </c>
      <c r="EC394" t="s">
        <v>3</v>
      </c>
      <c r="EE394">
        <v>293259327</v>
      </c>
      <c r="EF394">
        <v>2</v>
      </c>
      <c r="EG394" t="s">
        <v>23</v>
      </c>
      <c r="EH394">
        <v>1</v>
      </c>
      <c r="EI394" t="s">
        <v>481</v>
      </c>
      <c r="EJ394">
        <v>1</v>
      </c>
      <c r="EK394">
        <v>1003</v>
      </c>
      <c r="EL394" t="s">
        <v>482</v>
      </c>
      <c r="EM394" t="s">
        <v>483</v>
      </c>
      <c r="EO394" t="s">
        <v>26</v>
      </c>
      <c r="EQ394">
        <v>131072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154</v>
      </c>
      <c r="EX394">
        <v>0</v>
      </c>
      <c r="EY394">
        <v>0</v>
      </c>
      <c r="FQ394">
        <v>0</v>
      </c>
      <c r="FR394">
        <f t="shared" ref="FR394:FR401" si="431">ROUND(IF(BI394=3,GM394,0),2)</f>
        <v>0</v>
      </c>
      <c r="FS394">
        <v>0</v>
      </c>
      <c r="FX394">
        <v>89</v>
      </c>
      <c r="FY394">
        <v>40</v>
      </c>
      <c r="GA394" t="s">
        <v>3</v>
      </c>
      <c r="GD394">
        <v>1</v>
      </c>
      <c r="GF394">
        <v>-696138492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 t="shared" ref="GL394:GL401" si="432">ROUND(IF(AND(BH394=3,BI394=3,FS394&lt;&gt;0),P394,0),2)</f>
        <v>0</v>
      </c>
      <c r="GM394">
        <f t="shared" ref="GM394:GM401" si="433">ROUND(O394+X394+Y394,2)+GX394</f>
        <v>3907.75</v>
      </c>
      <c r="GN394">
        <f t="shared" ref="GN394:GN401" si="434">IF(OR(BI394=0,BI394=1),GM394-GX394,0)</f>
        <v>3907.75</v>
      </c>
      <c r="GO394">
        <f t="shared" ref="GO394:GO401" si="435">IF(BI394=2,GM394-GX394,0)</f>
        <v>0</v>
      </c>
      <c r="GP394">
        <f t="shared" ref="GP394:GP401" si="436">IF(BI394=4,GM394-GX394,0)</f>
        <v>0</v>
      </c>
      <c r="GR394">
        <v>0</v>
      </c>
      <c r="GS394">
        <v>3</v>
      </c>
      <c r="GT394">
        <v>0</v>
      </c>
      <c r="GU394" t="s">
        <v>3</v>
      </c>
      <c r="GV394">
        <f t="shared" ref="GV394:GV401" si="437">ROUND((GT394),6)</f>
        <v>0</v>
      </c>
      <c r="GW394">
        <v>1</v>
      </c>
      <c r="GX394">
        <f t="shared" ref="GX394:GX401" si="438">ROUND(HC394*I394,2)</f>
        <v>0</v>
      </c>
      <c r="HA394">
        <v>0</v>
      </c>
      <c r="HB394">
        <v>0</v>
      </c>
      <c r="HC394">
        <f t="shared" ref="HC394:HC401" si="439">GV394*GW394</f>
        <v>0</v>
      </c>
      <c r="HE394" t="s">
        <v>3</v>
      </c>
      <c r="HF394" t="s">
        <v>3</v>
      </c>
      <c r="HM394" t="s">
        <v>3</v>
      </c>
      <c r="HN394" t="s">
        <v>484</v>
      </c>
      <c r="HO394" t="s">
        <v>485</v>
      </c>
      <c r="HP394" t="s">
        <v>482</v>
      </c>
      <c r="HQ394" t="s">
        <v>482</v>
      </c>
      <c r="IK394">
        <v>0</v>
      </c>
    </row>
    <row r="395" spans="1:245" x14ac:dyDescent="0.2">
      <c r="A395">
        <v>17</v>
      </c>
      <c r="B395">
        <v>1</v>
      </c>
      <c r="C395">
        <f>ROW(SmtRes!A349)</f>
        <v>349</v>
      </c>
      <c r="D395">
        <f>ROW(EtalonRes!A462)</f>
        <v>462</v>
      </c>
      <c r="E395" t="s">
        <v>539</v>
      </c>
      <c r="F395" t="s">
        <v>488</v>
      </c>
      <c r="G395" t="s">
        <v>489</v>
      </c>
      <c r="H395" t="s">
        <v>20</v>
      </c>
      <c r="I395">
        <v>3</v>
      </c>
      <c r="J395">
        <v>0</v>
      </c>
      <c r="K395">
        <v>3</v>
      </c>
      <c r="O395">
        <f t="shared" si="421"/>
        <v>1671.82</v>
      </c>
      <c r="P395">
        <f>SUMIF(SmtRes!AQ346:'SmtRes'!AQ349,"=1",SmtRes!DF346:'SmtRes'!DF349)</f>
        <v>791.31</v>
      </c>
      <c r="Q395">
        <f>SUMIF(SmtRes!AQ346:'SmtRes'!AQ349,"=1",SmtRes!DG346:'SmtRes'!DG349)</f>
        <v>34.479999999999997</v>
      </c>
      <c r="R395">
        <f>SUMIF(SmtRes!AQ346:'SmtRes'!AQ349,"=1",SmtRes!DH346:'SmtRes'!DH349)</f>
        <v>0</v>
      </c>
      <c r="S395">
        <f>SUMIF(SmtRes!AQ346:'SmtRes'!AQ349,"=1",SmtRes!DI346:'SmtRes'!DI349)</f>
        <v>846.03</v>
      </c>
      <c r="T395">
        <f t="shared" si="422"/>
        <v>0</v>
      </c>
      <c r="U395">
        <f>SUMIF(SmtRes!AQ346:'SmtRes'!AQ349,"=1",SmtRes!CV346:'SmtRes'!CV349)</f>
        <v>2.0099999999999998</v>
      </c>
      <c r="V395">
        <f>SUMIF(SmtRes!AQ346:'SmtRes'!AQ349,"=1",SmtRes!CW346:'SmtRes'!CW349)</f>
        <v>0</v>
      </c>
      <c r="W395">
        <f t="shared" si="423"/>
        <v>0</v>
      </c>
      <c r="X395">
        <f t="shared" si="424"/>
        <v>871.41</v>
      </c>
      <c r="Y395">
        <f t="shared" si="424"/>
        <v>507.62</v>
      </c>
      <c r="AA395">
        <v>334397161</v>
      </c>
      <c r="AB395">
        <f t="shared" si="425"/>
        <v>557.55330000000004</v>
      </c>
      <c r="AC395">
        <f>ROUND((SUM(SmtRes!BQ346:'SmtRes'!BQ349)),6)</f>
        <v>264.04880000000003</v>
      </c>
      <c r="AD395">
        <f>ROUND((((SUM(SmtRes!BR346:'SmtRes'!BR349))-(0))+AE395),6)</f>
        <v>11.4948</v>
      </c>
      <c r="AE395">
        <f>ROUND((0),6)</f>
        <v>0</v>
      </c>
      <c r="AF395">
        <f>ROUND((SUM(SmtRes!BT346:'SmtRes'!BT349)),6)</f>
        <v>282.00970000000001</v>
      </c>
      <c r="AG395">
        <f t="shared" si="426"/>
        <v>0</v>
      </c>
      <c r="AH395">
        <f>(SUM(SmtRes!BU346:'SmtRes'!BU349))</f>
        <v>0.67</v>
      </c>
      <c r="AI395">
        <f>(0)</f>
        <v>0</v>
      </c>
      <c r="AJ395">
        <f t="shared" si="427"/>
        <v>0</v>
      </c>
      <c r="AK395">
        <v>557.55330000000004</v>
      </c>
      <c r="AL395">
        <v>264.04880000000003</v>
      </c>
      <c r="AM395">
        <v>11.4948</v>
      </c>
      <c r="AN395">
        <v>0</v>
      </c>
      <c r="AO395">
        <v>282.00970000000001</v>
      </c>
      <c r="AP395">
        <v>0</v>
      </c>
      <c r="AQ395">
        <v>0.67</v>
      </c>
      <c r="AR395">
        <v>0</v>
      </c>
      <c r="AS395">
        <v>0</v>
      </c>
      <c r="AT395">
        <v>103</v>
      </c>
      <c r="AU395">
        <v>60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1</v>
      </c>
      <c r="BJ395" t="s">
        <v>490</v>
      </c>
      <c r="BM395">
        <v>33001</v>
      </c>
      <c r="BN395">
        <v>0</v>
      </c>
      <c r="BO395" t="s">
        <v>3</v>
      </c>
      <c r="BP395">
        <v>0</v>
      </c>
      <c r="BQ395">
        <v>2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103</v>
      </c>
      <c r="CA395">
        <v>60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428"/>
        <v>1671.82</v>
      </c>
      <c r="CQ395">
        <f>SUMIF(SmtRes!AQ346:'SmtRes'!AQ349,"=1",SmtRes!AA346:'SmtRes'!AA349)</f>
        <v>52022.270000000004</v>
      </c>
      <c r="CR395">
        <f>SUMIF(SmtRes!AQ346:'SmtRes'!AQ349,"=1",SmtRes!AB346:'SmtRes'!AB349)</f>
        <v>95.79</v>
      </c>
      <c r="CS395">
        <f>SUMIF(SmtRes!AQ346:'SmtRes'!AQ349,"=1",SmtRes!AC346:'SmtRes'!AC349)</f>
        <v>0</v>
      </c>
      <c r="CT395">
        <f>SUMIF(SmtRes!AQ346:'SmtRes'!AQ349,"=1",SmtRes!AD346:'SmtRes'!AD349)</f>
        <v>420.91</v>
      </c>
      <c r="CU395">
        <f t="shared" si="429"/>
        <v>0</v>
      </c>
      <c r="CV395">
        <f>SUMIF(SmtRes!AQ346:'SmtRes'!AQ349,"=1",SmtRes!BU346:'SmtRes'!BU349)</f>
        <v>0.67</v>
      </c>
      <c r="CW395">
        <f>SUMIF(SmtRes!AQ346:'SmtRes'!AQ349,"=1",SmtRes!BV346:'SmtRes'!BV349)</f>
        <v>0</v>
      </c>
      <c r="CX395">
        <f t="shared" si="430"/>
        <v>0</v>
      </c>
      <c r="CY395">
        <f>(((S395+R395)*AT395)/100)</f>
        <v>871.41089999999997</v>
      </c>
      <c r="CZ395">
        <f>(((S395+R395)*AU395)/100)</f>
        <v>507.61799999999994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20</v>
      </c>
      <c r="DW395" t="s">
        <v>20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293259405</v>
      </c>
      <c r="EF395">
        <v>2</v>
      </c>
      <c r="EG395" t="s">
        <v>23</v>
      </c>
      <c r="EH395">
        <v>27</v>
      </c>
      <c r="EI395" t="s">
        <v>24</v>
      </c>
      <c r="EJ395">
        <v>1</v>
      </c>
      <c r="EK395">
        <v>33001</v>
      </c>
      <c r="EL395" t="s">
        <v>24</v>
      </c>
      <c r="EM395" t="s">
        <v>25</v>
      </c>
      <c r="EO395" t="s">
        <v>3</v>
      </c>
      <c r="EQ395">
        <v>131072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0.67</v>
      </c>
      <c r="EX395">
        <v>0</v>
      </c>
      <c r="EY395">
        <v>0</v>
      </c>
      <c r="FQ395">
        <v>0</v>
      </c>
      <c r="FR395">
        <f t="shared" si="431"/>
        <v>0</v>
      </c>
      <c r="FS395">
        <v>0</v>
      </c>
      <c r="FX395">
        <v>103</v>
      </c>
      <c r="FY395">
        <v>60</v>
      </c>
      <c r="GA395" t="s">
        <v>3</v>
      </c>
      <c r="GD395">
        <v>1</v>
      </c>
      <c r="GF395">
        <v>-358678376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432"/>
        <v>0</v>
      </c>
      <c r="GM395">
        <f t="shared" si="433"/>
        <v>3050.85</v>
      </c>
      <c r="GN395">
        <f t="shared" si="434"/>
        <v>3050.85</v>
      </c>
      <c r="GO395">
        <f t="shared" si="435"/>
        <v>0</v>
      </c>
      <c r="GP395">
        <f t="shared" si="436"/>
        <v>0</v>
      </c>
      <c r="GR395">
        <v>0</v>
      </c>
      <c r="GS395">
        <v>3</v>
      </c>
      <c r="GT395">
        <v>0</v>
      </c>
      <c r="GU395" t="s">
        <v>3</v>
      </c>
      <c r="GV395">
        <f t="shared" si="437"/>
        <v>0</v>
      </c>
      <c r="GW395">
        <v>1</v>
      </c>
      <c r="GX395">
        <f t="shared" si="438"/>
        <v>0</v>
      </c>
      <c r="HA395">
        <v>0</v>
      </c>
      <c r="HB395">
        <v>0</v>
      </c>
      <c r="HC395">
        <f t="shared" si="439"/>
        <v>0</v>
      </c>
      <c r="HE395" t="s">
        <v>3</v>
      </c>
      <c r="HF395" t="s">
        <v>3</v>
      </c>
      <c r="HM395" t="s">
        <v>3</v>
      </c>
      <c r="HN395" t="s">
        <v>27</v>
      </c>
      <c r="HO395" t="s">
        <v>28</v>
      </c>
      <c r="HP395" t="s">
        <v>24</v>
      </c>
      <c r="HQ395" t="s">
        <v>24</v>
      </c>
      <c r="IK395">
        <v>0</v>
      </c>
    </row>
    <row r="396" spans="1:245" x14ac:dyDescent="0.2">
      <c r="A396">
        <v>17</v>
      </c>
      <c r="B396">
        <v>1</v>
      </c>
      <c r="E396" t="s">
        <v>540</v>
      </c>
      <c r="F396" t="s">
        <v>541</v>
      </c>
      <c r="G396" t="s">
        <v>542</v>
      </c>
      <c r="H396" t="s">
        <v>237</v>
      </c>
      <c r="I396">
        <v>2.7449999999999999E-2</v>
      </c>
      <c r="J396">
        <v>0</v>
      </c>
      <c r="K396">
        <v>2.7449999999999999E-2</v>
      </c>
      <c r="O396">
        <f t="shared" si="421"/>
        <v>1652.95</v>
      </c>
      <c r="P396">
        <f>ROUND(CQ396*I396,2)</f>
        <v>1652.95</v>
      </c>
      <c r="Q396">
        <f>ROUND(CR396*I396,2)</f>
        <v>0</v>
      </c>
      <c r="R396">
        <f>ROUND(CS396*I396,2)</f>
        <v>0</v>
      </c>
      <c r="S396">
        <f>ROUND(CT396*I396,2)</f>
        <v>0</v>
      </c>
      <c r="T396">
        <f t="shared" si="422"/>
        <v>0</v>
      </c>
      <c r="U396">
        <f>ROUND(CV396*I396,7)</f>
        <v>0</v>
      </c>
      <c r="V396">
        <f>ROUND(CW396*I396,7)</f>
        <v>0</v>
      </c>
      <c r="W396">
        <f t="shared" si="423"/>
        <v>0</v>
      </c>
      <c r="X396">
        <f t="shared" si="424"/>
        <v>0</v>
      </c>
      <c r="Y396">
        <f t="shared" si="424"/>
        <v>0</v>
      </c>
      <c r="AA396">
        <v>334397161</v>
      </c>
      <c r="AB396">
        <f t="shared" si="425"/>
        <v>73435</v>
      </c>
      <c r="AC396">
        <f>ROUND((ES396),6)</f>
        <v>73435</v>
      </c>
      <c r="AD396">
        <f>ROUND((((ET396)-(EU396))+AE396),6)</f>
        <v>0</v>
      </c>
      <c r="AE396">
        <f>ROUND((EU396),6)</f>
        <v>0</v>
      </c>
      <c r="AF396">
        <f>ROUND((EV396),6)</f>
        <v>0</v>
      </c>
      <c r="AG396">
        <f t="shared" si="426"/>
        <v>0</v>
      </c>
      <c r="AH396">
        <f>(EW396)</f>
        <v>0</v>
      </c>
      <c r="AI396">
        <f>(EX396)</f>
        <v>0</v>
      </c>
      <c r="AJ396">
        <f t="shared" si="427"/>
        <v>0</v>
      </c>
      <c r="AK396">
        <v>73435</v>
      </c>
      <c r="AL396">
        <v>73435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0.82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1</v>
      </c>
      <c r="BJ396" t="s">
        <v>543</v>
      </c>
      <c r="BM396">
        <v>500001</v>
      </c>
      <c r="BN396">
        <v>0</v>
      </c>
      <c r="BO396" t="s">
        <v>541</v>
      </c>
      <c r="BP396">
        <v>1</v>
      </c>
      <c r="BQ396">
        <v>8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0</v>
      </c>
      <c r="CA396">
        <v>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428"/>
        <v>1652.95</v>
      </c>
      <c r="CQ396">
        <f>ROUND(AL396*BC396,2)</f>
        <v>60216.7</v>
      </c>
      <c r="CR396">
        <f>ROUND(AM396*BB396,2)</f>
        <v>0</v>
      </c>
      <c r="CS396">
        <f>ROUND(AN396*BS396,2)</f>
        <v>0</v>
      </c>
      <c r="CT396">
        <f>ROUND(AO396*BA396,2)</f>
        <v>0</v>
      </c>
      <c r="CU396">
        <f t="shared" si="429"/>
        <v>0</v>
      </c>
      <c r="CV396">
        <f>AH396</f>
        <v>0</v>
      </c>
      <c r="CW396">
        <f>AI396</f>
        <v>0</v>
      </c>
      <c r="CX396">
        <f t="shared" si="430"/>
        <v>0</v>
      </c>
      <c r="CY396">
        <f>0</f>
        <v>0</v>
      </c>
      <c r="CZ396">
        <f>0</f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1009</v>
      </c>
      <c r="DV396" t="s">
        <v>237</v>
      </c>
      <c r="DW396" t="s">
        <v>237</v>
      </c>
      <c r="DX396">
        <v>1000</v>
      </c>
      <c r="DZ396" t="s">
        <v>3</v>
      </c>
      <c r="EA396" t="s">
        <v>3</v>
      </c>
      <c r="EB396" t="s">
        <v>3</v>
      </c>
      <c r="EC396" t="s">
        <v>3</v>
      </c>
      <c r="EE396">
        <v>293259284</v>
      </c>
      <c r="EF396">
        <v>8</v>
      </c>
      <c r="EG396" t="s">
        <v>229</v>
      </c>
      <c r="EH396">
        <v>0</v>
      </c>
      <c r="EI396" t="s">
        <v>3</v>
      </c>
      <c r="EJ396">
        <v>1</v>
      </c>
      <c r="EK396">
        <v>500001</v>
      </c>
      <c r="EL396" t="s">
        <v>239</v>
      </c>
      <c r="EM396" t="s">
        <v>240</v>
      </c>
      <c r="EO396" t="s">
        <v>3</v>
      </c>
      <c r="EQ396">
        <v>131072</v>
      </c>
      <c r="ER396">
        <v>73435</v>
      </c>
      <c r="ES396">
        <v>73435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FQ396">
        <v>0</v>
      </c>
      <c r="FR396">
        <f t="shared" si="431"/>
        <v>0</v>
      </c>
      <c r="FS396">
        <v>0</v>
      </c>
      <c r="FX396">
        <v>0</v>
      </c>
      <c r="FY396">
        <v>0</v>
      </c>
      <c r="GA396" t="s">
        <v>3</v>
      </c>
      <c r="GD396">
        <v>1</v>
      </c>
      <c r="GF396">
        <v>374117821</v>
      </c>
      <c r="GG396">
        <v>2</v>
      </c>
      <c r="GH396">
        <v>1</v>
      </c>
      <c r="GI396">
        <v>2</v>
      </c>
      <c r="GJ396">
        <v>0</v>
      </c>
      <c r="GK396">
        <v>0</v>
      </c>
      <c r="GL396">
        <f t="shared" si="432"/>
        <v>0</v>
      </c>
      <c r="GM396">
        <f t="shared" si="433"/>
        <v>1652.95</v>
      </c>
      <c r="GN396">
        <f t="shared" si="434"/>
        <v>1652.95</v>
      </c>
      <c r="GO396">
        <f t="shared" si="435"/>
        <v>0</v>
      </c>
      <c r="GP396">
        <f t="shared" si="436"/>
        <v>0</v>
      </c>
      <c r="GR396">
        <v>0</v>
      </c>
      <c r="GS396">
        <v>3</v>
      </c>
      <c r="GT396">
        <v>0</v>
      </c>
      <c r="GU396" t="s">
        <v>3</v>
      </c>
      <c r="GV396">
        <f t="shared" si="437"/>
        <v>0</v>
      </c>
      <c r="GW396">
        <v>1</v>
      </c>
      <c r="GX396">
        <f t="shared" si="438"/>
        <v>0</v>
      </c>
      <c r="HA396">
        <v>0</v>
      </c>
      <c r="HB396">
        <v>0</v>
      </c>
      <c r="HC396">
        <f t="shared" si="439"/>
        <v>0</v>
      </c>
      <c r="HE396" t="s">
        <v>3</v>
      </c>
      <c r="HF396" t="s">
        <v>3</v>
      </c>
      <c r="HM396" t="s">
        <v>3</v>
      </c>
      <c r="HN396" t="s">
        <v>3</v>
      </c>
      <c r="HO396" t="s">
        <v>3</v>
      </c>
      <c r="HP396" t="s">
        <v>3</v>
      </c>
      <c r="HQ396" t="s">
        <v>3</v>
      </c>
      <c r="IK396">
        <v>0</v>
      </c>
    </row>
    <row r="397" spans="1:245" x14ac:dyDescent="0.2">
      <c r="A397">
        <v>17</v>
      </c>
      <c r="B397">
        <v>1</v>
      </c>
      <c r="C397">
        <f>ROW(SmtRes!A355)</f>
        <v>355</v>
      </c>
      <c r="D397">
        <f>ROW(EtalonRes!A468)</f>
        <v>468</v>
      </c>
      <c r="E397" t="s">
        <v>544</v>
      </c>
      <c r="F397" t="s">
        <v>498</v>
      </c>
      <c r="G397" t="s">
        <v>499</v>
      </c>
      <c r="H397" t="s">
        <v>500</v>
      </c>
      <c r="I397">
        <f>ROUND(16.5/10,7)</f>
        <v>1.65</v>
      </c>
      <c r="J397">
        <v>0</v>
      </c>
      <c r="K397">
        <f>ROUND(16.5/10,7)</f>
        <v>1.65</v>
      </c>
      <c r="O397">
        <f t="shared" si="421"/>
        <v>1303.8499999999999</v>
      </c>
      <c r="P397">
        <f>SUMIF(SmtRes!AQ350:'SmtRes'!AQ355,"=1",SmtRes!DF350:'SmtRes'!DF355)</f>
        <v>28.97</v>
      </c>
      <c r="Q397">
        <f>SUMIF(SmtRes!AQ350:'SmtRes'!AQ355,"=1",SmtRes!DG350:'SmtRes'!DG355)</f>
        <v>16.89</v>
      </c>
      <c r="R397">
        <f>SUMIF(SmtRes!AQ350:'SmtRes'!AQ355,"=1",SmtRes!DH350:'SmtRes'!DH355)</f>
        <v>7.89</v>
      </c>
      <c r="S397">
        <f>SUMIF(SmtRes!AQ350:'SmtRes'!AQ355,"=1",SmtRes!DI350:'SmtRes'!DI355)</f>
        <v>1250.0999999999999</v>
      </c>
      <c r="T397">
        <f t="shared" si="422"/>
        <v>0</v>
      </c>
      <c r="U397">
        <f>SUMIF(SmtRes!AQ350:'SmtRes'!AQ355,"=1",SmtRes!CV350:'SmtRes'!CV355)</f>
        <v>2.97</v>
      </c>
      <c r="V397">
        <f>SUMIF(SmtRes!AQ350:'SmtRes'!AQ355,"=1",SmtRes!CW350:'SmtRes'!CW355)</f>
        <v>1.6500000000000001E-2</v>
      </c>
      <c r="W397">
        <f t="shared" si="423"/>
        <v>0</v>
      </c>
      <c r="X397">
        <f t="shared" si="424"/>
        <v>1295.73</v>
      </c>
      <c r="Y397">
        <f t="shared" si="424"/>
        <v>754.79</v>
      </c>
      <c r="AA397">
        <v>334397161</v>
      </c>
      <c r="AB397">
        <f t="shared" si="425"/>
        <v>786.55010000000004</v>
      </c>
      <c r="AC397">
        <f>ROUND((SUM(SmtRes!BQ350:'SmtRes'!BQ355)),6)</f>
        <v>18.675599999999999</v>
      </c>
      <c r="AD397">
        <f>ROUND((((SUM(SmtRes!BR350:'SmtRes'!BR355))-(SUM(SmtRes!BS350:'SmtRes'!BS355)))+AE397),6)</f>
        <v>10.236499999999999</v>
      </c>
      <c r="AE397">
        <f>ROUND((SUM(SmtRes!BS350:'SmtRes'!BS355)),6)</f>
        <v>4.7797999999999998</v>
      </c>
      <c r="AF397">
        <f>ROUND((SUM(SmtRes!BT350:'SmtRes'!BT355)),6)</f>
        <v>757.63800000000003</v>
      </c>
      <c r="AG397">
        <f t="shared" si="426"/>
        <v>0</v>
      </c>
      <c r="AH397">
        <f>(SUM(SmtRes!BU350:'SmtRes'!BU355))</f>
        <v>1.8</v>
      </c>
      <c r="AI397">
        <f>(SUM(SmtRes!BV350:'SmtRes'!BV355))</f>
        <v>0.01</v>
      </c>
      <c r="AJ397">
        <f t="shared" si="427"/>
        <v>0</v>
      </c>
      <c r="AK397">
        <v>791.32990000000007</v>
      </c>
      <c r="AL397">
        <v>18.675599999999999</v>
      </c>
      <c r="AM397">
        <v>10.236500000000001</v>
      </c>
      <c r="AN397">
        <v>4.7798000000000007</v>
      </c>
      <c r="AO397">
        <v>757.63800000000003</v>
      </c>
      <c r="AP397">
        <v>0</v>
      </c>
      <c r="AQ397">
        <v>1.8</v>
      </c>
      <c r="AR397">
        <v>0.01</v>
      </c>
      <c r="AS397">
        <v>0</v>
      </c>
      <c r="AT397">
        <v>103</v>
      </c>
      <c r="AU397">
        <v>60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1</v>
      </c>
      <c r="BJ397" t="s">
        <v>501</v>
      </c>
      <c r="BM397">
        <v>33001</v>
      </c>
      <c r="BN397">
        <v>0</v>
      </c>
      <c r="BO397" t="s">
        <v>3</v>
      </c>
      <c r="BP397">
        <v>0</v>
      </c>
      <c r="BQ397">
        <v>2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103</v>
      </c>
      <c r="CA397">
        <v>60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428"/>
        <v>1303.8499999999999</v>
      </c>
      <c r="CQ397">
        <f>SUMIF(SmtRes!AQ350:'SmtRes'!AQ355,"=1",SmtRes!AA350:'SmtRes'!AA355)</f>
        <v>146.29</v>
      </c>
      <c r="CR397">
        <f>SUMIF(SmtRes!AQ350:'SmtRes'!AQ355,"=1",SmtRes!AB350:'SmtRes'!AB355)</f>
        <v>640.49</v>
      </c>
      <c r="CS397">
        <f>SUMIF(SmtRes!AQ350:'SmtRes'!AQ355,"=1",SmtRes!AC350:'SmtRes'!AC355)</f>
        <v>477.98</v>
      </c>
      <c r="CT397">
        <f>SUMIF(SmtRes!AQ350:'SmtRes'!AQ355,"=1",SmtRes!AD350:'SmtRes'!AD355)</f>
        <v>420.91</v>
      </c>
      <c r="CU397">
        <f t="shared" si="429"/>
        <v>0</v>
      </c>
      <c r="CV397">
        <f>SUMIF(SmtRes!AQ350:'SmtRes'!AQ355,"=1",SmtRes!BU350:'SmtRes'!BU355)</f>
        <v>1.8</v>
      </c>
      <c r="CW397">
        <f>SUMIF(SmtRes!AQ350:'SmtRes'!AQ355,"=1",SmtRes!BV350:'SmtRes'!BV355)</f>
        <v>0.01</v>
      </c>
      <c r="CX397">
        <f t="shared" si="430"/>
        <v>0</v>
      </c>
      <c r="CY397">
        <f>(((S397+R397)*AT397)/100)</f>
        <v>1295.7297000000001</v>
      </c>
      <c r="CZ397">
        <f>(((S397+R397)*AU397)/100)</f>
        <v>754.79399999999998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1003</v>
      </c>
      <c r="DV397" t="s">
        <v>500</v>
      </c>
      <c r="DW397" t="s">
        <v>500</v>
      </c>
      <c r="DX397">
        <v>10</v>
      </c>
      <c r="DZ397" t="s">
        <v>3</v>
      </c>
      <c r="EA397" t="s">
        <v>3</v>
      </c>
      <c r="EB397" t="s">
        <v>3</v>
      </c>
      <c r="EC397" t="s">
        <v>3</v>
      </c>
      <c r="EE397">
        <v>293259405</v>
      </c>
      <c r="EF397">
        <v>2</v>
      </c>
      <c r="EG397" t="s">
        <v>23</v>
      </c>
      <c r="EH397">
        <v>27</v>
      </c>
      <c r="EI397" t="s">
        <v>24</v>
      </c>
      <c r="EJ397">
        <v>1</v>
      </c>
      <c r="EK397">
        <v>33001</v>
      </c>
      <c r="EL397" t="s">
        <v>24</v>
      </c>
      <c r="EM397" t="s">
        <v>25</v>
      </c>
      <c r="EO397" t="s">
        <v>3</v>
      </c>
      <c r="EQ397">
        <v>131072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1.8</v>
      </c>
      <c r="EX397">
        <v>0.01</v>
      </c>
      <c r="EY397">
        <v>0</v>
      </c>
      <c r="FQ397">
        <v>0</v>
      </c>
      <c r="FR397">
        <f t="shared" si="431"/>
        <v>0</v>
      </c>
      <c r="FS397">
        <v>0</v>
      </c>
      <c r="FX397">
        <v>103</v>
      </c>
      <c r="FY397">
        <v>60</v>
      </c>
      <c r="GA397" t="s">
        <v>3</v>
      </c>
      <c r="GD397">
        <v>1</v>
      </c>
      <c r="GF397">
        <v>113682910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432"/>
        <v>0</v>
      </c>
      <c r="GM397">
        <f t="shared" si="433"/>
        <v>3354.37</v>
      </c>
      <c r="GN397">
        <f t="shared" si="434"/>
        <v>3354.37</v>
      </c>
      <c r="GO397">
        <f t="shared" si="435"/>
        <v>0</v>
      </c>
      <c r="GP397">
        <f t="shared" si="436"/>
        <v>0</v>
      </c>
      <c r="GR397">
        <v>0</v>
      </c>
      <c r="GS397">
        <v>3</v>
      </c>
      <c r="GT397">
        <v>0</v>
      </c>
      <c r="GU397" t="s">
        <v>3</v>
      </c>
      <c r="GV397">
        <f t="shared" si="437"/>
        <v>0</v>
      </c>
      <c r="GW397">
        <v>1</v>
      </c>
      <c r="GX397">
        <f t="shared" si="438"/>
        <v>0</v>
      </c>
      <c r="HA397">
        <v>0</v>
      </c>
      <c r="HB397">
        <v>0</v>
      </c>
      <c r="HC397">
        <f t="shared" si="439"/>
        <v>0</v>
      </c>
      <c r="HE397" t="s">
        <v>3</v>
      </c>
      <c r="HF397" t="s">
        <v>3</v>
      </c>
      <c r="HM397" t="s">
        <v>3</v>
      </c>
      <c r="HN397" t="s">
        <v>27</v>
      </c>
      <c r="HO397" t="s">
        <v>28</v>
      </c>
      <c r="HP397" t="s">
        <v>24</v>
      </c>
      <c r="HQ397" t="s">
        <v>24</v>
      </c>
      <c r="IK397">
        <v>0</v>
      </c>
    </row>
    <row r="398" spans="1:245" x14ac:dyDescent="0.2">
      <c r="A398">
        <v>18</v>
      </c>
      <c r="B398">
        <v>1</v>
      </c>
      <c r="C398">
        <v>355</v>
      </c>
      <c r="E398" t="s">
        <v>545</v>
      </c>
      <c r="F398" t="s">
        <v>225</v>
      </c>
      <c r="G398" t="s">
        <v>546</v>
      </c>
      <c r="H398" t="s">
        <v>20</v>
      </c>
      <c r="I398">
        <f>I397*J398</f>
        <v>3</v>
      </c>
      <c r="J398">
        <v>1.8181818181818183</v>
      </c>
      <c r="K398">
        <v>1.8181818000000001</v>
      </c>
      <c r="O398">
        <f t="shared" si="421"/>
        <v>99.45</v>
      </c>
      <c r="P398">
        <f>ROUND(CQ398*I398,2)</f>
        <v>99.45</v>
      </c>
      <c r="Q398">
        <f>ROUND(CR398*I398,2)</f>
        <v>0</v>
      </c>
      <c r="R398">
        <f>ROUND(CS398*I398,2)</f>
        <v>0</v>
      </c>
      <c r="S398">
        <f>ROUND(CT398*I398,2)</f>
        <v>0</v>
      </c>
      <c r="T398">
        <f t="shared" si="422"/>
        <v>0</v>
      </c>
      <c r="U398">
        <f>ROUND(CV398*I398,7)</f>
        <v>0</v>
      </c>
      <c r="V398">
        <f>ROUND(CW398*I398,7)</f>
        <v>0</v>
      </c>
      <c r="W398">
        <f t="shared" si="423"/>
        <v>0</v>
      </c>
      <c r="X398">
        <f t="shared" si="424"/>
        <v>0</v>
      </c>
      <c r="Y398">
        <f t="shared" si="424"/>
        <v>0</v>
      </c>
      <c r="AA398">
        <v>334397161</v>
      </c>
      <c r="AB398">
        <f t="shared" si="425"/>
        <v>33.15</v>
      </c>
      <c r="AC398">
        <f>ROUND(((ES398*ROUND(1.02,7))),6)</f>
        <v>33.15</v>
      </c>
      <c r="AD398">
        <f>ROUND((((ET398)-(EU398))+AE398),6)</f>
        <v>0</v>
      </c>
      <c r="AE398">
        <f t="shared" ref="AE398:AF400" si="440">ROUND((EU398),6)</f>
        <v>0</v>
      </c>
      <c r="AF398">
        <f t="shared" si="440"/>
        <v>0</v>
      </c>
      <c r="AG398">
        <f t="shared" si="426"/>
        <v>0</v>
      </c>
      <c r="AH398">
        <f t="shared" ref="AH398:AI400" si="441">(EW398)</f>
        <v>0</v>
      </c>
      <c r="AI398">
        <f t="shared" si="441"/>
        <v>0</v>
      </c>
      <c r="AJ398">
        <f t="shared" si="427"/>
        <v>0</v>
      </c>
      <c r="AK398">
        <v>32.5</v>
      </c>
      <c r="AL398">
        <v>32.5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1</v>
      </c>
      <c r="BJ398" t="s">
        <v>3</v>
      </c>
      <c r="BM398">
        <v>1100</v>
      </c>
      <c r="BN398">
        <v>0</v>
      </c>
      <c r="BO398" t="s">
        <v>3</v>
      </c>
      <c r="BP398">
        <v>0</v>
      </c>
      <c r="BQ398">
        <v>8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0</v>
      </c>
      <c r="CA398">
        <v>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si="428"/>
        <v>99.45</v>
      </c>
      <c r="CQ398">
        <f>(ROUND(AL398*BC398,2)*ROUND(1.02,7))</f>
        <v>33.15</v>
      </c>
      <c r="CR398">
        <f>ROUND(AM398*BB398,2)</f>
        <v>0</v>
      </c>
      <c r="CS398">
        <f>ROUND(AN398*BS398,2)</f>
        <v>0</v>
      </c>
      <c r="CT398">
        <f>ROUND(AO398*BA398,2)</f>
        <v>0</v>
      </c>
      <c r="CU398">
        <f t="shared" si="429"/>
        <v>0</v>
      </c>
      <c r="CV398">
        <f t="shared" ref="CV398:CW400" si="442">AH398</f>
        <v>0</v>
      </c>
      <c r="CW398">
        <f t="shared" si="442"/>
        <v>0</v>
      </c>
      <c r="CX398">
        <f t="shared" si="430"/>
        <v>0</v>
      </c>
      <c r="CY398">
        <f>(((S398+R398)*AT398)/100)</f>
        <v>0</v>
      </c>
      <c r="CZ398">
        <f>(((S398+R398)*AU398)/100)</f>
        <v>0</v>
      </c>
      <c r="DC398" t="s">
        <v>3</v>
      </c>
      <c r="DD398" t="s">
        <v>243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20</v>
      </c>
      <c r="DW398" t="s">
        <v>20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293259530</v>
      </c>
      <c r="EF398">
        <v>8</v>
      </c>
      <c r="EG398" t="s">
        <v>229</v>
      </c>
      <c r="EH398">
        <v>0</v>
      </c>
      <c r="EI398" t="s">
        <v>3</v>
      </c>
      <c r="EJ398">
        <v>1</v>
      </c>
      <c r="EK398">
        <v>1100</v>
      </c>
      <c r="EL398" t="s">
        <v>230</v>
      </c>
      <c r="EM398" t="s">
        <v>231</v>
      </c>
      <c r="EO398" t="s">
        <v>3</v>
      </c>
      <c r="EQ398">
        <v>0</v>
      </c>
      <c r="ER398">
        <v>32.5</v>
      </c>
      <c r="ES398">
        <v>32.5</v>
      </c>
      <c r="ET398">
        <v>0</v>
      </c>
      <c r="EU398">
        <v>0</v>
      </c>
      <c r="EV398">
        <v>0</v>
      </c>
      <c r="EW398">
        <v>0</v>
      </c>
      <c r="EX398">
        <v>0</v>
      </c>
      <c r="FQ398">
        <v>0</v>
      </c>
      <c r="FR398">
        <f t="shared" si="431"/>
        <v>0</v>
      </c>
      <c r="FS398">
        <v>0</v>
      </c>
      <c r="FX398">
        <v>0</v>
      </c>
      <c r="FY398">
        <v>0</v>
      </c>
      <c r="GA398" t="s">
        <v>233</v>
      </c>
      <c r="GD398">
        <v>1</v>
      </c>
      <c r="GF398">
        <v>-144155084</v>
      </c>
      <c r="GG398">
        <v>2</v>
      </c>
      <c r="GH398">
        <v>0</v>
      </c>
      <c r="GI398">
        <v>-2</v>
      </c>
      <c r="GJ398">
        <v>0</v>
      </c>
      <c r="GK398">
        <v>0</v>
      </c>
      <c r="GL398">
        <f t="shared" si="432"/>
        <v>0</v>
      </c>
      <c r="GM398">
        <f t="shared" si="433"/>
        <v>99.45</v>
      </c>
      <c r="GN398">
        <f t="shared" si="434"/>
        <v>99.45</v>
      </c>
      <c r="GO398">
        <f t="shared" si="435"/>
        <v>0</v>
      </c>
      <c r="GP398">
        <f t="shared" si="436"/>
        <v>0</v>
      </c>
      <c r="GR398">
        <v>0</v>
      </c>
      <c r="GS398">
        <v>4</v>
      </c>
      <c r="GT398">
        <v>0</v>
      </c>
      <c r="GU398" t="s">
        <v>3</v>
      </c>
      <c r="GV398">
        <f t="shared" si="437"/>
        <v>0</v>
      </c>
      <c r="GW398">
        <v>1</v>
      </c>
      <c r="GX398">
        <f t="shared" si="438"/>
        <v>0</v>
      </c>
      <c r="HA398">
        <v>0</v>
      </c>
      <c r="HB398">
        <v>0</v>
      </c>
      <c r="HC398">
        <f t="shared" si="439"/>
        <v>0</v>
      </c>
      <c r="HE398" t="s">
        <v>3</v>
      </c>
      <c r="HF398" t="s">
        <v>3</v>
      </c>
      <c r="HM398" t="s">
        <v>3</v>
      </c>
      <c r="HN398" t="s">
        <v>3</v>
      </c>
      <c r="HO398" t="s">
        <v>3</v>
      </c>
      <c r="HP398" t="s">
        <v>3</v>
      </c>
      <c r="HQ398" t="s">
        <v>3</v>
      </c>
      <c r="IK398">
        <v>0</v>
      </c>
    </row>
    <row r="399" spans="1:245" x14ac:dyDescent="0.2">
      <c r="A399">
        <v>17</v>
      </c>
      <c r="B399">
        <v>1</v>
      </c>
      <c r="E399" t="s">
        <v>547</v>
      </c>
      <c r="F399" t="s">
        <v>507</v>
      </c>
      <c r="G399" t="s">
        <v>508</v>
      </c>
      <c r="H399" t="s">
        <v>20</v>
      </c>
      <c r="I399">
        <v>0.06</v>
      </c>
      <c r="J399">
        <v>0</v>
      </c>
      <c r="K399">
        <v>0.06</v>
      </c>
      <c r="O399">
        <f t="shared" si="421"/>
        <v>349.97</v>
      </c>
      <c r="P399">
        <f>ROUND(CQ399*I399,2)</f>
        <v>349.97</v>
      </c>
      <c r="Q399">
        <f>ROUND(CR399*I399,2)</f>
        <v>0</v>
      </c>
      <c r="R399">
        <f>ROUND(CS399*I399,2)</f>
        <v>0</v>
      </c>
      <c r="S399">
        <f>ROUND(CT399*I399,2)</f>
        <v>0</v>
      </c>
      <c r="T399">
        <f t="shared" si="422"/>
        <v>0</v>
      </c>
      <c r="U399">
        <f>ROUND(CV399*I399,7)</f>
        <v>0</v>
      </c>
      <c r="V399">
        <f>ROUND(CW399*I399,7)</f>
        <v>0</v>
      </c>
      <c r="W399">
        <f t="shared" si="423"/>
        <v>0</v>
      </c>
      <c r="X399">
        <f t="shared" si="424"/>
        <v>0</v>
      </c>
      <c r="Y399">
        <f t="shared" si="424"/>
        <v>0</v>
      </c>
      <c r="AA399">
        <v>334397161</v>
      </c>
      <c r="AB399">
        <f t="shared" si="425"/>
        <v>4136.76</v>
      </c>
      <c r="AC399">
        <f>ROUND((ES399),6)</f>
        <v>4136.76</v>
      </c>
      <c r="AD399">
        <f>ROUND((((ET399)-(EU399))+AE399),6)</f>
        <v>0</v>
      </c>
      <c r="AE399">
        <f t="shared" si="440"/>
        <v>0</v>
      </c>
      <c r="AF399">
        <f t="shared" si="440"/>
        <v>0</v>
      </c>
      <c r="AG399">
        <f t="shared" si="426"/>
        <v>0</v>
      </c>
      <c r="AH399">
        <f t="shared" si="441"/>
        <v>0</v>
      </c>
      <c r="AI399">
        <f t="shared" si="441"/>
        <v>0</v>
      </c>
      <c r="AJ399">
        <f t="shared" si="427"/>
        <v>0</v>
      </c>
      <c r="AK399">
        <v>4136.76</v>
      </c>
      <c r="AL399">
        <v>4136.76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1.41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1</v>
      </c>
      <c r="BJ399" t="s">
        <v>509</v>
      </c>
      <c r="BM399">
        <v>500001</v>
      </c>
      <c r="BN399">
        <v>0</v>
      </c>
      <c r="BO399" t="s">
        <v>507</v>
      </c>
      <c r="BP399">
        <v>1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0</v>
      </c>
      <c r="CA399">
        <v>0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428"/>
        <v>349.97</v>
      </c>
      <c r="CQ399">
        <f>ROUND(AL399*BC399,2)</f>
        <v>5832.83</v>
      </c>
      <c r="CR399">
        <f>ROUND(AM399*BB399,2)</f>
        <v>0</v>
      </c>
      <c r="CS399">
        <f>ROUND(AN399*BS399,2)</f>
        <v>0</v>
      </c>
      <c r="CT399">
        <f>ROUND(AO399*BA399,2)</f>
        <v>0</v>
      </c>
      <c r="CU399">
        <f t="shared" si="429"/>
        <v>0</v>
      </c>
      <c r="CV399">
        <f t="shared" si="442"/>
        <v>0</v>
      </c>
      <c r="CW399">
        <f t="shared" si="442"/>
        <v>0</v>
      </c>
      <c r="CX399">
        <f t="shared" si="430"/>
        <v>0</v>
      </c>
      <c r="CY399">
        <f>0</f>
        <v>0</v>
      </c>
      <c r="CZ399">
        <f>0</f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20</v>
      </c>
      <c r="DW399" t="s">
        <v>20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293259284</v>
      </c>
      <c r="EF399">
        <v>8</v>
      </c>
      <c r="EG399" t="s">
        <v>229</v>
      </c>
      <c r="EH399">
        <v>0</v>
      </c>
      <c r="EI399" t="s">
        <v>3</v>
      </c>
      <c r="EJ399">
        <v>1</v>
      </c>
      <c r="EK399">
        <v>500001</v>
      </c>
      <c r="EL399" t="s">
        <v>239</v>
      </c>
      <c r="EM399" t="s">
        <v>240</v>
      </c>
      <c r="EO399" t="s">
        <v>3</v>
      </c>
      <c r="EQ399">
        <v>131072</v>
      </c>
      <c r="ER399">
        <v>4136.76</v>
      </c>
      <c r="ES399">
        <v>4136.76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FQ399">
        <v>0</v>
      </c>
      <c r="FR399">
        <f t="shared" si="431"/>
        <v>0</v>
      </c>
      <c r="FS399">
        <v>0</v>
      </c>
      <c r="FX399">
        <v>0</v>
      </c>
      <c r="FY399">
        <v>0</v>
      </c>
      <c r="GA399" t="s">
        <v>3</v>
      </c>
      <c r="GD399">
        <v>1</v>
      </c>
      <c r="GF399">
        <v>1683779831</v>
      </c>
      <c r="GG399">
        <v>2</v>
      </c>
      <c r="GH399">
        <v>1</v>
      </c>
      <c r="GI399">
        <v>2</v>
      </c>
      <c r="GJ399">
        <v>0</v>
      </c>
      <c r="GK399">
        <v>0</v>
      </c>
      <c r="GL399">
        <f t="shared" si="432"/>
        <v>0</v>
      </c>
      <c r="GM399">
        <f t="shared" si="433"/>
        <v>349.97</v>
      </c>
      <c r="GN399">
        <f t="shared" si="434"/>
        <v>349.97</v>
      </c>
      <c r="GO399">
        <f t="shared" si="435"/>
        <v>0</v>
      </c>
      <c r="GP399">
        <f t="shared" si="436"/>
        <v>0</v>
      </c>
      <c r="GR399">
        <v>0</v>
      </c>
      <c r="GS399">
        <v>3</v>
      </c>
      <c r="GT399">
        <v>0</v>
      </c>
      <c r="GU399" t="s">
        <v>3</v>
      </c>
      <c r="GV399">
        <f t="shared" si="437"/>
        <v>0</v>
      </c>
      <c r="GW399">
        <v>1</v>
      </c>
      <c r="GX399">
        <f t="shared" si="438"/>
        <v>0</v>
      </c>
      <c r="HA399">
        <v>0</v>
      </c>
      <c r="HB399">
        <v>0</v>
      </c>
      <c r="HC399">
        <f t="shared" si="439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IK399">
        <v>0</v>
      </c>
    </row>
    <row r="400" spans="1:245" x14ac:dyDescent="0.2">
      <c r="A400">
        <v>17</v>
      </c>
      <c r="B400">
        <v>1</v>
      </c>
      <c r="E400" t="s">
        <v>548</v>
      </c>
      <c r="F400" t="s">
        <v>549</v>
      </c>
      <c r="G400" t="s">
        <v>550</v>
      </c>
      <c r="H400" t="s">
        <v>237</v>
      </c>
      <c r="I400">
        <v>2.0723999999999999E-2</v>
      </c>
      <c r="J400">
        <v>0</v>
      </c>
      <c r="K400">
        <v>2.0723999999999999E-2</v>
      </c>
      <c r="O400">
        <f t="shared" si="421"/>
        <v>1281.67</v>
      </c>
      <c r="P400">
        <f>ROUND(CQ400*I400,2)</f>
        <v>1281.67</v>
      </c>
      <c r="Q400">
        <f>ROUND(CR400*I400,2)</f>
        <v>0</v>
      </c>
      <c r="R400">
        <f>ROUND(CS400*I400,2)</f>
        <v>0</v>
      </c>
      <c r="S400">
        <f>ROUND(CT400*I400,2)</f>
        <v>0</v>
      </c>
      <c r="T400">
        <f t="shared" si="422"/>
        <v>0</v>
      </c>
      <c r="U400">
        <f>ROUND(CV400*I400,7)</f>
        <v>0</v>
      </c>
      <c r="V400">
        <f>ROUND(CW400*I400,7)</f>
        <v>0</v>
      </c>
      <c r="W400">
        <f t="shared" si="423"/>
        <v>0</v>
      </c>
      <c r="X400">
        <f t="shared" si="424"/>
        <v>0</v>
      </c>
      <c r="Y400">
        <f t="shared" si="424"/>
        <v>0</v>
      </c>
      <c r="AA400">
        <v>334397161</v>
      </c>
      <c r="AB400">
        <f t="shared" si="425"/>
        <v>67961.14</v>
      </c>
      <c r="AC400">
        <f>ROUND((ES400),6)</f>
        <v>67961.14</v>
      </c>
      <c r="AD400">
        <f>ROUND((((ET400)-(EU400))+AE400),6)</f>
        <v>0</v>
      </c>
      <c r="AE400">
        <f t="shared" si="440"/>
        <v>0</v>
      </c>
      <c r="AF400">
        <f t="shared" si="440"/>
        <v>0</v>
      </c>
      <c r="AG400">
        <f t="shared" si="426"/>
        <v>0</v>
      </c>
      <c r="AH400">
        <f t="shared" si="441"/>
        <v>0</v>
      </c>
      <c r="AI400">
        <f t="shared" si="441"/>
        <v>0</v>
      </c>
      <c r="AJ400">
        <f t="shared" si="427"/>
        <v>0</v>
      </c>
      <c r="AK400">
        <v>67961.14</v>
      </c>
      <c r="AL400">
        <v>67961.14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0.91</v>
      </c>
      <c r="BD400" t="s">
        <v>3</v>
      </c>
      <c r="BE400" t="s">
        <v>3</v>
      </c>
      <c r="BF400" t="s">
        <v>3</v>
      </c>
      <c r="BG400" t="s">
        <v>3</v>
      </c>
      <c r="BH400">
        <v>3</v>
      </c>
      <c r="BI400">
        <v>1</v>
      </c>
      <c r="BJ400" t="s">
        <v>551</v>
      </c>
      <c r="BM400">
        <v>500001</v>
      </c>
      <c r="BN400">
        <v>0</v>
      </c>
      <c r="BO400" t="s">
        <v>549</v>
      </c>
      <c r="BP400">
        <v>1</v>
      </c>
      <c r="BQ400">
        <v>8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0</v>
      </c>
      <c r="CA400">
        <v>0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428"/>
        <v>1281.67</v>
      </c>
      <c r="CQ400">
        <f>ROUND(AL400*BC400,2)</f>
        <v>61844.639999999999</v>
      </c>
      <c r="CR400">
        <f>ROUND(AM400*BB400,2)</f>
        <v>0</v>
      </c>
      <c r="CS400">
        <f>ROUND(AN400*BS400,2)</f>
        <v>0</v>
      </c>
      <c r="CT400">
        <f>ROUND(AO400*BA400,2)</f>
        <v>0</v>
      </c>
      <c r="CU400">
        <f t="shared" si="429"/>
        <v>0</v>
      </c>
      <c r="CV400">
        <f t="shared" si="442"/>
        <v>0</v>
      </c>
      <c r="CW400">
        <f t="shared" si="442"/>
        <v>0</v>
      </c>
      <c r="CX400">
        <f t="shared" si="430"/>
        <v>0</v>
      </c>
      <c r="CY400">
        <f>0</f>
        <v>0</v>
      </c>
      <c r="CZ400">
        <f>0</f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1009</v>
      </c>
      <c r="DV400" t="s">
        <v>237</v>
      </c>
      <c r="DW400" t="s">
        <v>237</v>
      </c>
      <c r="DX400">
        <v>1000</v>
      </c>
      <c r="DZ400" t="s">
        <v>3</v>
      </c>
      <c r="EA400" t="s">
        <v>3</v>
      </c>
      <c r="EB400" t="s">
        <v>3</v>
      </c>
      <c r="EC400" t="s">
        <v>3</v>
      </c>
      <c r="EE400">
        <v>293259284</v>
      </c>
      <c r="EF400">
        <v>8</v>
      </c>
      <c r="EG400" t="s">
        <v>229</v>
      </c>
      <c r="EH400">
        <v>0</v>
      </c>
      <c r="EI400" t="s">
        <v>3</v>
      </c>
      <c r="EJ400">
        <v>1</v>
      </c>
      <c r="EK400">
        <v>500001</v>
      </c>
      <c r="EL400" t="s">
        <v>239</v>
      </c>
      <c r="EM400" t="s">
        <v>240</v>
      </c>
      <c r="EO400" t="s">
        <v>3</v>
      </c>
      <c r="EQ400">
        <v>131072</v>
      </c>
      <c r="ER400">
        <v>67961.14</v>
      </c>
      <c r="ES400">
        <v>67961.14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FQ400">
        <v>0</v>
      </c>
      <c r="FR400">
        <f t="shared" si="431"/>
        <v>0</v>
      </c>
      <c r="FS400">
        <v>0</v>
      </c>
      <c r="FX400">
        <v>0</v>
      </c>
      <c r="FY400">
        <v>0</v>
      </c>
      <c r="GA400" t="s">
        <v>3</v>
      </c>
      <c r="GD400">
        <v>1</v>
      </c>
      <c r="GF400">
        <v>-715989540</v>
      </c>
      <c r="GG400">
        <v>2</v>
      </c>
      <c r="GH400">
        <v>1</v>
      </c>
      <c r="GI400">
        <v>2</v>
      </c>
      <c r="GJ400">
        <v>0</v>
      </c>
      <c r="GK400">
        <v>0</v>
      </c>
      <c r="GL400">
        <f t="shared" si="432"/>
        <v>0</v>
      </c>
      <c r="GM400">
        <f t="shared" si="433"/>
        <v>1281.67</v>
      </c>
      <c r="GN400">
        <f t="shared" si="434"/>
        <v>1281.67</v>
      </c>
      <c r="GO400">
        <f t="shared" si="435"/>
        <v>0</v>
      </c>
      <c r="GP400">
        <f t="shared" si="436"/>
        <v>0</v>
      </c>
      <c r="GR400">
        <v>0</v>
      </c>
      <c r="GS400">
        <v>3</v>
      </c>
      <c r="GT400">
        <v>0</v>
      </c>
      <c r="GU400" t="s">
        <v>3</v>
      </c>
      <c r="GV400">
        <f t="shared" si="437"/>
        <v>0</v>
      </c>
      <c r="GW400">
        <v>1</v>
      </c>
      <c r="GX400">
        <f t="shared" si="438"/>
        <v>0</v>
      </c>
      <c r="HA400">
        <v>0</v>
      </c>
      <c r="HB400">
        <v>0</v>
      </c>
      <c r="HC400">
        <f t="shared" si="439"/>
        <v>0</v>
      </c>
      <c r="HE400" t="s">
        <v>3</v>
      </c>
      <c r="HF400" t="s">
        <v>3</v>
      </c>
      <c r="HM400" t="s">
        <v>3</v>
      </c>
      <c r="HN400" t="s">
        <v>3</v>
      </c>
      <c r="HO400" t="s">
        <v>3</v>
      </c>
      <c r="HP400" t="s">
        <v>3</v>
      </c>
      <c r="HQ400" t="s">
        <v>3</v>
      </c>
      <c r="IK400">
        <v>0</v>
      </c>
    </row>
    <row r="401" spans="1:245" x14ac:dyDescent="0.2">
      <c r="A401">
        <v>17</v>
      </c>
      <c r="B401">
        <v>1</v>
      </c>
      <c r="C401">
        <f>ROW(SmtRes!A356)</f>
        <v>356</v>
      </c>
      <c r="D401">
        <f>ROW(EtalonRes!A469)</f>
        <v>469</v>
      </c>
      <c r="E401" t="s">
        <v>552</v>
      </c>
      <c r="F401" t="s">
        <v>521</v>
      </c>
      <c r="G401" t="s">
        <v>522</v>
      </c>
      <c r="H401" t="s">
        <v>479</v>
      </c>
      <c r="I401">
        <f>ROUND(2.375/100,7)</f>
        <v>2.375E-2</v>
      </c>
      <c r="J401">
        <v>0</v>
      </c>
      <c r="K401">
        <f>ROUND(2.375/100,7)</f>
        <v>2.375E-2</v>
      </c>
      <c r="O401">
        <f t="shared" si="421"/>
        <v>940.17</v>
      </c>
      <c r="P401">
        <f>SUMIF(SmtRes!AQ356:'SmtRes'!AQ356,"=1",SmtRes!DF356:'SmtRes'!DF356)</f>
        <v>0</v>
      </c>
      <c r="Q401">
        <f>SUMIF(SmtRes!AQ356:'SmtRes'!AQ356,"=1",SmtRes!DG356:'SmtRes'!DG356)</f>
        <v>0</v>
      </c>
      <c r="R401">
        <f>SUMIF(SmtRes!AQ356:'SmtRes'!AQ356,"=1",SmtRes!DH356:'SmtRes'!DH356)</f>
        <v>0</v>
      </c>
      <c r="S401">
        <f>SUMIF(SmtRes!AQ356:'SmtRes'!AQ356,"=1",SmtRes!DI356:'SmtRes'!DI356)</f>
        <v>940.17</v>
      </c>
      <c r="T401">
        <f t="shared" si="422"/>
        <v>0</v>
      </c>
      <c r="U401">
        <f>SUMIF(SmtRes!AQ356:'SmtRes'!AQ356,"=1",SmtRes!CV356:'SmtRes'!CV356)</f>
        <v>2.5222500000000001</v>
      </c>
      <c r="V401">
        <f>SUMIF(SmtRes!AQ356:'SmtRes'!AQ356,"=1",SmtRes!CW356:'SmtRes'!CW356)</f>
        <v>0</v>
      </c>
      <c r="W401">
        <f t="shared" si="423"/>
        <v>0</v>
      </c>
      <c r="X401">
        <f t="shared" si="424"/>
        <v>836.75</v>
      </c>
      <c r="Y401">
        <f t="shared" si="424"/>
        <v>376.07</v>
      </c>
      <c r="AA401">
        <v>334397161</v>
      </c>
      <c r="AB401">
        <f t="shared" si="425"/>
        <v>39586.050000000003</v>
      </c>
      <c r="AC401">
        <f>ROUND((0),6)</f>
        <v>0</v>
      </c>
      <c r="AD401">
        <f>ROUND((((0)-(0))+AE401),6)</f>
        <v>0</v>
      </c>
      <c r="AE401">
        <f>ROUND((0),6)</f>
        <v>0</v>
      </c>
      <c r="AF401">
        <f>ROUND((SUM(SmtRes!BT356:'SmtRes'!BT356)),6)</f>
        <v>39586.050000000003</v>
      </c>
      <c r="AG401">
        <f t="shared" si="426"/>
        <v>0</v>
      </c>
      <c r="AH401">
        <f>(SUM(SmtRes!BU356:'SmtRes'!BU356))</f>
        <v>106.2</v>
      </c>
      <c r="AI401">
        <f>(0)</f>
        <v>0</v>
      </c>
      <c r="AJ401">
        <f t="shared" si="427"/>
        <v>0</v>
      </c>
      <c r="AK401">
        <v>32988.375</v>
      </c>
      <c r="AL401">
        <v>0</v>
      </c>
      <c r="AM401">
        <v>0</v>
      </c>
      <c r="AN401">
        <v>0</v>
      </c>
      <c r="AO401">
        <v>32988.375</v>
      </c>
      <c r="AP401">
        <v>0</v>
      </c>
      <c r="AQ401">
        <v>88.5</v>
      </c>
      <c r="AR401">
        <v>0</v>
      </c>
      <c r="AS401">
        <v>0</v>
      </c>
      <c r="AT401">
        <v>89</v>
      </c>
      <c r="AU401">
        <v>40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1</v>
      </c>
      <c r="BJ401" t="s">
        <v>523</v>
      </c>
      <c r="BM401">
        <v>1003</v>
      </c>
      <c r="BN401">
        <v>0</v>
      </c>
      <c r="BO401" t="s">
        <v>3</v>
      </c>
      <c r="BP401">
        <v>0</v>
      </c>
      <c r="BQ401">
        <v>2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89</v>
      </c>
      <c r="CA401">
        <v>40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858</v>
      </c>
      <c r="CO401">
        <v>0</v>
      </c>
      <c r="CP401">
        <f t="shared" si="428"/>
        <v>940.17</v>
      </c>
      <c r="CQ401">
        <f>SUMIF(SmtRes!AQ356:'SmtRes'!AQ356,"=1",SmtRes!AA356:'SmtRes'!AA356)</f>
        <v>0</v>
      </c>
      <c r="CR401">
        <f>SUMIF(SmtRes!AQ356:'SmtRes'!AQ356,"=1",SmtRes!AB356:'SmtRes'!AB356)</f>
        <v>0</v>
      </c>
      <c r="CS401">
        <f>SUMIF(SmtRes!AQ356:'SmtRes'!AQ356,"=1",SmtRes!AC356:'SmtRes'!AC356)</f>
        <v>0</v>
      </c>
      <c r="CT401">
        <f>SUMIF(SmtRes!AQ356:'SmtRes'!AQ356,"=1",SmtRes!AD356:'SmtRes'!AD356)</f>
        <v>372.75</v>
      </c>
      <c r="CU401">
        <f t="shared" si="429"/>
        <v>0</v>
      </c>
      <c r="CV401">
        <f>SUMIF(SmtRes!AQ356:'SmtRes'!AQ356,"=1",SmtRes!BU356:'SmtRes'!BU356)</f>
        <v>106.2</v>
      </c>
      <c r="CW401">
        <f>SUMIF(SmtRes!AQ356:'SmtRes'!AQ356,"=1",SmtRes!BV356:'SmtRes'!BV356)</f>
        <v>0</v>
      </c>
      <c r="CX401">
        <f t="shared" si="430"/>
        <v>0</v>
      </c>
      <c r="CY401">
        <f>(((S401+R401)*AT401)/100)</f>
        <v>836.7512999999999</v>
      </c>
      <c r="CZ401">
        <f>(((S401+R401)*AU401)/100)</f>
        <v>376.06799999999998</v>
      </c>
      <c r="DC401" t="s">
        <v>3</v>
      </c>
      <c r="DD401" t="s">
        <v>3</v>
      </c>
      <c r="DE401" t="s">
        <v>22</v>
      </c>
      <c r="DF401" t="s">
        <v>22</v>
      </c>
      <c r="DG401" t="s">
        <v>22</v>
      </c>
      <c r="DH401" t="s">
        <v>3</v>
      </c>
      <c r="DI401" t="s">
        <v>22</v>
      </c>
      <c r="DJ401" t="s">
        <v>22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1007</v>
      </c>
      <c r="DV401" t="s">
        <v>479</v>
      </c>
      <c r="DW401" t="s">
        <v>479</v>
      </c>
      <c r="DX401">
        <v>100</v>
      </c>
      <c r="DZ401" t="s">
        <v>3</v>
      </c>
      <c r="EA401" t="s">
        <v>3</v>
      </c>
      <c r="EB401" t="s">
        <v>3</v>
      </c>
      <c r="EC401" t="s">
        <v>3</v>
      </c>
      <c r="EE401">
        <v>293259327</v>
      </c>
      <c r="EF401">
        <v>2</v>
      </c>
      <c r="EG401" t="s">
        <v>23</v>
      </c>
      <c r="EH401">
        <v>1</v>
      </c>
      <c r="EI401" t="s">
        <v>481</v>
      </c>
      <c r="EJ401">
        <v>1</v>
      </c>
      <c r="EK401">
        <v>1003</v>
      </c>
      <c r="EL401" t="s">
        <v>482</v>
      </c>
      <c r="EM401" t="s">
        <v>483</v>
      </c>
      <c r="EO401" t="s">
        <v>26</v>
      </c>
      <c r="EQ401">
        <v>131072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88.5</v>
      </c>
      <c r="EX401">
        <v>0</v>
      </c>
      <c r="EY401">
        <v>0</v>
      </c>
      <c r="FQ401">
        <v>0</v>
      </c>
      <c r="FR401">
        <f t="shared" si="431"/>
        <v>0</v>
      </c>
      <c r="FS401">
        <v>0</v>
      </c>
      <c r="FX401">
        <v>89</v>
      </c>
      <c r="FY401">
        <v>40</v>
      </c>
      <c r="GA401" t="s">
        <v>3</v>
      </c>
      <c r="GD401">
        <v>1</v>
      </c>
      <c r="GF401">
        <v>-234245951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432"/>
        <v>0</v>
      </c>
      <c r="GM401">
        <f t="shared" si="433"/>
        <v>2152.9899999999998</v>
      </c>
      <c r="GN401">
        <f t="shared" si="434"/>
        <v>2152.9899999999998</v>
      </c>
      <c r="GO401">
        <f t="shared" si="435"/>
        <v>0</v>
      </c>
      <c r="GP401">
        <f t="shared" si="436"/>
        <v>0</v>
      </c>
      <c r="GR401">
        <v>0</v>
      </c>
      <c r="GS401">
        <v>3</v>
      </c>
      <c r="GT401">
        <v>0</v>
      </c>
      <c r="GU401" t="s">
        <v>3</v>
      </c>
      <c r="GV401">
        <f t="shared" si="437"/>
        <v>0</v>
      </c>
      <c r="GW401">
        <v>1</v>
      </c>
      <c r="GX401">
        <f t="shared" si="438"/>
        <v>0</v>
      </c>
      <c r="HA401">
        <v>0</v>
      </c>
      <c r="HB401">
        <v>0</v>
      </c>
      <c r="HC401">
        <f t="shared" si="439"/>
        <v>0</v>
      </c>
      <c r="HE401" t="s">
        <v>3</v>
      </c>
      <c r="HF401" t="s">
        <v>3</v>
      </c>
      <c r="HM401" t="s">
        <v>3</v>
      </c>
      <c r="HN401" t="s">
        <v>484</v>
      </c>
      <c r="HO401" t="s">
        <v>485</v>
      </c>
      <c r="HP401" t="s">
        <v>482</v>
      </c>
      <c r="HQ401" t="s">
        <v>482</v>
      </c>
      <c r="IK401">
        <v>0</v>
      </c>
    </row>
    <row r="403" spans="1:245" x14ac:dyDescent="0.2">
      <c r="A403" s="2">
        <v>51</v>
      </c>
      <c r="B403" s="2">
        <f>B390</f>
        <v>1</v>
      </c>
      <c r="C403" s="2">
        <f>A390</f>
        <v>4</v>
      </c>
      <c r="D403" s="2">
        <f>ROW(A390)</f>
        <v>390</v>
      </c>
      <c r="E403" s="2"/>
      <c r="F403" s="2" t="str">
        <f>IF(F390&lt;&gt;"",F390,"")</f>
        <v>Новый раздел</v>
      </c>
      <c r="G403" s="2" t="str">
        <f>IF(G390&lt;&gt;"",G390,"")</f>
        <v>Заземление оборудования</v>
      </c>
      <c r="H403" s="2">
        <v>0</v>
      </c>
      <c r="I403" s="2"/>
      <c r="J403" s="2"/>
      <c r="K403" s="2"/>
      <c r="L403" s="2"/>
      <c r="M403" s="2"/>
      <c r="N403" s="2"/>
      <c r="O403" s="2">
        <f t="shared" ref="O403:T403" si="443">ROUND(AB403,2)</f>
        <v>9006.32</v>
      </c>
      <c r="P403" s="2">
        <f t="shared" si="443"/>
        <v>4204.32</v>
      </c>
      <c r="Q403" s="2">
        <f t="shared" si="443"/>
        <v>51.37</v>
      </c>
      <c r="R403" s="2">
        <f t="shared" si="443"/>
        <v>7.89</v>
      </c>
      <c r="S403" s="2">
        <f t="shared" si="443"/>
        <v>4742.74</v>
      </c>
      <c r="T403" s="2">
        <f t="shared" si="443"/>
        <v>0</v>
      </c>
      <c r="U403" s="2">
        <f>AH403</f>
        <v>11.891249999999999</v>
      </c>
      <c r="V403" s="2">
        <f>AI403</f>
        <v>1.6500000000000001E-2</v>
      </c>
      <c r="W403" s="2">
        <f>ROUND(AJ403,2)</f>
        <v>0</v>
      </c>
      <c r="X403" s="2">
        <f>ROUND(AK403,2)</f>
        <v>4522.62</v>
      </c>
      <c r="Y403" s="2">
        <f>ROUND(AL403,2)</f>
        <v>2321.06</v>
      </c>
      <c r="Z403" s="2"/>
      <c r="AA403" s="2"/>
      <c r="AB403" s="2">
        <f>ROUND(SUMIF(AA394:AA401,"=334397161",O394:O401),2)</f>
        <v>9006.32</v>
      </c>
      <c r="AC403" s="2">
        <f>ROUND(SUMIF(AA394:AA401,"=334397161",P394:P401),2)</f>
        <v>4204.32</v>
      </c>
      <c r="AD403" s="2">
        <f>ROUND(SUMIF(AA394:AA401,"=334397161",Q394:Q401),2)</f>
        <v>51.37</v>
      </c>
      <c r="AE403" s="2">
        <f>ROUND(SUMIF(AA394:AA401,"=334397161",R394:R401),2)</f>
        <v>7.89</v>
      </c>
      <c r="AF403" s="2">
        <f>ROUND(SUMIF(AA394:AA401,"=334397161",S394:S401),2)</f>
        <v>4742.74</v>
      </c>
      <c r="AG403" s="2">
        <f>ROUND(SUMIF(AA394:AA401,"=334397161",T394:T401),2)</f>
        <v>0</v>
      </c>
      <c r="AH403" s="2">
        <f>SUMIF(AA394:AA401,"=334397161",U394:U401)</f>
        <v>11.891249999999999</v>
      </c>
      <c r="AI403" s="2">
        <f>SUMIF(AA394:AA401,"=334397161",V394:V401)</f>
        <v>1.6500000000000001E-2</v>
      </c>
      <c r="AJ403" s="2">
        <f>ROUND(SUMIF(AA394:AA401,"=334397161",W394:W401),2)</f>
        <v>0</v>
      </c>
      <c r="AK403" s="2">
        <f>ROUND(SUMIF(AA394:AA401,"=334397161",X394:X401),2)</f>
        <v>4522.62</v>
      </c>
      <c r="AL403" s="2">
        <f>ROUND(SUMIF(AA394:AA401,"=334397161",Y394:Y401),2)</f>
        <v>2321.06</v>
      </c>
      <c r="AM403" s="2"/>
      <c r="AN403" s="2"/>
      <c r="AO403" s="2">
        <f t="shared" ref="AO403:BD403" si="444">ROUND(BX403,2)</f>
        <v>0</v>
      </c>
      <c r="AP403" s="2">
        <f t="shared" si="444"/>
        <v>0</v>
      </c>
      <c r="AQ403" s="2">
        <f t="shared" si="444"/>
        <v>0</v>
      </c>
      <c r="AR403" s="2">
        <f t="shared" si="444"/>
        <v>15850</v>
      </c>
      <c r="AS403" s="2">
        <f t="shared" si="444"/>
        <v>15850</v>
      </c>
      <c r="AT403" s="2">
        <f t="shared" si="444"/>
        <v>0</v>
      </c>
      <c r="AU403" s="2">
        <f t="shared" si="444"/>
        <v>0</v>
      </c>
      <c r="AV403" s="2">
        <f t="shared" si="444"/>
        <v>4204.32</v>
      </c>
      <c r="AW403" s="2">
        <f t="shared" si="444"/>
        <v>4204.32</v>
      </c>
      <c r="AX403" s="2">
        <f t="shared" si="444"/>
        <v>0</v>
      </c>
      <c r="AY403" s="2">
        <f t="shared" si="444"/>
        <v>4204.32</v>
      </c>
      <c r="AZ403" s="2">
        <f t="shared" si="444"/>
        <v>0</v>
      </c>
      <c r="BA403" s="2">
        <f t="shared" si="444"/>
        <v>0</v>
      </c>
      <c r="BB403" s="2">
        <f t="shared" si="444"/>
        <v>0</v>
      </c>
      <c r="BC403" s="2">
        <f t="shared" si="444"/>
        <v>0</v>
      </c>
      <c r="BD403" s="2">
        <f t="shared" si="444"/>
        <v>0</v>
      </c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>
        <f>ROUND(SUMIF(AA394:AA401,"=334397161",FQ394:FQ401),2)</f>
        <v>0</v>
      </c>
      <c r="BY403" s="2">
        <f>ROUND(SUMIF(AA394:AA401,"=334397161",FR394:FR401),2)</f>
        <v>0</v>
      </c>
      <c r="BZ403" s="2">
        <f>ROUND(SUMIF(AA394:AA401,"=334397161",GL394:GL401),2)</f>
        <v>0</v>
      </c>
      <c r="CA403" s="2">
        <f>ROUND(SUMIF(AA394:AA401,"=334397161",GM394:GM401),2)</f>
        <v>15850</v>
      </c>
      <c r="CB403" s="2">
        <f>ROUND(SUMIF(AA394:AA401,"=334397161",GN394:GN401),2)</f>
        <v>15850</v>
      </c>
      <c r="CC403" s="2">
        <f>ROUND(SUMIF(AA394:AA401,"=334397161",GO394:GO401),2)</f>
        <v>0</v>
      </c>
      <c r="CD403" s="2">
        <f>ROUND(SUMIF(AA394:AA401,"=334397161",GP394:GP401),2)</f>
        <v>0</v>
      </c>
      <c r="CE403" s="2">
        <f>AC403-BX403</f>
        <v>4204.32</v>
      </c>
      <c r="CF403" s="2">
        <f>AC403-BY403</f>
        <v>4204.32</v>
      </c>
      <c r="CG403" s="2">
        <f>BX403-BZ403</f>
        <v>0</v>
      </c>
      <c r="CH403" s="2">
        <f>AC403-BX403-BY403+BZ403</f>
        <v>4204.32</v>
      </c>
      <c r="CI403" s="2">
        <f>BY403-BZ403</f>
        <v>0</v>
      </c>
      <c r="CJ403" s="2">
        <f>ROUND(SUMIF(AA394:AA401,"=334397161",GX394:GX401),2)</f>
        <v>0</v>
      </c>
      <c r="CK403" s="2">
        <f>ROUND(SUMIF(AA394:AA401,"=334397161",GY394:GY401),2)</f>
        <v>0</v>
      </c>
      <c r="CL403" s="2">
        <f>ROUND(SUMIF(AA394:AA401,"=334397161",GZ394:GZ401),2)</f>
        <v>0</v>
      </c>
      <c r="CM403" s="2">
        <f>ROUND(SUMIF(AA394:AA401,"=334397161",HD394:HD401),2)</f>
        <v>0</v>
      </c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>
        <v>0</v>
      </c>
    </row>
    <row r="405" spans="1:245" x14ac:dyDescent="0.2">
      <c r="A405" s="4">
        <v>50</v>
      </c>
      <c r="B405" s="4">
        <v>0</v>
      </c>
      <c r="C405" s="4">
        <v>0</v>
      </c>
      <c r="D405" s="4">
        <v>1</v>
      </c>
      <c r="E405" s="4">
        <v>201</v>
      </c>
      <c r="F405" s="4">
        <f>ROUND(Source!O403,O405)</f>
        <v>9006.32</v>
      </c>
      <c r="G405" s="4" t="s">
        <v>154</v>
      </c>
      <c r="H405" s="4" t="s">
        <v>155</v>
      </c>
      <c r="I405" s="4"/>
      <c r="J405" s="4"/>
      <c r="K405" s="4">
        <v>201</v>
      </c>
      <c r="L405" s="4">
        <v>1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9006.32</v>
      </c>
      <c r="X405" s="4">
        <v>1</v>
      </c>
      <c r="Y405" s="4">
        <v>9006.32</v>
      </c>
      <c r="Z405" s="4"/>
      <c r="AA405" s="4"/>
      <c r="AB405" s="4"/>
    </row>
    <row r="406" spans="1:245" x14ac:dyDescent="0.2">
      <c r="A406" s="4">
        <v>50</v>
      </c>
      <c r="B406" s="4">
        <v>0</v>
      </c>
      <c r="C406" s="4">
        <v>0</v>
      </c>
      <c r="D406" s="4">
        <v>1</v>
      </c>
      <c r="E406" s="4">
        <v>202</v>
      </c>
      <c r="F406" s="4">
        <f>ROUND(Source!P403,O406)</f>
        <v>4204.32</v>
      </c>
      <c r="G406" s="4" t="s">
        <v>156</v>
      </c>
      <c r="H406" s="4" t="s">
        <v>157</v>
      </c>
      <c r="I406" s="4"/>
      <c r="J406" s="4"/>
      <c r="K406" s="4">
        <v>202</v>
      </c>
      <c r="L406" s="4">
        <v>2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4204.32</v>
      </c>
      <c r="X406" s="4">
        <v>1</v>
      </c>
      <c r="Y406" s="4">
        <v>4204.32</v>
      </c>
      <c r="Z406" s="4"/>
      <c r="AA406" s="4"/>
      <c r="AB406" s="4"/>
    </row>
    <row r="407" spans="1:245" x14ac:dyDescent="0.2">
      <c r="A407" s="4">
        <v>50</v>
      </c>
      <c r="B407" s="4">
        <v>0</v>
      </c>
      <c r="C407" s="4">
        <v>0</v>
      </c>
      <c r="D407" s="4">
        <v>1</v>
      </c>
      <c r="E407" s="4">
        <v>222</v>
      </c>
      <c r="F407" s="4">
        <f>ROUND(Source!AO403,O407)</f>
        <v>0</v>
      </c>
      <c r="G407" s="4" t="s">
        <v>158</v>
      </c>
      <c r="H407" s="4" t="s">
        <v>159</v>
      </c>
      <c r="I407" s="4"/>
      <c r="J407" s="4"/>
      <c r="K407" s="4">
        <v>222</v>
      </c>
      <c r="L407" s="4">
        <v>3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45" x14ac:dyDescent="0.2">
      <c r="A408" s="4">
        <v>50</v>
      </c>
      <c r="B408" s="4">
        <v>0</v>
      </c>
      <c r="C408" s="4">
        <v>0</v>
      </c>
      <c r="D408" s="4">
        <v>1</v>
      </c>
      <c r="E408" s="4">
        <v>225</v>
      </c>
      <c r="F408" s="4">
        <f>ROUND(Source!AV403,O408)</f>
        <v>4204.32</v>
      </c>
      <c r="G408" s="4" t="s">
        <v>160</v>
      </c>
      <c r="H408" s="4" t="s">
        <v>161</v>
      </c>
      <c r="I408" s="4"/>
      <c r="J408" s="4"/>
      <c r="K408" s="4">
        <v>225</v>
      </c>
      <c r="L408" s="4">
        <v>4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4204.32</v>
      </c>
      <c r="X408" s="4">
        <v>1</v>
      </c>
      <c r="Y408" s="4">
        <v>4204.32</v>
      </c>
      <c r="Z408" s="4"/>
      <c r="AA408" s="4"/>
      <c r="AB408" s="4"/>
    </row>
    <row r="409" spans="1:245" x14ac:dyDescent="0.2">
      <c r="A409" s="4">
        <v>50</v>
      </c>
      <c r="B409" s="4">
        <v>0</v>
      </c>
      <c r="C409" s="4">
        <v>0</v>
      </c>
      <c r="D409" s="4">
        <v>1</v>
      </c>
      <c r="E409" s="4">
        <v>226</v>
      </c>
      <c r="F409" s="4">
        <f>ROUND(Source!AW403,O409)</f>
        <v>4204.32</v>
      </c>
      <c r="G409" s="4" t="s">
        <v>162</v>
      </c>
      <c r="H409" s="4" t="s">
        <v>163</v>
      </c>
      <c r="I409" s="4"/>
      <c r="J409" s="4"/>
      <c r="K409" s="4">
        <v>226</v>
      </c>
      <c r="L409" s="4">
        <v>5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4204.32</v>
      </c>
      <c r="X409" s="4">
        <v>1</v>
      </c>
      <c r="Y409" s="4">
        <v>4204.32</v>
      </c>
      <c r="Z409" s="4"/>
      <c r="AA409" s="4"/>
      <c r="AB409" s="4"/>
    </row>
    <row r="410" spans="1:245" x14ac:dyDescent="0.2">
      <c r="A410" s="4">
        <v>50</v>
      </c>
      <c r="B410" s="4">
        <v>0</v>
      </c>
      <c r="C410" s="4">
        <v>0</v>
      </c>
      <c r="D410" s="4">
        <v>1</v>
      </c>
      <c r="E410" s="4">
        <v>227</v>
      </c>
      <c r="F410" s="4">
        <f>ROUND(Source!AX403,O410)</f>
        <v>0</v>
      </c>
      <c r="G410" s="4" t="s">
        <v>164</v>
      </c>
      <c r="H410" s="4" t="s">
        <v>165</v>
      </c>
      <c r="I410" s="4"/>
      <c r="J410" s="4"/>
      <c r="K410" s="4">
        <v>227</v>
      </c>
      <c r="L410" s="4">
        <v>6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228</v>
      </c>
      <c r="F411" s="4">
        <f>ROUND(Source!AY403,O411)</f>
        <v>4204.32</v>
      </c>
      <c r="G411" s="4" t="s">
        <v>166</v>
      </c>
      <c r="H411" s="4" t="s">
        <v>167</v>
      </c>
      <c r="I411" s="4"/>
      <c r="J411" s="4"/>
      <c r="K411" s="4">
        <v>228</v>
      </c>
      <c r="L411" s="4">
        <v>7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4204.32</v>
      </c>
      <c r="X411" s="4">
        <v>1</v>
      </c>
      <c r="Y411" s="4">
        <v>4204.32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216</v>
      </c>
      <c r="F412" s="4">
        <f>ROUND(Source!AP403,O412)</f>
        <v>0</v>
      </c>
      <c r="G412" s="4" t="s">
        <v>168</v>
      </c>
      <c r="H412" s="4" t="s">
        <v>169</v>
      </c>
      <c r="I412" s="4"/>
      <c r="J412" s="4"/>
      <c r="K412" s="4">
        <v>216</v>
      </c>
      <c r="L412" s="4">
        <v>8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223</v>
      </c>
      <c r="F413" s="4">
        <f>ROUND(Source!AQ403,O413)</f>
        <v>0</v>
      </c>
      <c r="G413" s="4" t="s">
        <v>170</v>
      </c>
      <c r="H413" s="4" t="s">
        <v>171</v>
      </c>
      <c r="I413" s="4"/>
      <c r="J413" s="4"/>
      <c r="K413" s="4">
        <v>223</v>
      </c>
      <c r="L413" s="4">
        <v>9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229</v>
      </c>
      <c r="F414" s="4">
        <f>ROUND(Source!AZ403,O414)</f>
        <v>0</v>
      </c>
      <c r="G414" s="4" t="s">
        <v>172</v>
      </c>
      <c r="H414" s="4" t="s">
        <v>173</v>
      </c>
      <c r="I414" s="4"/>
      <c r="J414" s="4"/>
      <c r="K414" s="4">
        <v>229</v>
      </c>
      <c r="L414" s="4">
        <v>10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203</v>
      </c>
      <c r="F415" s="4">
        <f>ROUND(Source!Q403,O415)</f>
        <v>51.37</v>
      </c>
      <c r="G415" s="4" t="s">
        <v>174</v>
      </c>
      <c r="H415" s="4" t="s">
        <v>175</v>
      </c>
      <c r="I415" s="4"/>
      <c r="J415" s="4"/>
      <c r="K415" s="4">
        <v>203</v>
      </c>
      <c r="L415" s="4">
        <v>11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51.37</v>
      </c>
      <c r="X415" s="4">
        <v>1</v>
      </c>
      <c r="Y415" s="4">
        <v>51.37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231</v>
      </c>
      <c r="F416" s="4">
        <f>ROUND(Source!BB403,O416)</f>
        <v>0</v>
      </c>
      <c r="G416" s="4" t="s">
        <v>176</v>
      </c>
      <c r="H416" s="4" t="s">
        <v>177</v>
      </c>
      <c r="I416" s="4"/>
      <c r="J416" s="4"/>
      <c r="K416" s="4">
        <v>231</v>
      </c>
      <c r="L416" s="4">
        <v>12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204</v>
      </c>
      <c r="F417" s="4">
        <f>ROUND(Source!R403,O417)</f>
        <v>7.89</v>
      </c>
      <c r="G417" s="4" t="s">
        <v>178</v>
      </c>
      <c r="H417" s="4" t="s">
        <v>179</v>
      </c>
      <c r="I417" s="4"/>
      <c r="J417" s="4"/>
      <c r="K417" s="4">
        <v>204</v>
      </c>
      <c r="L417" s="4">
        <v>13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7.89</v>
      </c>
      <c r="X417" s="4">
        <v>1</v>
      </c>
      <c r="Y417" s="4">
        <v>7.89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205</v>
      </c>
      <c r="F418" s="4">
        <f>ROUND(Source!S403,O418)</f>
        <v>4742.74</v>
      </c>
      <c r="G418" s="4" t="s">
        <v>180</v>
      </c>
      <c r="H418" s="4" t="s">
        <v>181</v>
      </c>
      <c r="I418" s="4"/>
      <c r="J418" s="4"/>
      <c r="K418" s="4">
        <v>205</v>
      </c>
      <c r="L418" s="4">
        <v>14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4742.74</v>
      </c>
      <c r="X418" s="4">
        <v>1</v>
      </c>
      <c r="Y418" s="4">
        <v>4742.74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232</v>
      </c>
      <c r="F419" s="4">
        <f>ROUND(Source!BC403,O419)</f>
        <v>0</v>
      </c>
      <c r="G419" s="4" t="s">
        <v>182</v>
      </c>
      <c r="H419" s="4" t="s">
        <v>183</v>
      </c>
      <c r="I419" s="4"/>
      <c r="J419" s="4"/>
      <c r="K419" s="4">
        <v>232</v>
      </c>
      <c r="L419" s="4">
        <v>15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214</v>
      </c>
      <c r="F420" s="4">
        <f>ROUND(Source!AS403,O420)</f>
        <v>15850</v>
      </c>
      <c r="G420" s="4" t="s">
        <v>184</v>
      </c>
      <c r="H420" s="4" t="s">
        <v>185</v>
      </c>
      <c r="I420" s="4"/>
      <c r="J420" s="4"/>
      <c r="K420" s="4">
        <v>214</v>
      </c>
      <c r="L420" s="4">
        <v>16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15850</v>
      </c>
      <c r="X420" s="4">
        <v>1</v>
      </c>
      <c r="Y420" s="4">
        <v>15850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215</v>
      </c>
      <c r="F421" s="4">
        <f>ROUND(Source!AT403,O421)</f>
        <v>0</v>
      </c>
      <c r="G421" s="4" t="s">
        <v>186</v>
      </c>
      <c r="H421" s="4" t="s">
        <v>187</v>
      </c>
      <c r="I421" s="4"/>
      <c r="J421" s="4"/>
      <c r="K421" s="4">
        <v>215</v>
      </c>
      <c r="L421" s="4">
        <v>17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217</v>
      </c>
      <c r="F422" s="4">
        <f>ROUND(Source!AU403,O422)</f>
        <v>0</v>
      </c>
      <c r="G422" s="4" t="s">
        <v>188</v>
      </c>
      <c r="H422" s="4" t="s">
        <v>189</v>
      </c>
      <c r="I422" s="4"/>
      <c r="J422" s="4"/>
      <c r="K422" s="4">
        <v>217</v>
      </c>
      <c r="L422" s="4">
        <v>18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230</v>
      </c>
      <c r="F423" s="4">
        <f>ROUND(Source!BA403,O423)</f>
        <v>0</v>
      </c>
      <c r="G423" s="4" t="s">
        <v>190</v>
      </c>
      <c r="H423" s="4" t="s">
        <v>191</v>
      </c>
      <c r="I423" s="4"/>
      <c r="J423" s="4"/>
      <c r="K423" s="4">
        <v>230</v>
      </c>
      <c r="L423" s="4">
        <v>19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206</v>
      </c>
      <c r="F424" s="4">
        <f>ROUND(Source!T403,O424)</f>
        <v>0</v>
      </c>
      <c r="G424" s="4" t="s">
        <v>192</v>
      </c>
      <c r="H424" s="4" t="s">
        <v>193</v>
      </c>
      <c r="I424" s="4"/>
      <c r="J424" s="4"/>
      <c r="K424" s="4">
        <v>206</v>
      </c>
      <c r="L424" s="4">
        <v>20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207</v>
      </c>
      <c r="F425" s="4">
        <f>ROUND(Source!U403,O425)</f>
        <v>11.891249999999999</v>
      </c>
      <c r="G425" s="4" t="s">
        <v>194</v>
      </c>
      <c r="H425" s="4" t="s">
        <v>195</v>
      </c>
      <c r="I425" s="4"/>
      <c r="J425" s="4"/>
      <c r="K425" s="4">
        <v>207</v>
      </c>
      <c r="L425" s="4">
        <v>21</v>
      </c>
      <c r="M425" s="4">
        <v>3</v>
      </c>
      <c r="N425" s="4" t="s">
        <v>3</v>
      </c>
      <c r="O425" s="4">
        <v>7</v>
      </c>
      <c r="P425" s="4"/>
      <c r="Q425" s="4"/>
      <c r="R425" s="4"/>
      <c r="S425" s="4"/>
      <c r="T425" s="4"/>
      <c r="U425" s="4"/>
      <c r="V425" s="4"/>
      <c r="W425" s="4">
        <v>11.891249999999999</v>
      </c>
      <c r="X425" s="4">
        <v>1</v>
      </c>
      <c r="Y425" s="4">
        <v>11.891249999999999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208</v>
      </c>
      <c r="F426" s="4">
        <f>ROUND(Source!V403,O426)</f>
        <v>1.6500000000000001E-2</v>
      </c>
      <c r="G426" s="4" t="s">
        <v>196</v>
      </c>
      <c r="H426" s="4" t="s">
        <v>197</v>
      </c>
      <c r="I426" s="4"/>
      <c r="J426" s="4"/>
      <c r="K426" s="4">
        <v>208</v>
      </c>
      <c r="L426" s="4">
        <v>22</v>
      </c>
      <c r="M426" s="4">
        <v>3</v>
      </c>
      <c r="N426" s="4" t="s">
        <v>3</v>
      </c>
      <c r="O426" s="4">
        <v>7</v>
      </c>
      <c r="P426" s="4"/>
      <c r="Q426" s="4"/>
      <c r="R426" s="4"/>
      <c r="S426" s="4"/>
      <c r="T426" s="4"/>
      <c r="U426" s="4"/>
      <c r="V426" s="4"/>
      <c r="W426" s="4">
        <v>1.6500000000000001E-2</v>
      </c>
      <c r="X426" s="4">
        <v>1</v>
      </c>
      <c r="Y426" s="4">
        <v>1.6500000000000001E-2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209</v>
      </c>
      <c r="F427" s="4">
        <f>ROUND(Source!W403,O427)</f>
        <v>0</v>
      </c>
      <c r="G427" s="4" t="s">
        <v>198</v>
      </c>
      <c r="H427" s="4" t="s">
        <v>199</v>
      </c>
      <c r="I427" s="4"/>
      <c r="J427" s="4"/>
      <c r="K427" s="4">
        <v>209</v>
      </c>
      <c r="L427" s="4">
        <v>23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233</v>
      </c>
      <c r="F428" s="4">
        <f>ROUND(Source!BD403,O428)</f>
        <v>0</v>
      </c>
      <c r="G428" s="4" t="s">
        <v>200</v>
      </c>
      <c r="H428" s="4" t="s">
        <v>201</v>
      </c>
      <c r="I428" s="4"/>
      <c r="J428" s="4"/>
      <c r="K428" s="4">
        <v>233</v>
      </c>
      <c r="L428" s="4">
        <v>24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210</v>
      </c>
      <c r="F429" s="4">
        <f>ROUND(Source!X403,O429)</f>
        <v>4522.62</v>
      </c>
      <c r="G429" s="4" t="s">
        <v>202</v>
      </c>
      <c r="H429" s="4" t="s">
        <v>203</v>
      </c>
      <c r="I429" s="4"/>
      <c r="J429" s="4"/>
      <c r="K429" s="4">
        <v>210</v>
      </c>
      <c r="L429" s="4">
        <v>25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4522.62</v>
      </c>
      <c r="X429" s="4">
        <v>1</v>
      </c>
      <c r="Y429" s="4">
        <v>4522.62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211</v>
      </c>
      <c r="F430" s="4">
        <f>ROUND(Source!Y403,O430)</f>
        <v>2321.06</v>
      </c>
      <c r="G430" s="4" t="s">
        <v>204</v>
      </c>
      <c r="H430" s="4" t="s">
        <v>205</v>
      </c>
      <c r="I430" s="4"/>
      <c r="J430" s="4"/>
      <c r="K430" s="4">
        <v>211</v>
      </c>
      <c r="L430" s="4">
        <v>26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2321.06</v>
      </c>
      <c r="X430" s="4">
        <v>1</v>
      </c>
      <c r="Y430" s="4">
        <v>2321.06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224</v>
      </c>
      <c r="F431" s="4">
        <f>ROUND(Source!AR403,O431)</f>
        <v>15850</v>
      </c>
      <c r="G431" s="4" t="s">
        <v>206</v>
      </c>
      <c r="H431" s="4" t="s">
        <v>207</v>
      </c>
      <c r="I431" s="4"/>
      <c r="J431" s="4"/>
      <c r="K431" s="4">
        <v>224</v>
      </c>
      <c r="L431" s="4">
        <v>27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15849.999999999998</v>
      </c>
      <c r="X431" s="4">
        <v>1</v>
      </c>
      <c r="Y431" s="4">
        <v>15849.999999999998</v>
      </c>
      <c r="Z431" s="4"/>
      <c r="AA431" s="4"/>
      <c r="AB431" s="4"/>
    </row>
    <row r="433" spans="1:245" x14ac:dyDescent="0.2">
      <c r="A433" s="1">
        <v>4</v>
      </c>
      <c r="B433" s="1">
        <v>1</v>
      </c>
      <c r="C433" s="1"/>
      <c r="D433" s="1">
        <f>ROW(A440)</f>
        <v>440</v>
      </c>
      <c r="E433" s="1"/>
      <c r="F433" s="1" t="s">
        <v>15</v>
      </c>
      <c r="G433" s="1" t="s">
        <v>553</v>
      </c>
      <c r="H433" s="1" t="s">
        <v>3</v>
      </c>
      <c r="I433" s="1">
        <v>0</v>
      </c>
      <c r="J433" s="1"/>
      <c r="K433" s="1">
        <v>0</v>
      </c>
      <c r="L433" s="1"/>
      <c r="M433" s="1" t="s">
        <v>3</v>
      </c>
      <c r="N433" s="1"/>
      <c r="O433" s="1"/>
      <c r="P433" s="1"/>
      <c r="Q433" s="1"/>
      <c r="R433" s="1"/>
      <c r="S433" s="1">
        <v>0</v>
      </c>
      <c r="T433" s="1"/>
      <c r="U433" s="1" t="s">
        <v>3</v>
      </c>
      <c r="V433" s="1">
        <v>0</v>
      </c>
      <c r="W433" s="1"/>
      <c r="X433" s="1"/>
      <c r="Y433" s="1"/>
      <c r="Z433" s="1"/>
      <c r="AA433" s="1"/>
      <c r="AB433" s="1" t="s">
        <v>3</v>
      </c>
      <c r="AC433" s="1" t="s">
        <v>3</v>
      </c>
      <c r="AD433" s="1" t="s">
        <v>3</v>
      </c>
      <c r="AE433" s="1" t="s">
        <v>3</v>
      </c>
      <c r="AF433" s="1" t="s">
        <v>3</v>
      </c>
      <c r="AG433" s="1" t="s">
        <v>3</v>
      </c>
      <c r="AH433" s="1"/>
      <c r="AI433" s="1"/>
      <c r="AJ433" s="1"/>
      <c r="AK433" s="1"/>
      <c r="AL433" s="1"/>
      <c r="AM433" s="1"/>
      <c r="AN433" s="1"/>
      <c r="AO433" s="1"/>
      <c r="AP433" s="1" t="s">
        <v>3</v>
      </c>
      <c r="AQ433" s="1" t="s">
        <v>3</v>
      </c>
      <c r="AR433" s="1" t="s">
        <v>3</v>
      </c>
      <c r="AS433" s="1"/>
      <c r="AT433" s="1"/>
      <c r="AU433" s="1"/>
      <c r="AV433" s="1"/>
      <c r="AW433" s="1"/>
      <c r="AX433" s="1"/>
      <c r="AY433" s="1"/>
      <c r="AZ433" s="1" t="s">
        <v>3</v>
      </c>
      <c r="BA433" s="1"/>
      <c r="BB433" s="1" t="s">
        <v>3</v>
      </c>
      <c r="BC433" s="1" t="s">
        <v>3</v>
      </c>
      <c r="BD433" s="1" t="s">
        <v>3</v>
      </c>
      <c r="BE433" s="1" t="s">
        <v>3</v>
      </c>
      <c r="BF433" s="1" t="s">
        <v>3</v>
      </c>
      <c r="BG433" s="1" t="s">
        <v>3</v>
      </c>
      <c r="BH433" s="1" t="s">
        <v>3</v>
      </c>
      <c r="BI433" s="1" t="s">
        <v>3</v>
      </c>
      <c r="BJ433" s="1" t="s">
        <v>3</v>
      </c>
      <c r="BK433" s="1" t="s">
        <v>3</v>
      </c>
      <c r="BL433" s="1" t="s">
        <v>3</v>
      </c>
      <c r="BM433" s="1" t="s">
        <v>3</v>
      </c>
      <c r="BN433" s="1" t="s">
        <v>3</v>
      </c>
      <c r="BO433" s="1" t="s">
        <v>3</v>
      </c>
      <c r="BP433" s="1" t="s">
        <v>3</v>
      </c>
      <c r="BQ433" s="1"/>
      <c r="BR433" s="1"/>
      <c r="BS433" s="1"/>
      <c r="BT433" s="1"/>
      <c r="BU433" s="1"/>
      <c r="BV433" s="1"/>
      <c r="BW433" s="1"/>
      <c r="BX433" s="1">
        <v>0</v>
      </c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>
        <v>0</v>
      </c>
    </row>
    <row r="435" spans="1:245" x14ac:dyDescent="0.2">
      <c r="A435" s="2">
        <v>52</v>
      </c>
      <c r="B435" s="2">
        <f t="shared" ref="B435:G435" si="445">B440</f>
        <v>1</v>
      </c>
      <c r="C435" s="2">
        <f t="shared" si="445"/>
        <v>4</v>
      </c>
      <c r="D435" s="2">
        <f t="shared" si="445"/>
        <v>433</v>
      </c>
      <c r="E435" s="2">
        <f t="shared" si="445"/>
        <v>0</v>
      </c>
      <c r="F435" s="2" t="str">
        <f t="shared" si="445"/>
        <v>Новый раздел</v>
      </c>
      <c r="G435" s="2" t="str">
        <f t="shared" si="445"/>
        <v>Пуско-наладочные работы</v>
      </c>
      <c r="H435" s="2"/>
      <c r="I435" s="2"/>
      <c r="J435" s="2"/>
      <c r="K435" s="2"/>
      <c r="L435" s="2"/>
      <c r="M435" s="2"/>
      <c r="N435" s="2"/>
      <c r="O435" s="2">
        <f t="shared" ref="O435:AT435" si="446">O440</f>
        <v>162937.62</v>
      </c>
      <c r="P435" s="2">
        <f t="shared" si="446"/>
        <v>162937.62</v>
      </c>
      <c r="Q435" s="2">
        <f t="shared" si="446"/>
        <v>0</v>
      </c>
      <c r="R435" s="2">
        <f t="shared" si="446"/>
        <v>0</v>
      </c>
      <c r="S435" s="2">
        <f t="shared" si="446"/>
        <v>0</v>
      </c>
      <c r="T435" s="2">
        <f t="shared" si="446"/>
        <v>0</v>
      </c>
      <c r="U435" s="2">
        <f t="shared" si="446"/>
        <v>0</v>
      </c>
      <c r="V435" s="2">
        <f t="shared" si="446"/>
        <v>0</v>
      </c>
      <c r="W435" s="2">
        <f t="shared" si="446"/>
        <v>0</v>
      </c>
      <c r="X435" s="2">
        <f t="shared" si="446"/>
        <v>0</v>
      </c>
      <c r="Y435" s="2">
        <f t="shared" si="446"/>
        <v>0</v>
      </c>
      <c r="Z435" s="2">
        <f t="shared" si="446"/>
        <v>0</v>
      </c>
      <c r="AA435" s="2">
        <f t="shared" si="446"/>
        <v>0</v>
      </c>
      <c r="AB435" s="2">
        <f t="shared" si="446"/>
        <v>162937.62</v>
      </c>
      <c r="AC435" s="2">
        <f t="shared" si="446"/>
        <v>162937.62</v>
      </c>
      <c r="AD435" s="2">
        <f t="shared" si="446"/>
        <v>0</v>
      </c>
      <c r="AE435" s="2">
        <f t="shared" si="446"/>
        <v>0</v>
      </c>
      <c r="AF435" s="2">
        <f t="shared" si="446"/>
        <v>0</v>
      </c>
      <c r="AG435" s="2">
        <f t="shared" si="446"/>
        <v>0</v>
      </c>
      <c r="AH435" s="2">
        <f t="shared" si="446"/>
        <v>0</v>
      </c>
      <c r="AI435" s="2">
        <f t="shared" si="446"/>
        <v>0</v>
      </c>
      <c r="AJ435" s="2">
        <f t="shared" si="446"/>
        <v>0</v>
      </c>
      <c r="AK435" s="2">
        <f t="shared" si="446"/>
        <v>0</v>
      </c>
      <c r="AL435" s="2">
        <f t="shared" si="446"/>
        <v>0</v>
      </c>
      <c r="AM435" s="2">
        <f t="shared" si="446"/>
        <v>0</v>
      </c>
      <c r="AN435" s="2">
        <f t="shared" si="446"/>
        <v>0</v>
      </c>
      <c r="AO435" s="2">
        <f t="shared" si="446"/>
        <v>0</v>
      </c>
      <c r="AP435" s="2">
        <f t="shared" si="446"/>
        <v>0</v>
      </c>
      <c r="AQ435" s="2">
        <f t="shared" si="446"/>
        <v>0</v>
      </c>
      <c r="AR435" s="2">
        <f t="shared" si="446"/>
        <v>162937.62</v>
      </c>
      <c r="AS435" s="2">
        <f t="shared" si="446"/>
        <v>162937.62</v>
      </c>
      <c r="AT435" s="2">
        <f t="shared" si="446"/>
        <v>0</v>
      </c>
      <c r="AU435" s="2">
        <f t="shared" ref="AU435:BZ435" si="447">AU440</f>
        <v>0</v>
      </c>
      <c r="AV435" s="2">
        <f t="shared" si="447"/>
        <v>162937.62</v>
      </c>
      <c r="AW435" s="2">
        <f t="shared" si="447"/>
        <v>162937.62</v>
      </c>
      <c r="AX435" s="2">
        <f t="shared" si="447"/>
        <v>0</v>
      </c>
      <c r="AY435" s="2">
        <f t="shared" si="447"/>
        <v>162937.62</v>
      </c>
      <c r="AZ435" s="2">
        <f t="shared" si="447"/>
        <v>0</v>
      </c>
      <c r="BA435" s="2">
        <f t="shared" si="447"/>
        <v>0</v>
      </c>
      <c r="BB435" s="2">
        <f t="shared" si="447"/>
        <v>0</v>
      </c>
      <c r="BC435" s="2">
        <f t="shared" si="447"/>
        <v>0</v>
      </c>
      <c r="BD435" s="2">
        <f t="shared" si="447"/>
        <v>0</v>
      </c>
      <c r="BE435" s="2">
        <f t="shared" si="447"/>
        <v>0</v>
      </c>
      <c r="BF435" s="2">
        <f t="shared" si="447"/>
        <v>0</v>
      </c>
      <c r="BG435" s="2">
        <f t="shared" si="447"/>
        <v>0</v>
      </c>
      <c r="BH435" s="2">
        <f t="shared" si="447"/>
        <v>0</v>
      </c>
      <c r="BI435" s="2">
        <f t="shared" si="447"/>
        <v>0</v>
      </c>
      <c r="BJ435" s="2">
        <f t="shared" si="447"/>
        <v>0</v>
      </c>
      <c r="BK435" s="2">
        <f t="shared" si="447"/>
        <v>0</v>
      </c>
      <c r="BL435" s="2">
        <f t="shared" si="447"/>
        <v>0</v>
      </c>
      <c r="BM435" s="2">
        <f t="shared" si="447"/>
        <v>0</v>
      </c>
      <c r="BN435" s="2">
        <f t="shared" si="447"/>
        <v>0</v>
      </c>
      <c r="BO435" s="2">
        <f t="shared" si="447"/>
        <v>0</v>
      </c>
      <c r="BP435" s="2">
        <f t="shared" si="447"/>
        <v>0</v>
      </c>
      <c r="BQ435" s="2">
        <f t="shared" si="447"/>
        <v>0</v>
      </c>
      <c r="BR435" s="2">
        <f t="shared" si="447"/>
        <v>0</v>
      </c>
      <c r="BS435" s="2">
        <f t="shared" si="447"/>
        <v>0</v>
      </c>
      <c r="BT435" s="2">
        <f t="shared" si="447"/>
        <v>0</v>
      </c>
      <c r="BU435" s="2">
        <f t="shared" si="447"/>
        <v>0</v>
      </c>
      <c r="BV435" s="2">
        <f t="shared" si="447"/>
        <v>0</v>
      </c>
      <c r="BW435" s="2">
        <f t="shared" si="447"/>
        <v>0</v>
      </c>
      <c r="BX435" s="2">
        <f t="shared" si="447"/>
        <v>0</v>
      </c>
      <c r="BY435" s="2">
        <f t="shared" si="447"/>
        <v>0</v>
      </c>
      <c r="BZ435" s="2">
        <f t="shared" si="447"/>
        <v>0</v>
      </c>
      <c r="CA435" s="2">
        <f t="shared" ref="CA435:DF435" si="448">CA440</f>
        <v>162937.62</v>
      </c>
      <c r="CB435" s="2">
        <f t="shared" si="448"/>
        <v>162937.62</v>
      </c>
      <c r="CC435" s="2">
        <f t="shared" si="448"/>
        <v>0</v>
      </c>
      <c r="CD435" s="2">
        <f t="shared" si="448"/>
        <v>0</v>
      </c>
      <c r="CE435" s="2">
        <f t="shared" si="448"/>
        <v>162937.62</v>
      </c>
      <c r="CF435" s="2">
        <f t="shared" si="448"/>
        <v>162937.62</v>
      </c>
      <c r="CG435" s="2">
        <f t="shared" si="448"/>
        <v>0</v>
      </c>
      <c r="CH435" s="2">
        <f t="shared" si="448"/>
        <v>162937.62</v>
      </c>
      <c r="CI435" s="2">
        <f t="shared" si="448"/>
        <v>0</v>
      </c>
      <c r="CJ435" s="2">
        <f t="shared" si="448"/>
        <v>0</v>
      </c>
      <c r="CK435" s="2">
        <f t="shared" si="448"/>
        <v>0</v>
      </c>
      <c r="CL435" s="2">
        <f t="shared" si="448"/>
        <v>0</v>
      </c>
      <c r="CM435" s="2">
        <f t="shared" si="448"/>
        <v>0</v>
      </c>
      <c r="CN435" s="2">
        <f t="shared" si="448"/>
        <v>0</v>
      </c>
      <c r="CO435" s="2">
        <f t="shared" si="448"/>
        <v>0</v>
      </c>
      <c r="CP435" s="2">
        <f t="shared" si="448"/>
        <v>0</v>
      </c>
      <c r="CQ435" s="2">
        <f t="shared" si="448"/>
        <v>0</v>
      </c>
      <c r="CR435" s="2">
        <f t="shared" si="448"/>
        <v>0</v>
      </c>
      <c r="CS435" s="2">
        <f t="shared" si="448"/>
        <v>0</v>
      </c>
      <c r="CT435" s="2">
        <f t="shared" si="448"/>
        <v>0</v>
      </c>
      <c r="CU435" s="2">
        <f t="shared" si="448"/>
        <v>0</v>
      </c>
      <c r="CV435" s="2">
        <f t="shared" si="448"/>
        <v>0</v>
      </c>
      <c r="CW435" s="2">
        <f t="shared" si="448"/>
        <v>0</v>
      </c>
      <c r="CX435" s="2">
        <f t="shared" si="448"/>
        <v>0</v>
      </c>
      <c r="CY435" s="2">
        <f t="shared" si="448"/>
        <v>0</v>
      </c>
      <c r="CZ435" s="2">
        <f t="shared" si="448"/>
        <v>0</v>
      </c>
      <c r="DA435" s="2">
        <f t="shared" si="448"/>
        <v>0</v>
      </c>
      <c r="DB435" s="2">
        <f t="shared" si="448"/>
        <v>0</v>
      </c>
      <c r="DC435" s="2">
        <f t="shared" si="448"/>
        <v>0</v>
      </c>
      <c r="DD435" s="2">
        <f t="shared" si="448"/>
        <v>0</v>
      </c>
      <c r="DE435" s="2">
        <f t="shared" si="448"/>
        <v>0</v>
      </c>
      <c r="DF435" s="2">
        <f t="shared" si="448"/>
        <v>0</v>
      </c>
      <c r="DG435" s="3">
        <f t="shared" ref="DG435:EL435" si="449">DG440</f>
        <v>0</v>
      </c>
      <c r="DH435" s="3">
        <f t="shared" si="449"/>
        <v>0</v>
      </c>
      <c r="DI435" s="3">
        <f t="shared" si="449"/>
        <v>0</v>
      </c>
      <c r="DJ435" s="3">
        <f t="shared" si="449"/>
        <v>0</v>
      </c>
      <c r="DK435" s="3">
        <f t="shared" si="449"/>
        <v>0</v>
      </c>
      <c r="DL435" s="3">
        <f t="shared" si="449"/>
        <v>0</v>
      </c>
      <c r="DM435" s="3">
        <f t="shared" si="449"/>
        <v>0</v>
      </c>
      <c r="DN435" s="3">
        <f t="shared" si="449"/>
        <v>0</v>
      </c>
      <c r="DO435" s="3">
        <f t="shared" si="449"/>
        <v>0</v>
      </c>
      <c r="DP435" s="3">
        <f t="shared" si="449"/>
        <v>0</v>
      </c>
      <c r="DQ435" s="3">
        <f t="shared" si="449"/>
        <v>0</v>
      </c>
      <c r="DR435" s="3">
        <f t="shared" si="449"/>
        <v>0</v>
      </c>
      <c r="DS435" s="3">
        <f t="shared" si="449"/>
        <v>0</v>
      </c>
      <c r="DT435" s="3">
        <f t="shared" si="449"/>
        <v>0</v>
      </c>
      <c r="DU435" s="3">
        <f t="shared" si="449"/>
        <v>0</v>
      </c>
      <c r="DV435" s="3">
        <f t="shared" si="449"/>
        <v>0</v>
      </c>
      <c r="DW435" s="3">
        <f t="shared" si="449"/>
        <v>0</v>
      </c>
      <c r="DX435" s="3">
        <f t="shared" si="449"/>
        <v>0</v>
      </c>
      <c r="DY435" s="3">
        <f t="shared" si="449"/>
        <v>0</v>
      </c>
      <c r="DZ435" s="3">
        <f t="shared" si="449"/>
        <v>0</v>
      </c>
      <c r="EA435" s="3">
        <f t="shared" si="449"/>
        <v>0</v>
      </c>
      <c r="EB435" s="3">
        <f t="shared" si="449"/>
        <v>0</v>
      </c>
      <c r="EC435" s="3">
        <f t="shared" si="449"/>
        <v>0</v>
      </c>
      <c r="ED435" s="3">
        <f t="shared" si="449"/>
        <v>0</v>
      </c>
      <c r="EE435" s="3">
        <f t="shared" si="449"/>
        <v>0</v>
      </c>
      <c r="EF435" s="3">
        <f t="shared" si="449"/>
        <v>0</v>
      </c>
      <c r="EG435" s="3">
        <f t="shared" si="449"/>
        <v>0</v>
      </c>
      <c r="EH435" s="3">
        <f t="shared" si="449"/>
        <v>0</v>
      </c>
      <c r="EI435" s="3">
        <f t="shared" si="449"/>
        <v>0</v>
      </c>
      <c r="EJ435" s="3">
        <f t="shared" si="449"/>
        <v>0</v>
      </c>
      <c r="EK435" s="3">
        <f t="shared" si="449"/>
        <v>0</v>
      </c>
      <c r="EL435" s="3">
        <f t="shared" si="449"/>
        <v>0</v>
      </c>
      <c r="EM435" s="3">
        <f t="shared" ref="EM435:FR435" si="450">EM440</f>
        <v>0</v>
      </c>
      <c r="EN435" s="3">
        <f t="shared" si="450"/>
        <v>0</v>
      </c>
      <c r="EO435" s="3">
        <f t="shared" si="450"/>
        <v>0</v>
      </c>
      <c r="EP435" s="3">
        <f t="shared" si="450"/>
        <v>0</v>
      </c>
      <c r="EQ435" s="3">
        <f t="shared" si="450"/>
        <v>0</v>
      </c>
      <c r="ER435" s="3">
        <f t="shared" si="450"/>
        <v>0</v>
      </c>
      <c r="ES435" s="3">
        <f t="shared" si="450"/>
        <v>0</v>
      </c>
      <c r="ET435" s="3">
        <f t="shared" si="450"/>
        <v>0</v>
      </c>
      <c r="EU435" s="3">
        <f t="shared" si="450"/>
        <v>0</v>
      </c>
      <c r="EV435" s="3">
        <f t="shared" si="450"/>
        <v>0</v>
      </c>
      <c r="EW435" s="3">
        <f t="shared" si="450"/>
        <v>0</v>
      </c>
      <c r="EX435" s="3">
        <f t="shared" si="450"/>
        <v>0</v>
      </c>
      <c r="EY435" s="3">
        <f t="shared" si="450"/>
        <v>0</v>
      </c>
      <c r="EZ435" s="3">
        <f t="shared" si="450"/>
        <v>0</v>
      </c>
      <c r="FA435" s="3">
        <f t="shared" si="450"/>
        <v>0</v>
      </c>
      <c r="FB435" s="3">
        <f t="shared" si="450"/>
        <v>0</v>
      </c>
      <c r="FC435" s="3">
        <f t="shared" si="450"/>
        <v>0</v>
      </c>
      <c r="FD435" s="3">
        <f t="shared" si="450"/>
        <v>0</v>
      </c>
      <c r="FE435" s="3">
        <f t="shared" si="450"/>
        <v>0</v>
      </c>
      <c r="FF435" s="3">
        <f t="shared" si="450"/>
        <v>0</v>
      </c>
      <c r="FG435" s="3">
        <f t="shared" si="450"/>
        <v>0</v>
      </c>
      <c r="FH435" s="3">
        <f t="shared" si="450"/>
        <v>0</v>
      </c>
      <c r="FI435" s="3">
        <f t="shared" si="450"/>
        <v>0</v>
      </c>
      <c r="FJ435" s="3">
        <f t="shared" si="450"/>
        <v>0</v>
      </c>
      <c r="FK435" s="3">
        <f t="shared" si="450"/>
        <v>0</v>
      </c>
      <c r="FL435" s="3">
        <f t="shared" si="450"/>
        <v>0</v>
      </c>
      <c r="FM435" s="3">
        <f t="shared" si="450"/>
        <v>0</v>
      </c>
      <c r="FN435" s="3">
        <f t="shared" si="450"/>
        <v>0</v>
      </c>
      <c r="FO435" s="3">
        <f t="shared" si="450"/>
        <v>0</v>
      </c>
      <c r="FP435" s="3">
        <f t="shared" si="450"/>
        <v>0</v>
      </c>
      <c r="FQ435" s="3">
        <f t="shared" si="450"/>
        <v>0</v>
      </c>
      <c r="FR435" s="3">
        <f t="shared" si="450"/>
        <v>0</v>
      </c>
      <c r="FS435" s="3">
        <f t="shared" ref="FS435:GX435" si="451">FS440</f>
        <v>0</v>
      </c>
      <c r="FT435" s="3">
        <f t="shared" si="451"/>
        <v>0</v>
      </c>
      <c r="FU435" s="3">
        <f t="shared" si="451"/>
        <v>0</v>
      </c>
      <c r="FV435" s="3">
        <f t="shared" si="451"/>
        <v>0</v>
      </c>
      <c r="FW435" s="3">
        <f t="shared" si="451"/>
        <v>0</v>
      </c>
      <c r="FX435" s="3">
        <f t="shared" si="451"/>
        <v>0</v>
      </c>
      <c r="FY435" s="3">
        <f t="shared" si="451"/>
        <v>0</v>
      </c>
      <c r="FZ435" s="3">
        <f t="shared" si="451"/>
        <v>0</v>
      </c>
      <c r="GA435" s="3">
        <f t="shared" si="451"/>
        <v>0</v>
      </c>
      <c r="GB435" s="3">
        <f t="shared" si="451"/>
        <v>0</v>
      </c>
      <c r="GC435" s="3">
        <f t="shared" si="451"/>
        <v>0</v>
      </c>
      <c r="GD435" s="3">
        <f t="shared" si="451"/>
        <v>0</v>
      </c>
      <c r="GE435" s="3">
        <f t="shared" si="451"/>
        <v>0</v>
      </c>
      <c r="GF435" s="3">
        <f t="shared" si="451"/>
        <v>0</v>
      </c>
      <c r="GG435" s="3">
        <f t="shared" si="451"/>
        <v>0</v>
      </c>
      <c r="GH435" s="3">
        <f t="shared" si="451"/>
        <v>0</v>
      </c>
      <c r="GI435" s="3">
        <f t="shared" si="451"/>
        <v>0</v>
      </c>
      <c r="GJ435" s="3">
        <f t="shared" si="451"/>
        <v>0</v>
      </c>
      <c r="GK435" s="3">
        <f t="shared" si="451"/>
        <v>0</v>
      </c>
      <c r="GL435" s="3">
        <f t="shared" si="451"/>
        <v>0</v>
      </c>
      <c r="GM435" s="3">
        <f t="shared" si="451"/>
        <v>0</v>
      </c>
      <c r="GN435" s="3">
        <f t="shared" si="451"/>
        <v>0</v>
      </c>
      <c r="GO435" s="3">
        <f t="shared" si="451"/>
        <v>0</v>
      </c>
      <c r="GP435" s="3">
        <f t="shared" si="451"/>
        <v>0</v>
      </c>
      <c r="GQ435" s="3">
        <f t="shared" si="451"/>
        <v>0</v>
      </c>
      <c r="GR435" s="3">
        <f t="shared" si="451"/>
        <v>0</v>
      </c>
      <c r="GS435" s="3">
        <f t="shared" si="451"/>
        <v>0</v>
      </c>
      <c r="GT435" s="3">
        <f t="shared" si="451"/>
        <v>0</v>
      </c>
      <c r="GU435" s="3">
        <f t="shared" si="451"/>
        <v>0</v>
      </c>
      <c r="GV435" s="3">
        <f t="shared" si="451"/>
        <v>0</v>
      </c>
      <c r="GW435" s="3">
        <f t="shared" si="451"/>
        <v>0</v>
      </c>
      <c r="GX435" s="3">
        <f t="shared" si="451"/>
        <v>0</v>
      </c>
    </row>
    <row r="437" spans="1:245" x14ac:dyDescent="0.2">
      <c r="A437">
        <v>17</v>
      </c>
      <c r="B437">
        <v>1</v>
      </c>
      <c r="E437" t="s">
        <v>554</v>
      </c>
      <c r="F437" t="s">
        <v>555</v>
      </c>
      <c r="G437" t="s">
        <v>556</v>
      </c>
      <c r="H437" t="s">
        <v>557</v>
      </c>
      <c r="I437">
        <v>217</v>
      </c>
      <c r="J437">
        <v>0</v>
      </c>
      <c r="K437">
        <v>217</v>
      </c>
      <c r="O437">
        <f>ROUND(CP437,2)</f>
        <v>27719.58</v>
      </c>
      <c r="P437">
        <f>ROUND(CQ437*I437,2)</f>
        <v>27719.58</v>
      </c>
      <c r="Q437">
        <f>ROUND(CR437*I437,2)</f>
        <v>0</v>
      </c>
      <c r="R437">
        <f>ROUND(CS437*I437,2)</f>
        <v>0</v>
      </c>
      <c r="S437">
        <f>ROUND(CT437*I437,2)</f>
        <v>0</v>
      </c>
      <c r="T437">
        <f>ROUND(CU437*I437,2)</f>
        <v>0</v>
      </c>
      <c r="U437">
        <f>ROUND(CV437*I437,7)</f>
        <v>0</v>
      </c>
      <c r="V437">
        <f>ROUND(CW437*I437,7)</f>
        <v>0</v>
      </c>
      <c r="W437">
        <f>ROUND(CX437*I437,2)</f>
        <v>0</v>
      </c>
      <c r="X437">
        <f>ROUND(CY437,2)</f>
        <v>0</v>
      </c>
      <c r="Y437">
        <f>ROUND(CZ437,2)</f>
        <v>0</v>
      </c>
      <c r="AA437">
        <v>334397161</v>
      </c>
      <c r="AB437">
        <f>ROUND((AC437+AD437+AF437),6)</f>
        <v>127.74</v>
      </c>
      <c r="AC437">
        <f>ROUND((ES437),6)</f>
        <v>127.74</v>
      </c>
      <c r="AD437">
        <f>ROUND((((ET437)-(EU437))+AE437),6)</f>
        <v>0</v>
      </c>
      <c r="AE437">
        <f>ROUND((EU437),6)</f>
        <v>0</v>
      </c>
      <c r="AF437">
        <f>ROUND((EV437),6)</f>
        <v>0</v>
      </c>
      <c r="AG437">
        <f>ROUND((AP437),6)</f>
        <v>0</v>
      </c>
      <c r="AH437">
        <f>(EW437)</f>
        <v>0</v>
      </c>
      <c r="AI437">
        <f>(EX437)</f>
        <v>0</v>
      </c>
      <c r="AJ437">
        <f>(AS437)</f>
        <v>0</v>
      </c>
      <c r="AK437">
        <v>127.74</v>
      </c>
      <c r="AL437">
        <v>127.74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1</v>
      </c>
      <c r="BJ437" t="s">
        <v>3</v>
      </c>
      <c r="BM437">
        <v>1100</v>
      </c>
      <c r="BN437">
        <v>0</v>
      </c>
      <c r="BO437" t="s">
        <v>3</v>
      </c>
      <c r="BP437">
        <v>0</v>
      </c>
      <c r="BQ437">
        <v>8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0</v>
      </c>
      <c r="CA437">
        <v>0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>(P437+Q437+S437+R437)</f>
        <v>27719.58</v>
      </c>
      <c r="CQ437">
        <f>ROUND(AL437*BC437,2)</f>
        <v>127.74</v>
      </c>
      <c r="CR437">
        <f>ROUND(AM437*BB437,2)</f>
        <v>0</v>
      </c>
      <c r="CS437">
        <f>ROUND(AN437*BS437,2)</f>
        <v>0</v>
      </c>
      <c r="CT437">
        <f>ROUND(AO437*BA437,2)</f>
        <v>0</v>
      </c>
      <c r="CU437">
        <f t="shared" ref="CU437:CX438" si="452">AG437</f>
        <v>0</v>
      </c>
      <c r="CV437">
        <f t="shared" si="452"/>
        <v>0</v>
      </c>
      <c r="CW437">
        <f t="shared" si="452"/>
        <v>0</v>
      </c>
      <c r="CX437">
        <f t="shared" si="452"/>
        <v>0</v>
      </c>
      <c r="CY437">
        <f>(((S437+R437)*AT437)/100)</f>
        <v>0</v>
      </c>
      <c r="CZ437">
        <f>(((S437+R437)*AU437)/100)</f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557</v>
      </c>
      <c r="DW437" t="s">
        <v>557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293259530</v>
      </c>
      <c r="EF437">
        <v>8</v>
      </c>
      <c r="EG437" t="s">
        <v>229</v>
      </c>
      <c r="EH437">
        <v>0</v>
      </c>
      <c r="EI437" t="s">
        <v>3</v>
      </c>
      <c r="EJ437">
        <v>1</v>
      </c>
      <c r="EK437">
        <v>1100</v>
      </c>
      <c r="EL437" t="s">
        <v>230</v>
      </c>
      <c r="EM437" t="s">
        <v>231</v>
      </c>
      <c r="EO437" t="s">
        <v>3</v>
      </c>
      <c r="EQ437">
        <v>131072</v>
      </c>
      <c r="ER437">
        <v>127.74</v>
      </c>
      <c r="ES437">
        <v>127.74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FQ437">
        <v>0</v>
      </c>
      <c r="FR437">
        <f>ROUND(IF(BI437=3,GM437,0),2)</f>
        <v>0</v>
      </c>
      <c r="FS437">
        <v>0</v>
      </c>
      <c r="FX437">
        <v>0</v>
      </c>
      <c r="FY437">
        <v>0</v>
      </c>
      <c r="GA437" t="s">
        <v>233</v>
      </c>
      <c r="GD437">
        <v>1</v>
      </c>
      <c r="GF437">
        <v>1805619932</v>
      </c>
      <c r="GG437">
        <v>2</v>
      </c>
      <c r="GH437">
        <v>0</v>
      </c>
      <c r="GI437">
        <v>-2</v>
      </c>
      <c r="GJ437">
        <v>0</v>
      </c>
      <c r="GK437">
        <v>0</v>
      </c>
      <c r="GL437">
        <f>ROUND(IF(AND(BH437=3,BI437=3,FS437&lt;&gt;0),P437,0),2)</f>
        <v>0</v>
      </c>
      <c r="GM437">
        <f>ROUND(O437+X437+Y437,2)+GX437</f>
        <v>27719.58</v>
      </c>
      <c r="GN437">
        <f>IF(OR(BI437=0,BI437=1),GM437-GX437,0)</f>
        <v>27719.58</v>
      </c>
      <c r="GO437">
        <f>IF(BI437=2,GM437-GX437,0)</f>
        <v>0</v>
      </c>
      <c r="GP437">
        <f>IF(BI437=4,GM437-GX437,0)</f>
        <v>0</v>
      </c>
      <c r="GR437">
        <v>0</v>
      </c>
      <c r="GS437">
        <v>4</v>
      </c>
      <c r="GT437">
        <v>0</v>
      </c>
      <c r="GU437" t="s">
        <v>3</v>
      </c>
      <c r="GV437">
        <f>ROUND((GT437),6)</f>
        <v>0</v>
      </c>
      <c r="GW437">
        <v>1</v>
      </c>
      <c r="GX437">
        <f>ROUND(HC437*I437,2)</f>
        <v>0</v>
      </c>
      <c r="HA437">
        <v>0</v>
      </c>
      <c r="HB437">
        <v>0</v>
      </c>
      <c r="HC437">
        <f>GV437*GW437</f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8" spans="1:245" x14ac:dyDescent="0.2">
      <c r="A438">
        <v>17</v>
      </c>
      <c r="B438">
        <v>1</v>
      </c>
      <c r="E438" t="s">
        <v>558</v>
      </c>
      <c r="F438" t="s">
        <v>559</v>
      </c>
      <c r="G438" t="s">
        <v>560</v>
      </c>
      <c r="H438" t="s">
        <v>561</v>
      </c>
      <c r="I438">
        <v>107</v>
      </c>
      <c r="J438">
        <v>0</v>
      </c>
      <c r="K438">
        <v>107</v>
      </c>
      <c r="O438">
        <f>ROUND(CP438,2)</f>
        <v>135218.04</v>
      </c>
      <c r="P438">
        <f>ROUND(CQ438*I438,2)</f>
        <v>135218.04</v>
      </c>
      <c r="Q438">
        <f>ROUND(CR438*I438,2)</f>
        <v>0</v>
      </c>
      <c r="R438">
        <f>ROUND(CS438*I438,2)</f>
        <v>0</v>
      </c>
      <c r="S438">
        <f>ROUND(CT438*I438,2)</f>
        <v>0</v>
      </c>
      <c r="T438">
        <f>ROUND(CU438*I438,2)</f>
        <v>0</v>
      </c>
      <c r="U438">
        <f>ROUND(CV438*I438,7)</f>
        <v>0</v>
      </c>
      <c r="V438">
        <f>ROUND(CW438*I438,7)</f>
        <v>0</v>
      </c>
      <c r="W438">
        <f>ROUND(CX438*I438,2)</f>
        <v>0</v>
      </c>
      <c r="X438">
        <f>ROUND(CY438,2)</f>
        <v>0</v>
      </c>
      <c r="Y438">
        <f>ROUND(CZ438,2)</f>
        <v>0</v>
      </c>
      <c r="AA438">
        <v>334397161</v>
      </c>
      <c r="AB438">
        <f>ROUND((AC438+AD438+AF438),6)</f>
        <v>1263.72</v>
      </c>
      <c r="AC438">
        <f>ROUND((ES438),6)</f>
        <v>1263.72</v>
      </c>
      <c r="AD438">
        <f>ROUND((((ET438)-(EU438))+AE438),6)</f>
        <v>0</v>
      </c>
      <c r="AE438">
        <f>ROUND((EU438),6)</f>
        <v>0</v>
      </c>
      <c r="AF438">
        <f>ROUND((EV438),6)</f>
        <v>0</v>
      </c>
      <c r="AG438">
        <f>ROUND((AP438),6)</f>
        <v>0</v>
      </c>
      <c r="AH438">
        <f>(EW438)</f>
        <v>0</v>
      </c>
      <c r="AI438">
        <f>(EX438)</f>
        <v>0</v>
      </c>
      <c r="AJ438">
        <f>(AS438)</f>
        <v>0</v>
      </c>
      <c r="AK438">
        <v>1263.72</v>
      </c>
      <c r="AL438">
        <v>1263.72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3</v>
      </c>
      <c r="BI438">
        <v>1</v>
      </c>
      <c r="BJ438" t="s">
        <v>3</v>
      </c>
      <c r="BM438">
        <v>1100</v>
      </c>
      <c r="BN438">
        <v>0</v>
      </c>
      <c r="BO438" t="s">
        <v>3</v>
      </c>
      <c r="BP438">
        <v>0</v>
      </c>
      <c r="BQ438">
        <v>8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0</v>
      </c>
      <c r="CA438">
        <v>0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>(P438+Q438+S438+R438)</f>
        <v>135218.04</v>
      </c>
      <c r="CQ438">
        <f>ROUND(AL438*BC438,2)</f>
        <v>1263.72</v>
      </c>
      <c r="CR438">
        <f>ROUND(AM438*BB438,2)</f>
        <v>0</v>
      </c>
      <c r="CS438">
        <f>ROUND(AN438*BS438,2)</f>
        <v>0</v>
      </c>
      <c r="CT438">
        <f>ROUND(AO438*BA438,2)</f>
        <v>0</v>
      </c>
      <c r="CU438">
        <f t="shared" si="452"/>
        <v>0</v>
      </c>
      <c r="CV438">
        <f t="shared" si="452"/>
        <v>0</v>
      </c>
      <c r="CW438">
        <f t="shared" si="452"/>
        <v>0</v>
      </c>
      <c r="CX438">
        <f t="shared" si="452"/>
        <v>0</v>
      </c>
      <c r="CY438">
        <f>(((S438+R438)*AT438)/100)</f>
        <v>0</v>
      </c>
      <c r="CZ438">
        <f>(((S438+R438)*AU438)/100)</f>
        <v>0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561</v>
      </c>
      <c r="DW438" t="s">
        <v>561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293259530</v>
      </c>
      <c r="EF438">
        <v>8</v>
      </c>
      <c r="EG438" t="s">
        <v>229</v>
      </c>
      <c r="EH438">
        <v>0</v>
      </c>
      <c r="EI438" t="s">
        <v>3</v>
      </c>
      <c r="EJ438">
        <v>1</v>
      </c>
      <c r="EK438">
        <v>1100</v>
      </c>
      <c r="EL438" t="s">
        <v>230</v>
      </c>
      <c r="EM438" t="s">
        <v>231</v>
      </c>
      <c r="EO438" t="s">
        <v>3</v>
      </c>
      <c r="EQ438">
        <v>131072</v>
      </c>
      <c r="ER438">
        <v>1263.72</v>
      </c>
      <c r="ES438">
        <v>1263.72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FQ438">
        <v>0</v>
      </c>
      <c r="FR438">
        <f>ROUND(IF(BI438=3,GM438,0),2)</f>
        <v>0</v>
      </c>
      <c r="FS438">
        <v>0</v>
      </c>
      <c r="FX438">
        <v>0</v>
      </c>
      <c r="FY438">
        <v>0</v>
      </c>
      <c r="GA438" t="s">
        <v>233</v>
      </c>
      <c r="GD438">
        <v>1</v>
      </c>
      <c r="GF438">
        <v>-1504429599</v>
      </c>
      <c r="GG438">
        <v>2</v>
      </c>
      <c r="GH438">
        <v>0</v>
      </c>
      <c r="GI438">
        <v>-2</v>
      </c>
      <c r="GJ438">
        <v>0</v>
      </c>
      <c r="GK438">
        <v>0</v>
      </c>
      <c r="GL438">
        <f>ROUND(IF(AND(BH438=3,BI438=3,FS438&lt;&gt;0),P438,0),2)</f>
        <v>0</v>
      </c>
      <c r="GM438">
        <f>ROUND(O438+X438+Y438,2)+GX438</f>
        <v>135218.04</v>
      </c>
      <c r="GN438">
        <f>IF(OR(BI438=0,BI438=1),GM438-GX438,0)</f>
        <v>135218.04</v>
      </c>
      <c r="GO438">
        <f>IF(BI438=2,GM438-GX438,0)</f>
        <v>0</v>
      </c>
      <c r="GP438">
        <f>IF(BI438=4,GM438-GX438,0)</f>
        <v>0</v>
      </c>
      <c r="GR438">
        <v>0</v>
      </c>
      <c r="GS438">
        <v>4</v>
      </c>
      <c r="GT438">
        <v>0</v>
      </c>
      <c r="GU438" t="s">
        <v>3</v>
      </c>
      <c r="GV438">
        <f>ROUND((GT438),6)</f>
        <v>0</v>
      </c>
      <c r="GW438">
        <v>1</v>
      </c>
      <c r="GX438">
        <f>ROUND(HC438*I438,2)</f>
        <v>0</v>
      </c>
      <c r="HA438">
        <v>0</v>
      </c>
      <c r="HB438">
        <v>0</v>
      </c>
      <c r="HC438">
        <f>GV438*GW438</f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IK438">
        <v>0</v>
      </c>
    </row>
    <row r="440" spans="1:245" x14ac:dyDescent="0.2">
      <c r="A440" s="2">
        <v>51</v>
      </c>
      <c r="B440" s="2">
        <f>B433</f>
        <v>1</v>
      </c>
      <c r="C440" s="2">
        <f>A433</f>
        <v>4</v>
      </c>
      <c r="D440" s="2">
        <f>ROW(A433)</f>
        <v>433</v>
      </c>
      <c r="E440" s="2"/>
      <c r="F440" s="2" t="str">
        <f>IF(F433&lt;&gt;"",F433,"")</f>
        <v>Новый раздел</v>
      </c>
      <c r="G440" s="2" t="str">
        <f>IF(G433&lt;&gt;"",G433,"")</f>
        <v>Пуско-наладочные работы</v>
      </c>
      <c r="H440" s="2">
        <v>0</v>
      </c>
      <c r="I440" s="2"/>
      <c r="J440" s="2"/>
      <c r="K440" s="2"/>
      <c r="L440" s="2"/>
      <c r="M440" s="2"/>
      <c r="N440" s="2"/>
      <c r="O440" s="2">
        <f t="shared" ref="O440:T440" si="453">ROUND(AB440,2)</f>
        <v>162937.62</v>
      </c>
      <c r="P440" s="2">
        <f t="shared" si="453"/>
        <v>162937.62</v>
      </c>
      <c r="Q440" s="2">
        <f t="shared" si="453"/>
        <v>0</v>
      </c>
      <c r="R440" s="2">
        <f t="shared" si="453"/>
        <v>0</v>
      </c>
      <c r="S440" s="2">
        <f t="shared" si="453"/>
        <v>0</v>
      </c>
      <c r="T440" s="2">
        <f t="shared" si="453"/>
        <v>0</v>
      </c>
      <c r="U440" s="2">
        <f>AH440</f>
        <v>0</v>
      </c>
      <c r="V440" s="2">
        <f>AI440</f>
        <v>0</v>
      </c>
      <c r="W440" s="2">
        <f>ROUND(AJ440,2)</f>
        <v>0</v>
      </c>
      <c r="X440" s="2">
        <f>ROUND(AK440,2)</f>
        <v>0</v>
      </c>
      <c r="Y440" s="2">
        <f>ROUND(AL440,2)</f>
        <v>0</v>
      </c>
      <c r="Z440" s="2"/>
      <c r="AA440" s="2"/>
      <c r="AB440" s="2">
        <f>ROUND(SUMIF(AA437:AA438,"=334397161",O437:O438),2)</f>
        <v>162937.62</v>
      </c>
      <c r="AC440" s="2">
        <f>ROUND(SUMIF(AA437:AA438,"=334397161",P437:P438),2)</f>
        <v>162937.62</v>
      </c>
      <c r="AD440" s="2">
        <f>ROUND(SUMIF(AA437:AA438,"=334397161",Q437:Q438),2)</f>
        <v>0</v>
      </c>
      <c r="AE440" s="2">
        <f>ROUND(SUMIF(AA437:AA438,"=334397161",R437:R438),2)</f>
        <v>0</v>
      </c>
      <c r="AF440" s="2">
        <f>ROUND(SUMIF(AA437:AA438,"=334397161",S437:S438),2)</f>
        <v>0</v>
      </c>
      <c r="AG440" s="2">
        <f>ROUND(SUMIF(AA437:AA438,"=334397161",T437:T438),2)</f>
        <v>0</v>
      </c>
      <c r="AH440" s="2">
        <f>SUMIF(AA437:AA438,"=334397161",U437:U438)</f>
        <v>0</v>
      </c>
      <c r="AI440" s="2">
        <f>SUMIF(AA437:AA438,"=334397161",V437:V438)</f>
        <v>0</v>
      </c>
      <c r="AJ440" s="2">
        <f>ROUND(SUMIF(AA437:AA438,"=334397161",W437:W438),2)</f>
        <v>0</v>
      </c>
      <c r="AK440" s="2">
        <f>ROUND(SUMIF(AA437:AA438,"=334397161",X437:X438),2)</f>
        <v>0</v>
      </c>
      <c r="AL440" s="2">
        <f>ROUND(SUMIF(AA437:AA438,"=334397161",Y437:Y438),2)</f>
        <v>0</v>
      </c>
      <c r="AM440" s="2"/>
      <c r="AN440" s="2"/>
      <c r="AO440" s="2">
        <f t="shared" ref="AO440:BD440" si="454">ROUND(BX440,2)</f>
        <v>0</v>
      </c>
      <c r="AP440" s="2">
        <f t="shared" si="454"/>
        <v>0</v>
      </c>
      <c r="AQ440" s="2">
        <f t="shared" si="454"/>
        <v>0</v>
      </c>
      <c r="AR440" s="2">
        <f t="shared" si="454"/>
        <v>162937.62</v>
      </c>
      <c r="AS440" s="2">
        <f t="shared" si="454"/>
        <v>162937.62</v>
      </c>
      <c r="AT440" s="2">
        <f t="shared" si="454"/>
        <v>0</v>
      </c>
      <c r="AU440" s="2">
        <f t="shared" si="454"/>
        <v>0</v>
      </c>
      <c r="AV440" s="2">
        <f t="shared" si="454"/>
        <v>162937.62</v>
      </c>
      <c r="AW440" s="2">
        <f t="shared" si="454"/>
        <v>162937.62</v>
      </c>
      <c r="AX440" s="2">
        <f t="shared" si="454"/>
        <v>0</v>
      </c>
      <c r="AY440" s="2">
        <f t="shared" si="454"/>
        <v>162937.62</v>
      </c>
      <c r="AZ440" s="2">
        <f t="shared" si="454"/>
        <v>0</v>
      </c>
      <c r="BA440" s="2">
        <f t="shared" si="454"/>
        <v>0</v>
      </c>
      <c r="BB440" s="2">
        <f t="shared" si="454"/>
        <v>0</v>
      </c>
      <c r="BC440" s="2">
        <f t="shared" si="454"/>
        <v>0</v>
      </c>
      <c r="BD440" s="2">
        <f t="shared" si="454"/>
        <v>0</v>
      </c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>
        <f>ROUND(SUMIF(AA437:AA438,"=334397161",FQ437:FQ438),2)</f>
        <v>0</v>
      </c>
      <c r="BY440" s="2">
        <f>ROUND(SUMIF(AA437:AA438,"=334397161",FR437:FR438),2)</f>
        <v>0</v>
      </c>
      <c r="BZ440" s="2">
        <f>ROUND(SUMIF(AA437:AA438,"=334397161",GL437:GL438),2)</f>
        <v>0</v>
      </c>
      <c r="CA440" s="2">
        <f>ROUND(SUMIF(AA437:AA438,"=334397161",GM437:GM438),2)</f>
        <v>162937.62</v>
      </c>
      <c r="CB440" s="2">
        <f>ROUND(SUMIF(AA437:AA438,"=334397161",GN437:GN438),2)</f>
        <v>162937.62</v>
      </c>
      <c r="CC440" s="2">
        <f>ROUND(SUMIF(AA437:AA438,"=334397161",GO437:GO438),2)</f>
        <v>0</v>
      </c>
      <c r="CD440" s="2">
        <f>ROUND(SUMIF(AA437:AA438,"=334397161",GP437:GP438),2)</f>
        <v>0</v>
      </c>
      <c r="CE440" s="2">
        <f>AC440-BX440</f>
        <v>162937.62</v>
      </c>
      <c r="CF440" s="2">
        <f>AC440-BY440</f>
        <v>162937.62</v>
      </c>
      <c r="CG440" s="2">
        <f>BX440-BZ440</f>
        <v>0</v>
      </c>
      <c r="CH440" s="2">
        <f>AC440-BX440-BY440+BZ440</f>
        <v>162937.62</v>
      </c>
      <c r="CI440" s="2">
        <f>BY440-BZ440</f>
        <v>0</v>
      </c>
      <c r="CJ440" s="2">
        <f>ROUND(SUMIF(AA437:AA438,"=334397161",GX437:GX438),2)</f>
        <v>0</v>
      </c>
      <c r="CK440" s="2">
        <f>ROUND(SUMIF(AA437:AA438,"=334397161",GY437:GY438),2)</f>
        <v>0</v>
      </c>
      <c r="CL440" s="2">
        <f>ROUND(SUMIF(AA437:AA438,"=334397161",GZ437:GZ438),2)</f>
        <v>0</v>
      </c>
      <c r="CM440" s="2">
        <f>ROUND(SUMIF(AA437:AA438,"=334397161",HD437:HD438),2)</f>
        <v>0</v>
      </c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>
        <v>0</v>
      </c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201</v>
      </c>
      <c r="F442" s="4">
        <f>ROUND(Source!O440,O442)</f>
        <v>162937.62</v>
      </c>
      <c r="G442" s="4" t="s">
        <v>154</v>
      </c>
      <c r="H442" s="4" t="s">
        <v>155</v>
      </c>
      <c r="I442" s="4"/>
      <c r="J442" s="4"/>
      <c r="K442" s="4">
        <v>201</v>
      </c>
      <c r="L442" s="4">
        <v>1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162937.62</v>
      </c>
      <c r="X442" s="4">
        <v>1</v>
      </c>
      <c r="Y442" s="4">
        <v>162937.62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202</v>
      </c>
      <c r="F443" s="4">
        <f>ROUND(Source!P440,O443)</f>
        <v>162937.62</v>
      </c>
      <c r="G443" s="4" t="s">
        <v>156</v>
      </c>
      <c r="H443" s="4" t="s">
        <v>157</v>
      </c>
      <c r="I443" s="4"/>
      <c r="J443" s="4"/>
      <c r="K443" s="4">
        <v>202</v>
      </c>
      <c r="L443" s="4">
        <v>2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162937.62</v>
      </c>
      <c r="X443" s="4">
        <v>1</v>
      </c>
      <c r="Y443" s="4">
        <v>162937.62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222</v>
      </c>
      <c r="F444" s="4">
        <f>ROUND(Source!AO440,O444)</f>
        <v>0</v>
      </c>
      <c r="G444" s="4" t="s">
        <v>158</v>
      </c>
      <c r="H444" s="4" t="s">
        <v>159</v>
      </c>
      <c r="I444" s="4"/>
      <c r="J444" s="4"/>
      <c r="K444" s="4">
        <v>222</v>
      </c>
      <c r="L444" s="4">
        <v>3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225</v>
      </c>
      <c r="F445" s="4">
        <f>ROUND(Source!AV440,O445)</f>
        <v>162937.62</v>
      </c>
      <c r="G445" s="4" t="s">
        <v>160</v>
      </c>
      <c r="H445" s="4" t="s">
        <v>161</v>
      </c>
      <c r="I445" s="4"/>
      <c r="J445" s="4"/>
      <c r="K445" s="4">
        <v>225</v>
      </c>
      <c r="L445" s="4">
        <v>4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162937.62</v>
      </c>
      <c r="X445" s="4">
        <v>1</v>
      </c>
      <c r="Y445" s="4">
        <v>162937.62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226</v>
      </c>
      <c r="F446" s="4">
        <f>ROUND(Source!AW440,O446)</f>
        <v>162937.62</v>
      </c>
      <c r="G446" s="4" t="s">
        <v>162</v>
      </c>
      <c r="H446" s="4" t="s">
        <v>163</v>
      </c>
      <c r="I446" s="4"/>
      <c r="J446" s="4"/>
      <c r="K446" s="4">
        <v>226</v>
      </c>
      <c r="L446" s="4">
        <v>5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162937.62</v>
      </c>
      <c r="X446" s="4">
        <v>1</v>
      </c>
      <c r="Y446" s="4">
        <v>162937.62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227</v>
      </c>
      <c r="F447" s="4">
        <f>ROUND(Source!AX440,O447)</f>
        <v>0</v>
      </c>
      <c r="G447" s="4" t="s">
        <v>164</v>
      </c>
      <c r="H447" s="4" t="s">
        <v>165</v>
      </c>
      <c r="I447" s="4"/>
      <c r="J447" s="4"/>
      <c r="K447" s="4">
        <v>227</v>
      </c>
      <c r="L447" s="4">
        <v>6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228</v>
      </c>
      <c r="F448" s="4">
        <f>ROUND(Source!AY440,O448)</f>
        <v>162937.62</v>
      </c>
      <c r="G448" s="4" t="s">
        <v>166</v>
      </c>
      <c r="H448" s="4" t="s">
        <v>167</v>
      </c>
      <c r="I448" s="4"/>
      <c r="J448" s="4"/>
      <c r="K448" s="4">
        <v>228</v>
      </c>
      <c r="L448" s="4">
        <v>7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162937.62</v>
      </c>
      <c r="X448" s="4">
        <v>1</v>
      </c>
      <c r="Y448" s="4">
        <v>162937.62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216</v>
      </c>
      <c r="F449" s="4">
        <f>ROUND(Source!AP440,O449)</f>
        <v>0</v>
      </c>
      <c r="G449" s="4" t="s">
        <v>168</v>
      </c>
      <c r="H449" s="4" t="s">
        <v>169</v>
      </c>
      <c r="I449" s="4"/>
      <c r="J449" s="4"/>
      <c r="K449" s="4">
        <v>216</v>
      </c>
      <c r="L449" s="4">
        <v>8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223</v>
      </c>
      <c r="F450" s="4">
        <f>ROUND(Source!AQ440,O450)</f>
        <v>0</v>
      </c>
      <c r="G450" s="4" t="s">
        <v>170</v>
      </c>
      <c r="H450" s="4" t="s">
        <v>171</v>
      </c>
      <c r="I450" s="4"/>
      <c r="J450" s="4"/>
      <c r="K450" s="4">
        <v>223</v>
      </c>
      <c r="L450" s="4">
        <v>9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229</v>
      </c>
      <c r="F451" s="4">
        <f>ROUND(Source!AZ440,O451)</f>
        <v>0</v>
      </c>
      <c r="G451" s="4" t="s">
        <v>172</v>
      </c>
      <c r="H451" s="4" t="s">
        <v>173</v>
      </c>
      <c r="I451" s="4"/>
      <c r="J451" s="4"/>
      <c r="K451" s="4">
        <v>229</v>
      </c>
      <c r="L451" s="4">
        <v>10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203</v>
      </c>
      <c r="F452" s="4">
        <f>ROUND(Source!Q440,O452)</f>
        <v>0</v>
      </c>
      <c r="G452" s="4" t="s">
        <v>174</v>
      </c>
      <c r="H452" s="4" t="s">
        <v>175</v>
      </c>
      <c r="I452" s="4"/>
      <c r="J452" s="4"/>
      <c r="K452" s="4">
        <v>203</v>
      </c>
      <c r="L452" s="4">
        <v>11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231</v>
      </c>
      <c r="F453" s="4">
        <f>ROUND(Source!BB440,O453)</f>
        <v>0</v>
      </c>
      <c r="G453" s="4" t="s">
        <v>176</v>
      </c>
      <c r="H453" s="4" t="s">
        <v>177</v>
      </c>
      <c r="I453" s="4"/>
      <c r="J453" s="4"/>
      <c r="K453" s="4">
        <v>231</v>
      </c>
      <c r="L453" s="4">
        <v>12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204</v>
      </c>
      <c r="F454" s="4">
        <f>ROUND(Source!R440,O454)</f>
        <v>0</v>
      </c>
      <c r="G454" s="4" t="s">
        <v>178</v>
      </c>
      <c r="H454" s="4" t="s">
        <v>179</v>
      </c>
      <c r="I454" s="4"/>
      <c r="J454" s="4"/>
      <c r="K454" s="4">
        <v>204</v>
      </c>
      <c r="L454" s="4">
        <v>13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205</v>
      </c>
      <c r="F455" s="4">
        <f>ROUND(Source!S440,O455)</f>
        <v>0</v>
      </c>
      <c r="G455" s="4" t="s">
        <v>180</v>
      </c>
      <c r="H455" s="4" t="s">
        <v>181</v>
      </c>
      <c r="I455" s="4"/>
      <c r="J455" s="4"/>
      <c r="K455" s="4">
        <v>205</v>
      </c>
      <c r="L455" s="4">
        <v>14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232</v>
      </c>
      <c r="F456" s="4">
        <f>ROUND(Source!BC440,O456)</f>
        <v>0</v>
      </c>
      <c r="G456" s="4" t="s">
        <v>182</v>
      </c>
      <c r="H456" s="4" t="s">
        <v>183</v>
      </c>
      <c r="I456" s="4"/>
      <c r="J456" s="4"/>
      <c r="K456" s="4">
        <v>232</v>
      </c>
      <c r="L456" s="4">
        <v>15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214</v>
      </c>
      <c r="F457" s="4">
        <f>ROUND(Source!AS440,O457)</f>
        <v>162937.62</v>
      </c>
      <c r="G457" s="4" t="s">
        <v>184</v>
      </c>
      <c r="H457" s="4" t="s">
        <v>185</v>
      </c>
      <c r="I457" s="4"/>
      <c r="J457" s="4"/>
      <c r="K457" s="4">
        <v>214</v>
      </c>
      <c r="L457" s="4">
        <v>16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162937.62</v>
      </c>
      <c r="X457" s="4">
        <v>1</v>
      </c>
      <c r="Y457" s="4">
        <v>162937.62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215</v>
      </c>
      <c r="F458" s="4">
        <f>ROUND(Source!AT440,O458)</f>
        <v>0</v>
      </c>
      <c r="G458" s="4" t="s">
        <v>186</v>
      </c>
      <c r="H458" s="4" t="s">
        <v>187</v>
      </c>
      <c r="I458" s="4"/>
      <c r="J458" s="4"/>
      <c r="K458" s="4">
        <v>215</v>
      </c>
      <c r="L458" s="4">
        <v>17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217</v>
      </c>
      <c r="F459" s="4">
        <f>ROUND(Source!AU440,O459)</f>
        <v>0</v>
      </c>
      <c r="G459" s="4" t="s">
        <v>188</v>
      </c>
      <c r="H459" s="4" t="s">
        <v>189</v>
      </c>
      <c r="I459" s="4"/>
      <c r="J459" s="4"/>
      <c r="K459" s="4">
        <v>217</v>
      </c>
      <c r="L459" s="4">
        <v>18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230</v>
      </c>
      <c r="F460" s="4">
        <f>ROUND(Source!BA440,O460)</f>
        <v>0</v>
      </c>
      <c r="G460" s="4" t="s">
        <v>190</v>
      </c>
      <c r="H460" s="4" t="s">
        <v>191</v>
      </c>
      <c r="I460" s="4"/>
      <c r="J460" s="4"/>
      <c r="K460" s="4">
        <v>230</v>
      </c>
      <c r="L460" s="4">
        <v>19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206</v>
      </c>
      <c r="F461" s="4">
        <f>ROUND(Source!T440,O461)</f>
        <v>0</v>
      </c>
      <c r="G461" s="4" t="s">
        <v>192</v>
      </c>
      <c r="H461" s="4" t="s">
        <v>193</v>
      </c>
      <c r="I461" s="4"/>
      <c r="J461" s="4"/>
      <c r="K461" s="4">
        <v>206</v>
      </c>
      <c r="L461" s="4">
        <v>20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207</v>
      </c>
      <c r="F462" s="4">
        <f>ROUND(Source!U440,O462)</f>
        <v>0</v>
      </c>
      <c r="G462" s="4" t="s">
        <v>194</v>
      </c>
      <c r="H462" s="4" t="s">
        <v>195</v>
      </c>
      <c r="I462" s="4"/>
      <c r="J462" s="4"/>
      <c r="K462" s="4">
        <v>207</v>
      </c>
      <c r="L462" s="4">
        <v>21</v>
      </c>
      <c r="M462" s="4">
        <v>3</v>
      </c>
      <c r="N462" s="4" t="s">
        <v>3</v>
      </c>
      <c r="O462" s="4">
        <v>7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208</v>
      </c>
      <c r="F463" s="4">
        <f>ROUND(Source!V440,O463)</f>
        <v>0</v>
      </c>
      <c r="G463" s="4" t="s">
        <v>196</v>
      </c>
      <c r="H463" s="4" t="s">
        <v>197</v>
      </c>
      <c r="I463" s="4"/>
      <c r="J463" s="4"/>
      <c r="K463" s="4">
        <v>208</v>
      </c>
      <c r="L463" s="4">
        <v>22</v>
      </c>
      <c r="M463" s="4">
        <v>3</v>
      </c>
      <c r="N463" s="4" t="s">
        <v>3</v>
      </c>
      <c r="O463" s="4">
        <v>7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209</v>
      </c>
      <c r="F464" s="4">
        <f>ROUND(Source!W440,O464)</f>
        <v>0</v>
      </c>
      <c r="G464" s="4" t="s">
        <v>198</v>
      </c>
      <c r="H464" s="4" t="s">
        <v>199</v>
      </c>
      <c r="I464" s="4"/>
      <c r="J464" s="4"/>
      <c r="K464" s="4">
        <v>209</v>
      </c>
      <c r="L464" s="4">
        <v>23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233</v>
      </c>
      <c r="F465" s="4">
        <f>ROUND(Source!BD440,O465)</f>
        <v>0</v>
      </c>
      <c r="G465" s="4" t="s">
        <v>200</v>
      </c>
      <c r="H465" s="4" t="s">
        <v>201</v>
      </c>
      <c r="I465" s="4"/>
      <c r="J465" s="4"/>
      <c r="K465" s="4">
        <v>233</v>
      </c>
      <c r="L465" s="4">
        <v>24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210</v>
      </c>
      <c r="F466" s="4">
        <f>ROUND(Source!X440,O466)</f>
        <v>0</v>
      </c>
      <c r="G466" s="4" t="s">
        <v>202</v>
      </c>
      <c r="H466" s="4" t="s">
        <v>203</v>
      </c>
      <c r="I466" s="4"/>
      <c r="J466" s="4"/>
      <c r="K466" s="4">
        <v>210</v>
      </c>
      <c r="L466" s="4">
        <v>25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211</v>
      </c>
      <c r="F467" s="4">
        <f>ROUND(Source!Y440,O467)</f>
        <v>0</v>
      </c>
      <c r="G467" s="4" t="s">
        <v>204</v>
      </c>
      <c r="H467" s="4" t="s">
        <v>205</v>
      </c>
      <c r="I467" s="4"/>
      <c r="J467" s="4"/>
      <c r="K467" s="4">
        <v>211</v>
      </c>
      <c r="L467" s="4">
        <v>26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224</v>
      </c>
      <c r="F468" s="4">
        <f>ROUND(Source!AR440,O468)</f>
        <v>162937.62</v>
      </c>
      <c r="G468" s="4" t="s">
        <v>206</v>
      </c>
      <c r="H468" s="4" t="s">
        <v>207</v>
      </c>
      <c r="I468" s="4"/>
      <c r="J468" s="4"/>
      <c r="K468" s="4">
        <v>224</v>
      </c>
      <c r="L468" s="4">
        <v>27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162937.62</v>
      </c>
      <c r="X468" s="4">
        <v>1</v>
      </c>
      <c r="Y468" s="4">
        <v>162937.62</v>
      </c>
      <c r="Z468" s="4"/>
      <c r="AA468" s="4"/>
      <c r="AB468" s="4"/>
    </row>
    <row r="470" spans="1:245" x14ac:dyDescent="0.2">
      <c r="A470" s="1">
        <v>4</v>
      </c>
      <c r="B470" s="1">
        <v>1</v>
      </c>
      <c r="C470" s="1"/>
      <c r="D470" s="1">
        <f>ROW(A476)</f>
        <v>476</v>
      </c>
      <c r="E470" s="1"/>
      <c r="F470" s="1" t="s">
        <v>15</v>
      </c>
      <c r="G470" s="1" t="s">
        <v>562</v>
      </c>
      <c r="H470" s="1" t="s">
        <v>3</v>
      </c>
      <c r="I470" s="1">
        <v>0</v>
      </c>
      <c r="J470" s="1"/>
      <c r="K470" s="1">
        <v>0</v>
      </c>
      <c r="L470" s="1"/>
      <c r="M470" s="1" t="s">
        <v>3</v>
      </c>
      <c r="N470" s="1"/>
      <c r="O470" s="1"/>
      <c r="P470" s="1"/>
      <c r="Q470" s="1"/>
      <c r="R470" s="1"/>
      <c r="S470" s="1">
        <v>0</v>
      </c>
      <c r="T470" s="1"/>
      <c r="U470" s="1" t="s">
        <v>3</v>
      </c>
      <c r="V470" s="1">
        <v>0</v>
      </c>
      <c r="W470" s="1"/>
      <c r="X470" s="1"/>
      <c r="Y470" s="1"/>
      <c r="Z470" s="1"/>
      <c r="AA470" s="1"/>
      <c r="AB470" s="1" t="s">
        <v>3</v>
      </c>
      <c r="AC470" s="1" t="s">
        <v>3</v>
      </c>
      <c r="AD470" s="1" t="s">
        <v>3</v>
      </c>
      <c r="AE470" s="1" t="s">
        <v>3</v>
      </c>
      <c r="AF470" s="1" t="s">
        <v>3</v>
      </c>
      <c r="AG470" s="1" t="s">
        <v>3</v>
      </c>
      <c r="AH470" s="1"/>
      <c r="AI470" s="1"/>
      <c r="AJ470" s="1"/>
      <c r="AK470" s="1"/>
      <c r="AL470" s="1"/>
      <c r="AM470" s="1"/>
      <c r="AN470" s="1"/>
      <c r="AO470" s="1"/>
      <c r="AP470" s="1" t="s">
        <v>3</v>
      </c>
      <c r="AQ470" s="1" t="s">
        <v>3</v>
      </c>
      <c r="AR470" s="1" t="s">
        <v>3</v>
      </c>
      <c r="AS470" s="1"/>
      <c r="AT470" s="1"/>
      <c r="AU470" s="1"/>
      <c r="AV470" s="1"/>
      <c r="AW470" s="1"/>
      <c r="AX470" s="1"/>
      <c r="AY470" s="1"/>
      <c r="AZ470" s="1" t="s">
        <v>3</v>
      </c>
      <c r="BA470" s="1"/>
      <c r="BB470" s="1" t="s">
        <v>3</v>
      </c>
      <c r="BC470" s="1" t="s">
        <v>3</v>
      </c>
      <c r="BD470" s="1" t="s">
        <v>3</v>
      </c>
      <c r="BE470" s="1" t="s">
        <v>3</v>
      </c>
      <c r="BF470" s="1" t="s">
        <v>3</v>
      </c>
      <c r="BG470" s="1" t="s">
        <v>3</v>
      </c>
      <c r="BH470" s="1" t="s">
        <v>3</v>
      </c>
      <c r="BI470" s="1" t="s">
        <v>3</v>
      </c>
      <c r="BJ470" s="1" t="s">
        <v>3</v>
      </c>
      <c r="BK470" s="1" t="s">
        <v>3</v>
      </c>
      <c r="BL470" s="1" t="s">
        <v>3</v>
      </c>
      <c r="BM470" s="1" t="s">
        <v>3</v>
      </c>
      <c r="BN470" s="1" t="s">
        <v>3</v>
      </c>
      <c r="BO470" s="1" t="s">
        <v>3</v>
      </c>
      <c r="BP470" s="1" t="s">
        <v>3</v>
      </c>
      <c r="BQ470" s="1"/>
      <c r="BR470" s="1"/>
      <c r="BS470" s="1"/>
      <c r="BT470" s="1"/>
      <c r="BU470" s="1"/>
      <c r="BV470" s="1"/>
      <c r="BW470" s="1"/>
      <c r="BX470" s="1">
        <v>0</v>
      </c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>
        <v>0</v>
      </c>
    </row>
    <row r="472" spans="1:245" x14ac:dyDescent="0.2">
      <c r="A472" s="2">
        <v>52</v>
      </c>
      <c r="B472" s="2">
        <f t="shared" ref="B472:G472" si="455">B476</f>
        <v>1</v>
      </c>
      <c r="C472" s="2">
        <f t="shared" si="455"/>
        <v>4</v>
      </c>
      <c r="D472" s="2">
        <f t="shared" si="455"/>
        <v>470</v>
      </c>
      <c r="E472" s="2">
        <f t="shared" si="455"/>
        <v>0</v>
      </c>
      <c r="F472" s="2" t="str">
        <f t="shared" si="455"/>
        <v>Новый раздел</v>
      </c>
      <c r="G472" s="2" t="str">
        <f t="shared" si="455"/>
        <v>Расчистка трассы</v>
      </c>
      <c r="H472" s="2"/>
      <c r="I472" s="2"/>
      <c r="J472" s="2"/>
      <c r="K472" s="2"/>
      <c r="L472" s="2"/>
      <c r="M472" s="2"/>
      <c r="N472" s="2"/>
      <c r="O472" s="2">
        <f t="shared" ref="O472:AT472" si="456">O476</f>
        <v>13298.8</v>
      </c>
      <c r="P472" s="2">
        <f t="shared" si="456"/>
        <v>13298.8</v>
      </c>
      <c r="Q472" s="2">
        <f t="shared" si="456"/>
        <v>0</v>
      </c>
      <c r="R472" s="2">
        <f t="shared" si="456"/>
        <v>0</v>
      </c>
      <c r="S472" s="2">
        <f t="shared" si="456"/>
        <v>0</v>
      </c>
      <c r="T472" s="2">
        <f t="shared" si="456"/>
        <v>0</v>
      </c>
      <c r="U472" s="2">
        <f t="shared" si="456"/>
        <v>0</v>
      </c>
      <c r="V472" s="2">
        <f t="shared" si="456"/>
        <v>0</v>
      </c>
      <c r="W472" s="2">
        <f t="shared" si="456"/>
        <v>0</v>
      </c>
      <c r="X472" s="2">
        <f t="shared" si="456"/>
        <v>0</v>
      </c>
      <c r="Y472" s="2">
        <f t="shared" si="456"/>
        <v>0</v>
      </c>
      <c r="Z472" s="2">
        <f t="shared" si="456"/>
        <v>0</v>
      </c>
      <c r="AA472" s="2">
        <f t="shared" si="456"/>
        <v>0</v>
      </c>
      <c r="AB472" s="2">
        <f t="shared" si="456"/>
        <v>13298.8</v>
      </c>
      <c r="AC472" s="2">
        <f t="shared" si="456"/>
        <v>13298.8</v>
      </c>
      <c r="AD472" s="2">
        <f t="shared" si="456"/>
        <v>0</v>
      </c>
      <c r="AE472" s="2">
        <f t="shared" si="456"/>
        <v>0</v>
      </c>
      <c r="AF472" s="2">
        <f t="shared" si="456"/>
        <v>0</v>
      </c>
      <c r="AG472" s="2">
        <f t="shared" si="456"/>
        <v>0</v>
      </c>
      <c r="AH472" s="2">
        <f t="shared" si="456"/>
        <v>0</v>
      </c>
      <c r="AI472" s="2">
        <f t="shared" si="456"/>
        <v>0</v>
      </c>
      <c r="AJ472" s="2">
        <f t="shared" si="456"/>
        <v>0</v>
      </c>
      <c r="AK472" s="2">
        <f t="shared" si="456"/>
        <v>0</v>
      </c>
      <c r="AL472" s="2">
        <f t="shared" si="456"/>
        <v>0</v>
      </c>
      <c r="AM472" s="2">
        <f t="shared" si="456"/>
        <v>0</v>
      </c>
      <c r="AN472" s="2">
        <f t="shared" si="456"/>
        <v>0</v>
      </c>
      <c r="AO472" s="2">
        <f t="shared" si="456"/>
        <v>0</v>
      </c>
      <c r="AP472" s="2">
        <f t="shared" si="456"/>
        <v>0</v>
      </c>
      <c r="AQ472" s="2">
        <f t="shared" si="456"/>
        <v>0</v>
      </c>
      <c r="AR472" s="2">
        <f t="shared" si="456"/>
        <v>13298.8</v>
      </c>
      <c r="AS472" s="2">
        <f t="shared" si="456"/>
        <v>13298.8</v>
      </c>
      <c r="AT472" s="2">
        <f t="shared" si="456"/>
        <v>0</v>
      </c>
      <c r="AU472" s="2">
        <f t="shared" ref="AU472:BZ472" si="457">AU476</f>
        <v>0</v>
      </c>
      <c r="AV472" s="2">
        <f t="shared" si="457"/>
        <v>13298.8</v>
      </c>
      <c r="AW472" s="2">
        <f t="shared" si="457"/>
        <v>13298.8</v>
      </c>
      <c r="AX472" s="2">
        <f t="shared" si="457"/>
        <v>0</v>
      </c>
      <c r="AY472" s="2">
        <f t="shared" si="457"/>
        <v>13298.8</v>
      </c>
      <c r="AZ472" s="2">
        <f t="shared" si="457"/>
        <v>0</v>
      </c>
      <c r="BA472" s="2">
        <f t="shared" si="457"/>
        <v>0</v>
      </c>
      <c r="BB472" s="2">
        <f t="shared" si="457"/>
        <v>0</v>
      </c>
      <c r="BC472" s="2">
        <f t="shared" si="457"/>
        <v>0</v>
      </c>
      <c r="BD472" s="2">
        <f t="shared" si="457"/>
        <v>0</v>
      </c>
      <c r="BE472" s="2">
        <f t="shared" si="457"/>
        <v>0</v>
      </c>
      <c r="BF472" s="2">
        <f t="shared" si="457"/>
        <v>0</v>
      </c>
      <c r="BG472" s="2">
        <f t="shared" si="457"/>
        <v>0</v>
      </c>
      <c r="BH472" s="2">
        <f t="shared" si="457"/>
        <v>0</v>
      </c>
      <c r="BI472" s="2">
        <f t="shared" si="457"/>
        <v>0</v>
      </c>
      <c r="BJ472" s="2">
        <f t="shared" si="457"/>
        <v>0</v>
      </c>
      <c r="BK472" s="2">
        <f t="shared" si="457"/>
        <v>0</v>
      </c>
      <c r="BL472" s="2">
        <f t="shared" si="457"/>
        <v>0</v>
      </c>
      <c r="BM472" s="2">
        <f t="shared" si="457"/>
        <v>0</v>
      </c>
      <c r="BN472" s="2">
        <f t="shared" si="457"/>
        <v>0</v>
      </c>
      <c r="BO472" s="2">
        <f t="shared" si="457"/>
        <v>0</v>
      </c>
      <c r="BP472" s="2">
        <f t="shared" si="457"/>
        <v>0</v>
      </c>
      <c r="BQ472" s="2">
        <f t="shared" si="457"/>
        <v>0</v>
      </c>
      <c r="BR472" s="2">
        <f t="shared" si="457"/>
        <v>0</v>
      </c>
      <c r="BS472" s="2">
        <f t="shared" si="457"/>
        <v>0</v>
      </c>
      <c r="BT472" s="2">
        <f t="shared" si="457"/>
        <v>0</v>
      </c>
      <c r="BU472" s="2">
        <f t="shared" si="457"/>
        <v>0</v>
      </c>
      <c r="BV472" s="2">
        <f t="shared" si="457"/>
        <v>0</v>
      </c>
      <c r="BW472" s="2">
        <f t="shared" si="457"/>
        <v>0</v>
      </c>
      <c r="BX472" s="2">
        <f t="shared" si="457"/>
        <v>0</v>
      </c>
      <c r="BY472" s="2">
        <f t="shared" si="457"/>
        <v>0</v>
      </c>
      <c r="BZ472" s="2">
        <f t="shared" si="457"/>
        <v>0</v>
      </c>
      <c r="CA472" s="2">
        <f t="shared" ref="CA472:DF472" si="458">CA476</f>
        <v>13298.8</v>
      </c>
      <c r="CB472" s="2">
        <f t="shared" si="458"/>
        <v>13298.8</v>
      </c>
      <c r="CC472" s="2">
        <f t="shared" si="458"/>
        <v>0</v>
      </c>
      <c r="CD472" s="2">
        <f t="shared" si="458"/>
        <v>0</v>
      </c>
      <c r="CE472" s="2">
        <f t="shared" si="458"/>
        <v>13298.8</v>
      </c>
      <c r="CF472" s="2">
        <f t="shared" si="458"/>
        <v>13298.8</v>
      </c>
      <c r="CG472" s="2">
        <f t="shared" si="458"/>
        <v>0</v>
      </c>
      <c r="CH472" s="2">
        <f t="shared" si="458"/>
        <v>13298.8</v>
      </c>
      <c r="CI472" s="2">
        <f t="shared" si="458"/>
        <v>0</v>
      </c>
      <c r="CJ472" s="2">
        <f t="shared" si="458"/>
        <v>0</v>
      </c>
      <c r="CK472" s="2">
        <f t="shared" si="458"/>
        <v>0</v>
      </c>
      <c r="CL472" s="2">
        <f t="shared" si="458"/>
        <v>0</v>
      </c>
      <c r="CM472" s="2">
        <f t="shared" si="458"/>
        <v>0</v>
      </c>
      <c r="CN472" s="2">
        <f t="shared" si="458"/>
        <v>0</v>
      </c>
      <c r="CO472" s="2">
        <f t="shared" si="458"/>
        <v>0</v>
      </c>
      <c r="CP472" s="2">
        <f t="shared" si="458"/>
        <v>0</v>
      </c>
      <c r="CQ472" s="2">
        <f t="shared" si="458"/>
        <v>0</v>
      </c>
      <c r="CR472" s="2">
        <f t="shared" si="458"/>
        <v>0</v>
      </c>
      <c r="CS472" s="2">
        <f t="shared" si="458"/>
        <v>0</v>
      </c>
      <c r="CT472" s="2">
        <f t="shared" si="458"/>
        <v>0</v>
      </c>
      <c r="CU472" s="2">
        <f t="shared" si="458"/>
        <v>0</v>
      </c>
      <c r="CV472" s="2">
        <f t="shared" si="458"/>
        <v>0</v>
      </c>
      <c r="CW472" s="2">
        <f t="shared" si="458"/>
        <v>0</v>
      </c>
      <c r="CX472" s="2">
        <f t="shared" si="458"/>
        <v>0</v>
      </c>
      <c r="CY472" s="2">
        <f t="shared" si="458"/>
        <v>0</v>
      </c>
      <c r="CZ472" s="2">
        <f t="shared" si="458"/>
        <v>0</v>
      </c>
      <c r="DA472" s="2">
        <f t="shared" si="458"/>
        <v>0</v>
      </c>
      <c r="DB472" s="2">
        <f t="shared" si="458"/>
        <v>0</v>
      </c>
      <c r="DC472" s="2">
        <f t="shared" si="458"/>
        <v>0</v>
      </c>
      <c r="DD472" s="2">
        <f t="shared" si="458"/>
        <v>0</v>
      </c>
      <c r="DE472" s="2">
        <f t="shared" si="458"/>
        <v>0</v>
      </c>
      <c r="DF472" s="2">
        <f t="shared" si="458"/>
        <v>0</v>
      </c>
      <c r="DG472" s="3">
        <f t="shared" ref="DG472:EL472" si="459">DG476</f>
        <v>0</v>
      </c>
      <c r="DH472" s="3">
        <f t="shared" si="459"/>
        <v>0</v>
      </c>
      <c r="DI472" s="3">
        <f t="shared" si="459"/>
        <v>0</v>
      </c>
      <c r="DJ472" s="3">
        <f t="shared" si="459"/>
        <v>0</v>
      </c>
      <c r="DK472" s="3">
        <f t="shared" si="459"/>
        <v>0</v>
      </c>
      <c r="DL472" s="3">
        <f t="shared" si="459"/>
        <v>0</v>
      </c>
      <c r="DM472" s="3">
        <f t="shared" si="459"/>
        <v>0</v>
      </c>
      <c r="DN472" s="3">
        <f t="shared" si="459"/>
        <v>0</v>
      </c>
      <c r="DO472" s="3">
        <f t="shared" si="459"/>
        <v>0</v>
      </c>
      <c r="DP472" s="3">
        <f t="shared" si="459"/>
        <v>0</v>
      </c>
      <c r="DQ472" s="3">
        <f t="shared" si="459"/>
        <v>0</v>
      </c>
      <c r="DR472" s="3">
        <f t="shared" si="459"/>
        <v>0</v>
      </c>
      <c r="DS472" s="3">
        <f t="shared" si="459"/>
        <v>0</v>
      </c>
      <c r="DT472" s="3">
        <f t="shared" si="459"/>
        <v>0</v>
      </c>
      <c r="DU472" s="3">
        <f t="shared" si="459"/>
        <v>0</v>
      </c>
      <c r="DV472" s="3">
        <f t="shared" si="459"/>
        <v>0</v>
      </c>
      <c r="DW472" s="3">
        <f t="shared" si="459"/>
        <v>0</v>
      </c>
      <c r="DX472" s="3">
        <f t="shared" si="459"/>
        <v>0</v>
      </c>
      <c r="DY472" s="3">
        <f t="shared" si="459"/>
        <v>0</v>
      </c>
      <c r="DZ472" s="3">
        <f t="shared" si="459"/>
        <v>0</v>
      </c>
      <c r="EA472" s="3">
        <f t="shared" si="459"/>
        <v>0</v>
      </c>
      <c r="EB472" s="3">
        <f t="shared" si="459"/>
        <v>0</v>
      </c>
      <c r="EC472" s="3">
        <f t="shared" si="459"/>
        <v>0</v>
      </c>
      <c r="ED472" s="3">
        <f t="shared" si="459"/>
        <v>0</v>
      </c>
      <c r="EE472" s="3">
        <f t="shared" si="459"/>
        <v>0</v>
      </c>
      <c r="EF472" s="3">
        <f t="shared" si="459"/>
        <v>0</v>
      </c>
      <c r="EG472" s="3">
        <f t="shared" si="459"/>
        <v>0</v>
      </c>
      <c r="EH472" s="3">
        <f t="shared" si="459"/>
        <v>0</v>
      </c>
      <c r="EI472" s="3">
        <f t="shared" si="459"/>
        <v>0</v>
      </c>
      <c r="EJ472" s="3">
        <f t="shared" si="459"/>
        <v>0</v>
      </c>
      <c r="EK472" s="3">
        <f t="shared" si="459"/>
        <v>0</v>
      </c>
      <c r="EL472" s="3">
        <f t="shared" si="459"/>
        <v>0</v>
      </c>
      <c r="EM472" s="3">
        <f t="shared" ref="EM472:FR472" si="460">EM476</f>
        <v>0</v>
      </c>
      <c r="EN472" s="3">
        <f t="shared" si="460"/>
        <v>0</v>
      </c>
      <c r="EO472" s="3">
        <f t="shared" si="460"/>
        <v>0</v>
      </c>
      <c r="EP472" s="3">
        <f t="shared" si="460"/>
        <v>0</v>
      </c>
      <c r="EQ472" s="3">
        <f t="shared" si="460"/>
        <v>0</v>
      </c>
      <c r="ER472" s="3">
        <f t="shared" si="460"/>
        <v>0</v>
      </c>
      <c r="ES472" s="3">
        <f t="shared" si="460"/>
        <v>0</v>
      </c>
      <c r="ET472" s="3">
        <f t="shared" si="460"/>
        <v>0</v>
      </c>
      <c r="EU472" s="3">
        <f t="shared" si="460"/>
        <v>0</v>
      </c>
      <c r="EV472" s="3">
        <f t="shared" si="460"/>
        <v>0</v>
      </c>
      <c r="EW472" s="3">
        <f t="shared" si="460"/>
        <v>0</v>
      </c>
      <c r="EX472" s="3">
        <f t="shared" si="460"/>
        <v>0</v>
      </c>
      <c r="EY472" s="3">
        <f t="shared" si="460"/>
        <v>0</v>
      </c>
      <c r="EZ472" s="3">
        <f t="shared" si="460"/>
        <v>0</v>
      </c>
      <c r="FA472" s="3">
        <f t="shared" si="460"/>
        <v>0</v>
      </c>
      <c r="FB472" s="3">
        <f t="shared" si="460"/>
        <v>0</v>
      </c>
      <c r="FC472" s="3">
        <f t="shared" si="460"/>
        <v>0</v>
      </c>
      <c r="FD472" s="3">
        <f t="shared" si="460"/>
        <v>0</v>
      </c>
      <c r="FE472" s="3">
        <f t="shared" si="460"/>
        <v>0</v>
      </c>
      <c r="FF472" s="3">
        <f t="shared" si="460"/>
        <v>0</v>
      </c>
      <c r="FG472" s="3">
        <f t="shared" si="460"/>
        <v>0</v>
      </c>
      <c r="FH472" s="3">
        <f t="shared" si="460"/>
        <v>0</v>
      </c>
      <c r="FI472" s="3">
        <f t="shared" si="460"/>
        <v>0</v>
      </c>
      <c r="FJ472" s="3">
        <f t="shared" si="460"/>
        <v>0</v>
      </c>
      <c r="FK472" s="3">
        <f t="shared" si="460"/>
        <v>0</v>
      </c>
      <c r="FL472" s="3">
        <f t="shared" si="460"/>
        <v>0</v>
      </c>
      <c r="FM472" s="3">
        <f t="shared" si="460"/>
        <v>0</v>
      </c>
      <c r="FN472" s="3">
        <f t="shared" si="460"/>
        <v>0</v>
      </c>
      <c r="FO472" s="3">
        <f t="shared" si="460"/>
        <v>0</v>
      </c>
      <c r="FP472" s="3">
        <f t="shared" si="460"/>
        <v>0</v>
      </c>
      <c r="FQ472" s="3">
        <f t="shared" si="460"/>
        <v>0</v>
      </c>
      <c r="FR472" s="3">
        <f t="shared" si="460"/>
        <v>0</v>
      </c>
      <c r="FS472" s="3">
        <f t="shared" ref="FS472:GX472" si="461">FS476</f>
        <v>0</v>
      </c>
      <c r="FT472" s="3">
        <f t="shared" si="461"/>
        <v>0</v>
      </c>
      <c r="FU472" s="3">
        <f t="shared" si="461"/>
        <v>0</v>
      </c>
      <c r="FV472" s="3">
        <f t="shared" si="461"/>
        <v>0</v>
      </c>
      <c r="FW472" s="3">
        <f t="shared" si="461"/>
        <v>0</v>
      </c>
      <c r="FX472" s="3">
        <f t="shared" si="461"/>
        <v>0</v>
      </c>
      <c r="FY472" s="3">
        <f t="shared" si="461"/>
        <v>0</v>
      </c>
      <c r="FZ472" s="3">
        <f t="shared" si="461"/>
        <v>0</v>
      </c>
      <c r="GA472" s="3">
        <f t="shared" si="461"/>
        <v>0</v>
      </c>
      <c r="GB472" s="3">
        <f t="shared" si="461"/>
        <v>0</v>
      </c>
      <c r="GC472" s="3">
        <f t="shared" si="461"/>
        <v>0</v>
      </c>
      <c r="GD472" s="3">
        <f t="shared" si="461"/>
        <v>0</v>
      </c>
      <c r="GE472" s="3">
        <f t="shared" si="461"/>
        <v>0</v>
      </c>
      <c r="GF472" s="3">
        <f t="shared" si="461"/>
        <v>0</v>
      </c>
      <c r="GG472" s="3">
        <f t="shared" si="461"/>
        <v>0</v>
      </c>
      <c r="GH472" s="3">
        <f t="shared" si="461"/>
        <v>0</v>
      </c>
      <c r="GI472" s="3">
        <f t="shared" si="461"/>
        <v>0</v>
      </c>
      <c r="GJ472" s="3">
        <f t="shared" si="461"/>
        <v>0</v>
      </c>
      <c r="GK472" s="3">
        <f t="shared" si="461"/>
        <v>0</v>
      </c>
      <c r="GL472" s="3">
        <f t="shared" si="461"/>
        <v>0</v>
      </c>
      <c r="GM472" s="3">
        <f t="shared" si="461"/>
        <v>0</v>
      </c>
      <c r="GN472" s="3">
        <f t="shared" si="461"/>
        <v>0</v>
      </c>
      <c r="GO472" s="3">
        <f t="shared" si="461"/>
        <v>0</v>
      </c>
      <c r="GP472" s="3">
        <f t="shared" si="461"/>
        <v>0</v>
      </c>
      <c r="GQ472" s="3">
        <f t="shared" si="461"/>
        <v>0</v>
      </c>
      <c r="GR472" s="3">
        <f t="shared" si="461"/>
        <v>0</v>
      </c>
      <c r="GS472" s="3">
        <f t="shared" si="461"/>
        <v>0</v>
      </c>
      <c r="GT472" s="3">
        <f t="shared" si="461"/>
        <v>0</v>
      </c>
      <c r="GU472" s="3">
        <f t="shared" si="461"/>
        <v>0</v>
      </c>
      <c r="GV472" s="3">
        <f t="shared" si="461"/>
        <v>0</v>
      </c>
      <c r="GW472" s="3">
        <f t="shared" si="461"/>
        <v>0</v>
      </c>
      <c r="GX472" s="3">
        <f t="shared" si="461"/>
        <v>0</v>
      </c>
    </row>
    <row r="474" spans="1:245" x14ac:dyDescent="0.2">
      <c r="A474">
        <v>17</v>
      </c>
      <c r="B474">
        <v>1</v>
      </c>
      <c r="E474" t="s">
        <v>563</v>
      </c>
      <c r="F474" t="s">
        <v>564</v>
      </c>
      <c r="G474" t="s">
        <v>565</v>
      </c>
      <c r="H474" t="s">
        <v>566</v>
      </c>
      <c r="I474">
        <v>10</v>
      </c>
      <c r="J474">
        <v>0</v>
      </c>
      <c r="K474">
        <v>10</v>
      </c>
      <c r="O474">
        <f>ROUND(CP474,2)</f>
        <v>13298.8</v>
      </c>
      <c r="P474">
        <f>ROUND(CQ474*I474,2)</f>
        <v>13298.8</v>
      </c>
      <c r="Q474">
        <f>ROUND(CR474*I474,2)</f>
        <v>0</v>
      </c>
      <c r="R474">
        <f>ROUND(CS474*I474,2)</f>
        <v>0</v>
      </c>
      <c r="S474">
        <f>ROUND(CT474*I474,2)</f>
        <v>0</v>
      </c>
      <c r="T474">
        <f>ROUND(CU474*I474,2)</f>
        <v>0</v>
      </c>
      <c r="U474">
        <f>ROUND(CV474*I474,7)</f>
        <v>0</v>
      </c>
      <c r="V474">
        <f>ROUND(CW474*I474,7)</f>
        <v>0</v>
      </c>
      <c r="W474">
        <f>ROUND(CX474*I474,2)</f>
        <v>0</v>
      </c>
      <c r="X474">
        <f>ROUND(CY474,2)</f>
        <v>0</v>
      </c>
      <c r="Y474">
        <f>ROUND(CZ474,2)</f>
        <v>0</v>
      </c>
      <c r="AA474">
        <v>334397161</v>
      </c>
      <c r="AB474">
        <f>ROUND((AC474+AD474+AF474),6)</f>
        <v>1329.88</v>
      </c>
      <c r="AC474">
        <f>ROUND((ES474),6)</f>
        <v>1329.88</v>
      </c>
      <c r="AD474">
        <f>ROUND((((ET474)-(EU474))+AE474),6)</f>
        <v>0</v>
      </c>
      <c r="AE474">
        <f>ROUND((EU474),6)</f>
        <v>0</v>
      </c>
      <c r="AF474">
        <f>ROUND((EV474),6)</f>
        <v>0</v>
      </c>
      <c r="AG474">
        <f>ROUND((AP474),6)</f>
        <v>0</v>
      </c>
      <c r="AH474">
        <f>(EW474)</f>
        <v>0</v>
      </c>
      <c r="AI474">
        <f>(EX474)</f>
        <v>0</v>
      </c>
      <c r="AJ474">
        <f>(AS474)</f>
        <v>0</v>
      </c>
      <c r="AK474">
        <v>1329.88</v>
      </c>
      <c r="AL474">
        <v>1329.88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1</v>
      </c>
      <c r="BJ474" t="s">
        <v>3</v>
      </c>
      <c r="BM474">
        <v>1100</v>
      </c>
      <c r="BN474">
        <v>0</v>
      </c>
      <c r="BO474" t="s">
        <v>3</v>
      </c>
      <c r="BP474">
        <v>0</v>
      </c>
      <c r="BQ474">
        <v>8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B474" t="s">
        <v>3</v>
      </c>
      <c r="CE474">
        <v>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>(P474+Q474+S474+R474)</f>
        <v>13298.8</v>
      </c>
      <c r="CQ474">
        <f>ROUND(AL474*BC474,2)</f>
        <v>1329.88</v>
      </c>
      <c r="CR474">
        <f>ROUND(AM474*BB474,2)</f>
        <v>0</v>
      </c>
      <c r="CS474">
        <f>ROUND(AN474*BS474,2)</f>
        <v>0</v>
      </c>
      <c r="CT474">
        <f>ROUND(AO474*BA474,2)</f>
        <v>0</v>
      </c>
      <c r="CU474">
        <f>AG474</f>
        <v>0</v>
      </c>
      <c r="CV474">
        <f>AH474</f>
        <v>0</v>
      </c>
      <c r="CW474">
        <f>AI474</f>
        <v>0</v>
      </c>
      <c r="CX474">
        <f>AJ474</f>
        <v>0</v>
      </c>
      <c r="CY474">
        <f>(((S474+R474)*AT474)/100)</f>
        <v>0</v>
      </c>
      <c r="CZ474">
        <f>(((S474+R474)*AU474)/100)</f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1013</v>
      </c>
      <c r="DV474" t="s">
        <v>566</v>
      </c>
      <c r="DW474" t="s">
        <v>566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293259530</v>
      </c>
      <c r="EF474">
        <v>8</v>
      </c>
      <c r="EG474" t="s">
        <v>229</v>
      </c>
      <c r="EH474">
        <v>0</v>
      </c>
      <c r="EI474" t="s">
        <v>3</v>
      </c>
      <c r="EJ474">
        <v>1</v>
      </c>
      <c r="EK474">
        <v>1100</v>
      </c>
      <c r="EL474" t="s">
        <v>230</v>
      </c>
      <c r="EM474" t="s">
        <v>231</v>
      </c>
      <c r="EO474" t="s">
        <v>3</v>
      </c>
      <c r="EQ474">
        <v>131072</v>
      </c>
      <c r="ER474">
        <v>1329.88</v>
      </c>
      <c r="ES474">
        <v>1329.88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FQ474">
        <v>0</v>
      </c>
      <c r="FR474">
        <f>ROUND(IF(BI474=3,GM474,0),2)</f>
        <v>0</v>
      </c>
      <c r="FS474">
        <v>0</v>
      </c>
      <c r="FX474">
        <v>0</v>
      </c>
      <c r="FY474">
        <v>0</v>
      </c>
      <c r="GA474" t="s">
        <v>233</v>
      </c>
      <c r="GD474">
        <v>1</v>
      </c>
      <c r="GF474">
        <v>-319402362</v>
      </c>
      <c r="GG474">
        <v>2</v>
      </c>
      <c r="GH474">
        <v>0</v>
      </c>
      <c r="GI474">
        <v>-2</v>
      </c>
      <c r="GJ474">
        <v>0</v>
      </c>
      <c r="GK474">
        <v>0</v>
      </c>
      <c r="GL474">
        <f>ROUND(IF(AND(BH474=3,BI474=3,FS474&lt;&gt;0),P474,0),2)</f>
        <v>0</v>
      </c>
      <c r="GM474">
        <f>ROUND(O474+X474+Y474,2)+GX474</f>
        <v>13298.8</v>
      </c>
      <c r="GN474">
        <f>IF(OR(BI474=0,BI474=1),GM474-GX474,0)</f>
        <v>13298.8</v>
      </c>
      <c r="GO474">
        <f>IF(BI474=2,GM474-GX474,0)</f>
        <v>0</v>
      </c>
      <c r="GP474">
        <f>IF(BI474=4,GM474-GX474,0)</f>
        <v>0</v>
      </c>
      <c r="GR474">
        <v>0</v>
      </c>
      <c r="GS474">
        <v>4</v>
      </c>
      <c r="GT474">
        <v>0</v>
      </c>
      <c r="GU474" t="s">
        <v>3</v>
      </c>
      <c r="GV474">
        <f>ROUND((GT474),6)</f>
        <v>0</v>
      </c>
      <c r="GW474">
        <v>1</v>
      </c>
      <c r="GX474">
        <f>ROUND(HC474*I474,2)</f>
        <v>0</v>
      </c>
      <c r="HA474">
        <v>0</v>
      </c>
      <c r="HB474">
        <v>0</v>
      </c>
      <c r="HC474">
        <f>GV474*GW474</f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6" spans="1:245" x14ac:dyDescent="0.2">
      <c r="A476" s="2">
        <v>51</v>
      </c>
      <c r="B476" s="2">
        <f>B470</f>
        <v>1</v>
      </c>
      <c r="C476" s="2">
        <f>A470</f>
        <v>4</v>
      </c>
      <c r="D476" s="2">
        <f>ROW(A470)</f>
        <v>470</v>
      </c>
      <c r="E476" s="2"/>
      <c r="F476" s="2" t="str">
        <f>IF(F470&lt;&gt;"",F470,"")</f>
        <v>Новый раздел</v>
      </c>
      <c r="G476" s="2" t="str">
        <f>IF(G470&lt;&gt;"",G470,"")</f>
        <v>Расчистка трассы</v>
      </c>
      <c r="H476" s="2">
        <v>0</v>
      </c>
      <c r="I476" s="2"/>
      <c r="J476" s="2"/>
      <c r="K476" s="2"/>
      <c r="L476" s="2"/>
      <c r="M476" s="2"/>
      <c r="N476" s="2"/>
      <c r="O476" s="2">
        <f t="shared" ref="O476:T476" si="462">ROUND(AB476,2)</f>
        <v>13298.8</v>
      </c>
      <c r="P476" s="2">
        <f t="shared" si="462"/>
        <v>13298.8</v>
      </c>
      <c r="Q476" s="2">
        <f t="shared" si="462"/>
        <v>0</v>
      </c>
      <c r="R476" s="2">
        <f t="shared" si="462"/>
        <v>0</v>
      </c>
      <c r="S476" s="2">
        <f t="shared" si="462"/>
        <v>0</v>
      </c>
      <c r="T476" s="2">
        <f t="shared" si="462"/>
        <v>0</v>
      </c>
      <c r="U476" s="2">
        <f>AH476</f>
        <v>0</v>
      </c>
      <c r="V476" s="2">
        <f>AI476</f>
        <v>0</v>
      </c>
      <c r="W476" s="2">
        <f>ROUND(AJ476,2)</f>
        <v>0</v>
      </c>
      <c r="X476" s="2">
        <f>ROUND(AK476,2)</f>
        <v>0</v>
      </c>
      <c r="Y476" s="2">
        <f>ROUND(AL476,2)</f>
        <v>0</v>
      </c>
      <c r="Z476" s="2"/>
      <c r="AA476" s="2"/>
      <c r="AB476" s="2">
        <f>ROUND(SUMIF(AA474:AA474,"=334397161",O474:O474),2)</f>
        <v>13298.8</v>
      </c>
      <c r="AC476" s="2">
        <f>ROUND(SUMIF(AA474:AA474,"=334397161",P474:P474),2)</f>
        <v>13298.8</v>
      </c>
      <c r="AD476" s="2">
        <f>ROUND(SUMIF(AA474:AA474,"=334397161",Q474:Q474),2)</f>
        <v>0</v>
      </c>
      <c r="AE476" s="2">
        <f>ROUND(SUMIF(AA474:AA474,"=334397161",R474:R474),2)</f>
        <v>0</v>
      </c>
      <c r="AF476" s="2">
        <f>ROUND(SUMIF(AA474:AA474,"=334397161",S474:S474),2)</f>
        <v>0</v>
      </c>
      <c r="AG476" s="2">
        <f>ROUND(SUMIF(AA474:AA474,"=334397161",T474:T474),2)</f>
        <v>0</v>
      </c>
      <c r="AH476" s="2">
        <f>SUMIF(AA474:AA474,"=334397161",U474:U474)</f>
        <v>0</v>
      </c>
      <c r="AI476" s="2">
        <f>SUMIF(AA474:AA474,"=334397161",V474:V474)</f>
        <v>0</v>
      </c>
      <c r="AJ476" s="2">
        <f>ROUND(SUMIF(AA474:AA474,"=334397161",W474:W474),2)</f>
        <v>0</v>
      </c>
      <c r="AK476" s="2">
        <f>ROUND(SUMIF(AA474:AA474,"=334397161",X474:X474),2)</f>
        <v>0</v>
      </c>
      <c r="AL476" s="2">
        <f>ROUND(SUMIF(AA474:AA474,"=334397161",Y474:Y474),2)</f>
        <v>0</v>
      </c>
      <c r="AM476" s="2"/>
      <c r="AN476" s="2"/>
      <c r="AO476" s="2">
        <f t="shared" ref="AO476:BD476" si="463">ROUND(BX476,2)</f>
        <v>0</v>
      </c>
      <c r="AP476" s="2">
        <f t="shared" si="463"/>
        <v>0</v>
      </c>
      <c r="AQ476" s="2">
        <f t="shared" si="463"/>
        <v>0</v>
      </c>
      <c r="AR476" s="2">
        <f t="shared" si="463"/>
        <v>13298.8</v>
      </c>
      <c r="AS476" s="2">
        <f t="shared" si="463"/>
        <v>13298.8</v>
      </c>
      <c r="AT476" s="2">
        <f t="shared" si="463"/>
        <v>0</v>
      </c>
      <c r="AU476" s="2">
        <f t="shared" si="463"/>
        <v>0</v>
      </c>
      <c r="AV476" s="2">
        <f t="shared" si="463"/>
        <v>13298.8</v>
      </c>
      <c r="AW476" s="2">
        <f t="shared" si="463"/>
        <v>13298.8</v>
      </c>
      <c r="AX476" s="2">
        <f t="shared" si="463"/>
        <v>0</v>
      </c>
      <c r="AY476" s="2">
        <f t="shared" si="463"/>
        <v>13298.8</v>
      </c>
      <c r="AZ476" s="2">
        <f t="shared" si="463"/>
        <v>0</v>
      </c>
      <c r="BA476" s="2">
        <f t="shared" si="463"/>
        <v>0</v>
      </c>
      <c r="BB476" s="2">
        <f t="shared" si="463"/>
        <v>0</v>
      </c>
      <c r="BC476" s="2">
        <f t="shared" si="463"/>
        <v>0</v>
      </c>
      <c r="BD476" s="2">
        <f t="shared" si="463"/>
        <v>0</v>
      </c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>
        <f>ROUND(SUMIF(AA474:AA474,"=334397161",FQ474:FQ474),2)</f>
        <v>0</v>
      </c>
      <c r="BY476" s="2">
        <f>ROUND(SUMIF(AA474:AA474,"=334397161",FR474:FR474),2)</f>
        <v>0</v>
      </c>
      <c r="BZ476" s="2">
        <f>ROUND(SUMIF(AA474:AA474,"=334397161",GL474:GL474),2)</f>
        <v>0</v>
      </c>
      <c r="CA476" s="2">
        <f>ROUND(SUMIF(AA474:AA474,"=334397161",GM474:GM474),2)</f>
        <v>13298.8</v>
      </c>
      <c r="CB476" s="2">
        <f>ROUND(SUMIF(AA474:AA474,"=334397161",GN474:GN474),2)</f>
        <v>13298.8</v>
      </c>
      <c r="CC476" s="2">
        <f>ROUND(SUMIF(AA474:AA474,"=334397161",GO474:GO474),2)</f>
        <v>0</v>
      </c>
      <c r="CD476" s="2">
        <f>ROUND(SUMIF(AA474:AA474,"=334397161",GP474:GP474),2)</f>
        <v>0</v>
      </c>
      <c r="CE476" s="2">
        <f>AC476-BX476</f>
        <v>13298.8</v>
      </c>
      <c r="CF476" s="2">
        <f>AC476-BY476</f>
        <v>13298.8</v>
      </c>
      <c r="CG476" s="2">
        <f>BX476-BZ476</f>
        <v>0</v>
      </c>
      <c r="CH476" s="2">
        <f>AC476-BX476-BY476+BZ476</f>
        <v>13298.8</v>
      </c>
      <c r="CI476" s="2">
        <f>BY476-BZ476</f>
        <v>0</v>
      </c>
      <c r="CJ476" s="2">
        <f>ROUND(SUMIF(AA474:AA474,"=334397161",GX474:GX474),2)</f>
        <v>0</v>
      </c>
      <c r="CK476" s="2">
        <f>ROUND(SUMIF(AA474:AA474,"=334397161",GY474:GY474),2)</f>
        <v>0</v>
      </c>
      <c r="CL476" s="2">
        <f>ROUND(SUMIF(AA474:AA474,"=334397161",GZ474:GZ474),2)</f>
        <v>0</v>
      </c>
      <c r="CM476" s="2">
        <f>ROUND(SUMIF(AA474:AA474,"=334397161",HD474:HD474),2)</f>
        <v>0</v>
      </c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>
        <v>0</v>
      </c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201</v>
      </c>
      <c r="F478" s="4">
        <f>ROUND(Source!O476,O478)</f>
        <v>13298.8</v>
      </c>
      <c r="G478" s="4" t="s">
        <v>154</v>
      </c>
      <c r="H478" s="4" t="s">
        <v>155</v>
      </c>
      <c r="I478" s="4"/>
      <c r="J478" s="4"/>
      <c r="K478" s="4">
        <v>201</v>
      </c>
      <c r="L478" s="4">
        <v>1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13298.8</v>
      </c>
      <c r="X478" s="4">
        <v>1</v>
      </c>
      <c r="Y478" s="4">
        <v>13298.8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202</v>
      </c>
      <c r="F479" s="4">
        <f>ROUND(Source!P476,O479)</f>
        <v>13298.8</v>
      </c>
      <c r="G479" s="4" t="s">
        <v>156</v>
      </c>
      <c r="H479" s="4" t="s">
        <v>157</v>
      </c>
      <c r="I479" s="4"/>
      <c r="J479" s="4"/>
      <c r="K479" s="4">
        <v>202</v>
      </c>
      <c r="L479" s="4">
        <v>2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13298.8</v>
      </c>
      <c r="X479" s="4">
        <v>1</v>
      </c>
      <c r="Y479" s="4">
        <v>13298.8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222</v>
      </c>
      <c r="F480" s="4">
        <f>ROUND(Source!AO476,O480)</f>
        <v>0</v>
      </c>
      <c r="G480" s="4" t="s">
        <v>158</v>
      </c>
      <c r="H480" s="4" t="s">
        <v>159</v>
      </c>
      <c r="I480" s="4"/>
      <c r="J480" s="4"/>
      <c r="K480" s="4">
        <v>222</v>
      </c>
      <c r="L480" s="4">
        <v>3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225</v>
      </c>
      <c r="F481" s="4">
        <f>ROUND(Source!AV476,O481)</f>
        <v>13298.8</v>
      </c>
      <c r="G481" s="4" t="s">
        <v>160</v>
      </c>
      <c r="H481" s="4" t="s">
        <v>161</v>
      </c>
      <c r="I481" s="4"/>
      <c r="J481" s="4"/>
      <c r="K481" s="4">
        <v>225</v>
      </c>
      <c r="L481" s="4">
        <v>4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13298.8</v>
      </c>
      <c r="X481" s="4">
        <v>1</v>
      </c>
      <c r="Y481" s="4">
        <v>13298.8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226</v>
      </c>
      <c r="F482" s="4">
        <f>ROUND(Source!AW476,O482)</f>
        <v>13298.8</v>
      </c>
      <c r="G482" s="4" t="s">
        <v>162</v>
      </c>
      <c r="H482" s="4" t="s">
        <v>163</v>
      </c>
      <c r="I482" s="4"/>
      <c r="J482" s="4"/>
      <c r="K482" s="4">
        <v>226</v>
      </c>
      <c r="L482" s="4">
        <v>5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13298.8</v>
      </c>
      <c r="X482" s="4">
        <v>1</v>
      </c>
      <c r="Y482" s="4">
        <v>13298.8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227</v>
      </c>
      <c r="F483" s="4">
        <f>ROUND(Source!AX476,O483)</f>
        <v>0</v>
      </c>
      <c r="G483" s="4" t="s">
        <v>164</v>
      </c>
      <c r="H483" s="4" t="s">
        <v>165</v>
      </c>
      <c r="I483" s="4"/>
      <c r="J483" s="4"/>
      <c r="K483" s="4">
        <v>227</v>
      </c>
      <c r="L483" s="4">
        <v>6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228</v>
      </c>
      <c r="F484" s="4">
        <f>ROUND(Source!AY476,O484)</f>
        <v>13298.8</v>
      </c>
      <c r="G484" s="4" t="s">
        <v>166</v>
      </c>
      <c r="H484" s="4" t="s">
        <v>167</v>
      </c>
      <c r="I484" s="4"/>
      <c r="J484" s="4"/>
      <c r="K484" s="4">
        <v>228</v>
      </c>
      <c r="L484" s="4">
        <v>7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13298.8</v>
      </c>
      <c r="X484" s="4">
        <v>1</v>
      </c>
      <c r="Y484" s="4">
        <v>13298.8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216</v>
      </c>
      <c r="F485" s="4">
        <f>ROUND(Source!AP476,O485)</f>
        <v>0</v>
      </c>
      <c r="G485" s="4" t="s">
        <v>168</v>
      </c>
      <c r="H485" s="4" t="s">
        <v>169</v>
      </c>
      <c r="I485" s="4"/>
      <c r="J485" s="4"/>
      <c r="K485" s="4">
        <v>216</v>
      </c>
      <c r="L485" s="4">
        <v>8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223</v>
      </c>
      <c r="F486" s="4">
        <f>ROUND(Source!AQ476,O486)</f>
        <v>0</v>
      </c>
      <c r="G486" s="4" t="s">
        <v>170</v>
      </c>
      <c r="H486" s="4" t="s">
        <v>171</v>
      </c>
      <c r="I486" s="4"/>
      <c r="J486" s="4"/>
      <c r="K486" s="4">
        <v>223</v>
      </c>
      <c r="L486" s="4">
        <v>9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229</v>
      </c>
      <c r="F487" s="4">
        <f>ROUND(Source!AZ476,O487)</f>
        <v>0</v>
      </c>
      <c r="G487" s="4" t="s">
        <v>172</v>
      </c>
      <c r="H487" s="4" t="s">
        <v>173</v>
      </c>
      <c r="I487" s="4"/>
      <c r="J487" s="4"/>
      <c r="K487" s="4">
        <v>229</v>
      </c>
      <c r="L487" s="4">
        <v>10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203</v>
      </c>
      <c r="F488" s="4">
        <f>ROUND(Source!Q476,O488)</f>
        <v>0</v>
      </c>
      <c r="G488" s="4" t="s">
        <v>174</v>
      </c>
      <c r="H488" s="4" t="s">
        <v>175</v>
      </c>
      <c r="I488" s="4"/>
      <c r="J488" s="4"/>
      <c r="K488" s="4">
        <v>203</v>
      </c>
      <c r="L488" s="4">
        <v>11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231</v>
      </c>
      <c r="F489" s="4">
        <f>ROUND(Source!BB476,O489)</f>
        <v>0</v>
      </c>
      <c r="G489" s="4" t="s">
        <v>176</v>
      </c>
      <c r="H489" s="4" t="s">
        <v>177</v>
      </c>
      <c r="I489" s="4"/>
      <c r="J489" s="4"/>
      <c r="K489" s="4">
        <v>231</v>
      </c>
      <c r="L489" s="4">
        <v>12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204</v>
      </c>
      <c r="F490" s="4">
        <f>ROUND(Source!R476,O490)</f>
        <v>0</v>
      </c>
      <c r="G490" s="4" t="s">
        <v>178</v>
      </c>
      <c r="H490" s="4" t="s">
        <v>179</v>
      </c>
      <c r="I490" s="4"/>
      <c r="J490" s="4"/>
      <c r="K490" s="4">
        <v>204</v>
      </c>
      <c r="L490" s="4">
        <v>13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205</v>
      </c>
      <c r="F491" s="4">
        <f>ROUND(Source!S476,O491)</f>
        <v>0</v>
      </c>
      <c r="G491" s="4" t="s">
        <v>180</v>
      </c>
      <c r="H491" s="4" t="s">
        <v>181</v>
      </c>
      <c r="I491" s="4"/>
      <c r="J491" s="4"/>
      <c r="K491" s="4">
        <v>205</v>
      </c>
      <c r="L491" s="4">
        <v>14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232</v>
      </c>
      <c r="F492" s="4">
        <f>ROUND(Source!BC476,O492)</f>
        <v>0</v>
      </c>
      <c r="G492" s="4" t="s">
        <v>182</v>
      </c>
      <c r="H492" s="4" t="s">
        <v>183</v>
      </c>
      <c r="I492" s="4"/>
      <c r="J492" s="4"/>
      <c r="K492" s="4">
        <v>232</v>
      </c>
      <c r="L492" s="4">
        <v>15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214</v>
      </c>
      <c r="F493" s="4">
        <f>ROUND(Source!AS476,O493)</f>
        <v>13298.8</v>
      </c>
      <c r="G493" s="4" t="s">
        <v>184</v>
      </c>
      <c r="H493" s="4" t="s">
        <v>185</v>
      </c>
      <c r="I493" s="4"/>
      <c r="J493" s="4"/>
      <c r="K493" s="4">
        <v>214</v>
      </c>
      <c r="L493" s="4">
        <v>16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13298.8</v>
      </c>
      <c r="X493" s="4">
        <v>1</v>
      </c>
      <c r="Y493" s="4">
        <v>13298.8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215</v>
      </c>
      <c r="F494" s="4">
        <f>ROUND(Source!AT476,O494)</f>
        <v>0</v>
      </c>
      <c r="G494" s="4" t="s">
        <v>186</v>
      </c>
      <c r="H494" s="4" t="s">
        <v>187</v>
      </c>
      <c r="I494" s="4"/>
      <c r="J494" s="4"/>
      <c r="K494" s="4">
        <v>215</v>
      </c>
      <c r="L494" s="4">
        <v>17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217</v>
      </c>
      <c r="F495" s="4">
        <f>ROUND(Source!AU476,O495)</f>
        <v>0</v>
      </c>
      <c r="G495" s="4" t="s">
        <v>188</v>
      </c>
      <c r="H495" s="4" t="s">
        <v>189</v>
      </c>
      <c r="I495" s="4"/>
      <c r="J495" s="4"/>
      <c r="K495" s="4">
        <v>217</v>
      </c>
      <c r="L495" s="4">
        <v>18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230</v>
      </c>
      <c r="F496" s="4">
        <f>ROUND(Source!BA476,O496)</f>
        <v>0</v>
      </c>
      <c r="G496" s="4" t="s">
        <v>190</v>
      </c>
      <c r="H496" s="4" t="s">
        <v>191</v>
      </c>
      <c r="I496" s="4"/>
      <c r="J496" s="4"/>
      <c r="K496" s="4">
        <v>230</v>
      </c>
      <c r="L496" s="4">
        <v>19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206</v>
      </c>
      <c r="F497" s="4">
        <f>ROUND(Source!T476,O497)</f>
        <v>0</v>
      </c>
      <c r="G497" s="4" t="s">
        <v>192</v>
      </c>
      <c r="H497" s="4" t="s">
        <v>193</v>
      </c>
      <c r="I497" s="4"/>
      <c r="J497" s="4"/>
      <c r="K497" s="4">
        <v>206</v>
      </c>
      <c r="L497" s="4">
        <v>20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207</v>
      </c>
      <c r="F498" s="4">
        <f>ROUND(Source!U476,O498)</f>
        <v>0</v>
      </c>
      <c r="G498" s="4" t="s">
        <v>194</v>
      </c>
      <c r="H498" s="4" t="s">
        <v>195</v>
      </c>
      <c r="I498" s="4"/>
      <c r="J498" s="4"/>
      <c r="K498" s="4">
        <v>207</v>
      </c>
      <c r="L498" s="4">
        <v>21</v>
      </c>
      <c r="M498" s="4">
        <v>3</v>
      </c>
      <c r="N498" s="4" t="s">
        <v>3</v>
      </c>
      <c r="O498" s="4">
        <v>7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45" x14ac:dyDescent="0.2">
      <c r="A499" s="4">
        <v>50</v>
      </c>
      <c r="B499" s="4">
        <v>0</v>
      </c>
      <c r="C499" s="4">
        <v>0</v>
      </c>
      <c r="D499" s="4">
        <v>1</v>
      </c>
      <c r="E499" s="4">
        <v>208</v>
      </c>
      <c r="F499" s="4">
        <f>ROUND(Source!V476,O499)</f>
        <v>0</v>
      </c>
      <c r="G499" s="4" t="s">
        <v>196</v>
      </c>
      <c r="H499" s="4" t="s">
        <v>197</v>
      </c>
      <c r="I499" s="4"/>
      <c r="J499" s="4"/>
      <c r="K499" s="4">
        <v>208</v>
      </c>
      <c r="L499" s="4">
        <v>22</v>
      </c>
      <c r="M499" s="4">
        <v>3</v>
      </c>
      <c r="N499" s="4" t="s">
        <v>3</v>
      </c>
      <c r="O499" s="4">
        <v>7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45" x14ac:dyDescent="0.2">
      <c r="A500" s="4">
        <v>50</v>
      </c>
      <c r="B500" s="4">
        <v>0</v>
      </c>
      <c r="C500" s="4">
        <v>0</v>
      </c>
      <c r="D500" s="4">
        <v>1</v>
      </c>
      <c r="E500" s="4">
        <v>209</v>
      </c>
      <c r="F500" s="4">
        <f>ROUND(Source!W476,O500)</f>
        <v>0</v>
      </c>
      <c r="G500" s="4" t="s">
        <v>198</v>
      </c>
      <c r="H500" s="4" t="s">
        <v>199</v>
      </c>
      <c r="I500" s="4"/>
      <c r="J500" s="4"/>
      <c r="K500" s="4">
        <v>209</v>
      </c>
      <c r="L500" s="4">
        <v>23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233</v>
      </c>
      <c r="F501" s="4">
        <f>ROUND(Source!BD476,O501)</f>
        <v>0</v>
      </c>
      <c r="G501" s="4" t="s">
        <v>200</v>
      </c>
      <c r="H501" s="4" t="s">
        <v>201</v>
      </c>
      <c r="I501" s="4"/>
      <c r="J501" s="4"/>
      <c r="K501" s="4">
        <v>233</v>
      </c>
      <c r="L501" s="4">
        <v>24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210</v>
      </c>
      <c r="F502" s="4">
        <f>ROUND(Source!X476,O502)</f>
        <v>0</v>
      </c>
      <c r="G502" s="4" t="s">
        <v>202</v>
      </c>
      <c r="H502" s="4" t="s">
        <v>203</v>
      </c>
      <c r="I502" s="4"/>
      <c r="J502" s="4"/>
      <c r="K502" s="4">
        <v>210</v>
      </c>
      <c r="L502" s="4">
        <v>25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211</v>
      </c>
      <c r="F503" s="4">
        <f>ROUND(Source!Y476,O503)</f>
        <v>0</v>
      </c>
      <c r="G503" s="4" t="s">
        <v>204</v>
      </c>
      <c r="H503" s="4" t="s">
        <v>205</v>
      </c>
      <c r="I503" s="4"/>
      <c r="J503" s="4"/>
      <c r="K503" s="4">
        <v>211</v>
      </c>
      <c r="L503" s="4">
        <v>26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224</v>
      </c>
      <c r="F504" s="4">
        <f>ROUND(Source!AR476,O504)</f>
        <v>13298.8</v>
      </c>
      <c r="G504" s="4" t="s">
        <v>206</v>
      </c>
      <c r="H504" s="4" t="s">
        <v>207</v>
      </c>
      <c r="I504" s="4"/>
      <c r="J504" s="4"/>
      <c r="K504" s="4">
        <v>224</v>
      </c>
      <c r="L504" s="4">
        <v>27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13298.8</v>
      </c>
      <c r="X504" s="4">
        <v>1</v>
      </c>
      <c r="Y504" s="4">
        <v>13298.8</v>
      </c>
      <c r="Z504" s="4"/>
      <c r="AA504" s="4"/>
      <c r="AB504" s="4"/>
    </row>
    <row r="506" spans="1:245" x14ac:dyDescent="0.2">
      <c r="A506" s="1">
        <v>4</v>
      </c>
      <c r="B506" s="1">
        <v>1</v>
      </c>
      <c r="C506" s="1"/>
      <c r="D506" s="1">
        <f>ROW(A512)</f>
        <v>512</v>
      </c>
      <c r="E506" s="1"/>
      <c r="F506" s="1" t="s">
        <v>15</v>
      </c>
      <c r="G506" s="1" t="s">
        <v>567</v>
      </c>
      <c r="H506" s="1" t="s">
        <v>3</v>
      </c>
      <c r="I506" s="1">
        <v>0</v>
      </c>
      <c r="J506" s="1"/>
      <c r="K506" s="1">
        <v>-1</v>
      </c>
      <c r="L506" s="1"/>
      <c r="M506" s="1" t="s">
        <v>3</v>
      </c>
      <c r="N506" s="1"/>
      <c r="O506" s="1"/>
      <c r="P506" s="1"/>
      <c r="Q506" s="1"/>
      <c r="R506" s="1"/>
      <c r="S506" s="1">
        <v>0</v>
      </c>
      <c r="T506" s="1"/>
      <c r="U506" s="1" t="s">
        <v>3</v>
      </c>
      <c r="V506" s="1">
        <v>0</v>
      </c>
      <c r="W506" s="1"/>
      <c r="X506" s="1"/>
      <c r="Y506" s="1"/>
      <c r="Z506" s="1"/>
      <c r="AA506" s="1"/>
      <c r="AB506" s="1" t="s">
        <v>3</v>
      </c>
      <c r="AC506" s="1" t="s">
        <v>3</v>
      </c>
      <c r="AD506" s="1" t="s">
        <v>3</v>
      </c>
      <c r="AE506" s="1" t="s">
        <v>3</v>
      </c>
      <c r="AF506" s="1" t="s">
        <v>3</v>
      </c>
      <c r="AG506" s="1" t="s">
        <v>3</v>
      </c>
      <c r="AH506" s="1"/>
      <c r="AI506" s="1"/>
      <c r="AJ506" s="1"/>
      <c r="AK506" s="1"/>
      <c r="AL506" s="1"/>
      <c r="AM506" s="1"/>
      <c r="AN506" s="1"/>
      <c r="AO506" s="1"/>
      <c r="AP506" s="1" t="s">
        <v>3</v>
      </c>
      <c r="AQ506" s="1" t="s">
        <v>3</v>
      </c>
      <c r="AR506" s="1" t="s">
        <v>3</v>
      </c>
      <c r="AS506" s="1"/>
      <c r="AT506" s="1"/>
      <c r="AU506" s="1"/>
      <c r="AV506" s="1"/>
      <c r="AW506" s="1"/>
      <c r="AX506" s="1"/>
      <c r="AY506" s="1"/>
      <c r="AZ506" s="1" t="s">
        <v>3</v>
      </c>
      <c r="BA506" s="1"/>
      <c r="BB506" s="1" t="s">
        <v>3</v>
      </c>
      <c r="BC506" s="1" t="s">
        <v>3</v>
      </c>
      <c r="BD506" s="1" t="s">
        <v>3</v>
      </c>
      <c r="BE506" s="1" t="s">
        <v>3</v>
      </c>
      <c r="BF506" s="1" t="s">
        <v>3</v>
      </c>
      <c r="BG506" s="1" t="s">
        <v>3</v>
      </c>
      <c r="BH506" s="1" t="s">
        <v>3</v>
      </c>
      <c r="BI506" s="1" t="s">
        <v>3</v>
      </c>
      <c r="BJ506" s="1" t="s">
        <v>3</v>
      </c>
      <c r="BK506" s="1" t="s">
        <v>3</v>
      </c>
      <c r="BL506" s="1" t="s">
        <v>3</v>
      </c>
      <c r="BM506" s="1" t="s">
        <v>3</v>
      </c>
      <c r="BN506" s="1" t="s">
        <v>3</v>
      </c>
      <c r="BO506" s="1" t="s">
        <v>3</v>
      </c>
      <c r="BP506" s="1" t="s">
        <v>3</v>
      </c>
      <c r="BQ506" s="1"/>
      <c r="BR506" s="1"/>
      <c r="BS506" s="1"/>
      <c r="BT506" s="1"/>
      <c r="BU506" s="1"/>
      <c r="BV506" s="1"/>
      <c r="BW506" s="1"/>
      <c r="BX506" s="1">
        <v>0</v>
      </c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>
        <v>0</v>
      </c>
    </row>
    <row r="508" spans="1:245" x14ac:dyDescent="0.2">
      <c r="A508" s="2">
        <v>52</v>
      </c>
      <c r="B508" s="2">
        <f t="shared" ref="B508:G508" si="464">B512</f>
        <v>1</v>
      </c>
      <c r="C508" s="2">
        <f t="shared" si="464"/>
        <v>4</v>
      </c>
      <c r="D508" s="2">
        <f t="shared" si="464"/>
        <v>506</v>
      </c>
      <c r="E508" s="2">
        <f t="shared" si="464"/>
        <v>0</v>
      </c>
      <c r="F508" s="2" t="str">
        <f t="shared" si="464"/>
        <v>Новый раздел</v>
      </c>
      <c r="G508" s="2" t="str">
        <f t="shared" si="464"/>
        <v>Доставка бригады до объекта ремонта и обратно</v>
      </c>
      <c r="H508" s="2"/>
      <c r="I508" s="2"/>
      <c r="J508" s="2"/>
      <c r="K508" s="2"/>
      <c r="L508" s="2"/>
      <c r="M508" s="2"/>
      <c r="N508" s="2"/>
      <c r="O508" s="2">
        <f t="shared" ref="O508:AT508" si="465">O512</f>
        <v>20189.740000000002</v>
      </c>
      <c r="P508" s="2">
        <f t="shared" si="465"/>
        <v>0</v>
      </c>
      <c r="Q508" s="2">
        <f t="shared" si="465"/>
        <v>9927.51</v>
      </c>
      <c r="R508" s="2">
        <f t="shared" si="465"/>
        <v>10262.23</v>
      </c>
      <c r="S508" s="2">
        <f t="shared" si="465"/>
        <v>0</v>
      </c>
      <c r="T508" s="2">
        <f t="shared" si="465"/>
        <v>0</v>
      </c>
      <c r="U508" s="2">
        <f t="shared" si="465"/>
        <v>0</v>
      </c>
      <c r="V508" s="2">
        <f t="shared" si="465"/>
        <v>21.47</v>
      </c>
      <c r="W508" s="2">
        <f t="shared" si="465"/>
        <v>0</v>
      </c>
      <c r="X508" s="2">
        <f t="shared" si="465"/>
        <v>0</v>
      </c>
      <c r="Y508" s="2">
        <f t="shared" si="465"/>
        <v>0</v>
      </c>
      <c r="Z508" s="2">
        <f t="shared" si="465"/>
        <v>0</v>
      </c>
      <c r="AA508" s="2">
        <f t="shared" si="465"/>
        <v>0</v>
      </c>
      <c r="AB508" s="2">
        <f t="shared" si="465"/>
        <v>20189.740000000002</v>
      </c>
      <c r="AC508" s="2">
        <f t="shared" si="465"/>
        <v>0</v>
      </c>
      <c r="AD508" s="2">
        <f t="shared" si="465"/>
        <v>9927.51</v>
      </c>
      <c r="AE508" s="2">
        <f t="shared" si="465"/>
        <v>10262.23</v>
      </c>
      <c r="AF508" s="2">
        <f t="shared" si="465"/>
        <v>0</v>
      </c>
      <c r="AG508" s="2">
        <f t="shared" si="465"/>
        <v>0</v>
      </c>
      <c r="AH508" s="2">
        <f t="shared" si="465"/>
        <v>0</v>
      </c>
      <c r="AI508" s="2">
        <f t="shared" si="465"/>
        <v>21.47</v>
      </c>
      <c r="AJ508" s="2">
        <f t="shared" si="465"/>
        <v>0</v>
      </c>
      <c r="AK508" s="2">
        <f t="shared" si="465"/>
        <v>0</v>
      </c>
      <c r="AL508" s="2">
        <f t="shared" si="465"/>
        <v>0</v>
      </c>
      <c r="AM508" s="2">
        <f t="shared" si="465"/>
        <v>0</v>
      </c>
      <c r="AN508" s="2">
        <f t="shared" si="465"/>
        <v>0</v>
      </c>
      <c r="AO508" s="2">
        <f t="shared" si="465"/>
        <v>0</v>
      </c>
      <c r="AP508" s="2">
        <f t="shared" si="465"/>
        <v>0</v>
      </c>
      <c r="AQ508" s="2">
        <f t="shared" si="465"/>
        <v>0</v>
      </c>
      <c r="AR508" s="2">
        <f t="shared" si="465"/>
        <v>20189.740000000002</v>
      </c>
      <c r="AS508" s="2">
        <f t="shared" si="465"/>
        <v>20189.740000000002</v>
      </c>
      <c r="AT508" s="2">
        <f t="shared" si="465"/>
        <v>0</v>
      </c>
      <c r="AU508" s="2">
        <f t="shared" ref="AU508:BZ508" si="466">AU512</f>
        <v>0</v>
      </c>
      <c r="AV508" s="2">
        <f t="shared" si="466"/>
        <v>0</v>
      </c>
      <c r="AW508" s="2">
        <f t="shared" si="466"/>
        <v>0</v>
      </c>
      <c r="AX508" s="2">
        <f t="shared" si="466"/>
        <v>0</v>
      </c>
      <c r="AY508" s="2">
        <f t="shared" si="466"/>
        <v>0</v>
      </c>
      <c r="AZ508" s="2">
        <f t="shared" si="466"/>
        <v>0</v>
      </c>
      <c r="BA508" s="2">
        <f t="shared" si="466"/>
        <v>0</v>
      </c>
      <c r="BB508" s="2">
        <f t="shared" si="466"/>
        <v>0</v>
      </c>
      <c r="BC508" s="2">
        <f t="shared" si="466"/>
        <v>0</v>
      </c>
      <c r="BD508" s="2">
        <f t="shared" si="466"/>
        <v>0</v>
      </c>
      <c r="BE508" s="2">
        <f t="shared" si="466"/>
        <v>0</v>
      </c>
      <c r="BF508" s="2">
        <f t="shared" si="466"/>
        <v>0</v>
      </c>
      <c r="BG508" s="2">
        <f t="shared" si="466"/>
        <v>0</v>
      </c>
      <c r="BH508" s="2">
        <f t="shared" si="466"/>
        <v>0</v>
      </c>
      <c r="BI508" s="2">
        <f t="shared" si="466"/>
        <v>0</v>
      </c>
      <c r="BJ508" s="2">
        <f t="shared" si="466"/>
        <v>0</v>
      </c>
      <c r="BK508" s="2">
        <f t="shared" si="466"/>
        <v>0</v>
      </c>
      <c r="BL508" s="2">
        <f t="shared" si="466"/>
        <v>0</v>
      </c>
      <c r="BM508" s="2">
        <f t="shared" si="466"/>
        <v>0</v>
      </c>
      <c r="BN508" s="2">
        <f t="shared" si="466"/>
        <v>0</v>
      </c>
      <c r="BO508" s="2">
        <f t="shared" si="466"/>
        <v>0</v>
      </c>
      <c r="BP508" s="2">
        <f t="shared" si="466"/>
        <v>0</v>
      </c>
      <c r="BQ508" s="2">
        <f t="shared" si="466"/>
        <v>0</v>
      </c>
      <c r="BR508" s="2">
        <f t="shared" si="466"/>
        <v>0</v>
      </c>
      <c r="BS508" s="2">
        <f t="shared" si="466"/>
        <v>0</v>
      </c>
      <c r="BT508" s="2">
        <f t="shared" si="466"/>
        <v>0</v>
      </c>
      <c r="BU508" s="2">
        <f t="shared" si="466"/>
        <v>0</v>
      </c>
      <c r="BV508" s="2">
        <f t="shared" si="466"/>
        <v>0</v>
      </c>
      <c r="BW508" s="2">
        <f t="shared" si="466"/>
        <v>0</v>
      </c>
      <c r="BX508" s="2">
        <f t="shared" si="466"/>
        <v>0</v>
      </c>
      <c r="BY508" s="2">
        <f t="shared" si="466"/>
        <v>0</v>
      </c>
      <c r="BZ508" s="2">
        <f t="shared" si="466"/>
        <v>0</v>
      </c>
      <c r="CA508" s="2">
        <f t="shared" ref="CA508:DF508" si="467">CA512</f>
        <v>20189.740000000002</v>
      </c>
      <c r="CB508" s="2">
        <f t="shared" si="467"/>
        <v>20189.740000000002</v>
      </c>
      <c r="CC508" s="2">
        <f t="shared" si="467"/>
        <v>0</v>
      </c>
      <c r="CD508" s="2">
        <f t="shared" si="467"/>
        <v>0</v>
      </c>
      <c r="CE508" s="2">
        <f t="shared" si="467"/>
        <v>0</v>
      </c>
      <c r="CF508" s="2">
        <f t="shared" si="467"/>
        <v>0</v>
      </c>
      <c r="CG508" s="2">
        <f t="shared" si="467"/>
        <v>0</v>
      </c>
      <c r="CH508" s="2">
        <f t="shared" si="467"/>
        <v>0</v>
      </c>
      <c r="CI508" s="2">
        <f t="shared" si="467"/>
        <v>0</v>
      </c>
      <c r="CJ508" s="2">
        <f t="shared" si="467"/>
        <v>0</v>
      </c>
      <c r="CK508" s="2">
        <f t="shared" si="467"/>
        <v>0</v>
      </c>
      <c r="CL508" s="2">
        <f t="shared" si="467"/>
        <v>0</v>
      </c>
      <c r="CM508" s="2">
        <f t="shared" si="467"/>
        <v>0</v>
      </c>
      <c r="CN508" s="2">
        <f t="shared" si="467"/>
        <v>0</v>
      </c>
      <c r="CO508" s="2">
        <f t="shared" si="467"/>
        <v>0</v>
      </c>
      <c r="CP508" s="2">
        <f t="shared" si="467"/>
        <v>0</v>
      </c>
      <c r="CQ508" s="2">
        <f t="shared" si="467"/>
        <v>0</v>
      </c>
      <c r="CR508" s="2">
        <f t="shared" si="467"/>
        <v>0</v>
      </c>
      <c r="CS508" s="2">
        <f t="shared" si="467"/>
        <v>0</v>
      </c>
      <c r="CT508" s="2">
        <f t="shared" si="467"/>
        <v>0</v>
      </c>
      <c r="CU508" s="2">
        <f t="shared" si="467"/>
        <v>0</v>
      </c>
      <c r="CV508" s="2">
        <f t="shared" si="467"/>
        <v>0</v>
      </c>
      <c r="CW508" s="2">
        <f t="shared" si="467"/>
        <v>0</v>
      </c>
      <c r="CX508" s="2">
        <f t="shared" si="467"/>
        <v>0</v>
      </c>
      <c r="CY508" s="2">
        <f t="shared" si="467"/>
        <v>0</v>
      </c>
      <c r="CZ508" s="2">
        <f t="shared" si="467"/>
        <v>0</v>
      </c>
      <c r="DA508" s="2">
        <f t="shared" si="467"/>
        <v>0</v>
      </c>
      <c r="DB508" s="2">
        <f t="shared" si="467"/>
        <v>0</v>
      </c>
      <c r="DC508" s="2">
        <f t="shared" si="467"/>
        <v>0</v>
      </c>
      <c r="DD508" s="2">
        <f t="shared" si="467"/>
        <v>0</v>
      </c>
      <c r="DE508" s="2">
        <f t="shared" si="467"/>
        <v>0</v>
      </c>
      <c r="DF508" s="2">
        <f t="shared" si="467"/>
        <v>0</v>
      </c>
      <c r="DG508" s="3">
        <f t="shared" ref="DG508:EL508" si="468">DG512</f>
        <v>0</v>
      </c>
      <c r="DH508" s="3">
        <f t="shared" si="468"/>
        <v>0</v>
      </c>
      <c r="DI508" s="3">
        <f t="shared" si="468"/>
        <v>0</v>
      </c>
      <c r="DJ508" s="3">
        <f t="shared" si="468"/>
        <v>0</v>
      </c>
      <c r="DK508" s="3">
        <f t="shared" si="468"/>
        <v>0</v>
      </c>
      <c r="DL508" s="3">
        <f t="shared" si="468"/>
        <v>0</v>
      </c>
      <c r="DM508" s="3">
        <f t="shared" si="468"/>
        <v>0</v>
      </c>
      <c r="DN508" s="3">
        <f t="shared" si="468"/>
        <v>0</v>
      </c>
      <c r="DO508" s="3">
        <f t="shared" si="468"/>
        <v>0</v>
      </c>
      <c r="DP508" s="3">
        <f t="shared" si="468"/>
        <v>0</v>
      </c>
      <c r="DQ508" s="3">
        <f t="shared" si="468"/>
        <v>0</v>
      </c>
      <c r="DR508" s="3">
        <f t="shared" si="468"/>
        <v>0</v>
      </c>
      <c r="DS508" s="3">
        <f t="shared" si="468"/>
        <v>0</v>
      </c>
      <c r="DT508" s="3">
        <f t="shared" si="468"/>
        <v>0</v>
      </c>
      <c r="DU508" s="3">
        <f t="shared" si="468"/>
        <v>0</v>
      </c>
      <c r="DV508" s="3">
        <f t="shared" si="468"/>
        <v>0</v>
      </c>
      <c r="DW508" s="3">
        <f t="shared" si="468"/>
        <v>0</v>
      </c>
      <c r="DX508" s="3">
        <f t="shared" si="468"/>
        <v>0</v>
      </c>
      <c r="DY508" s="3">
        <f t="shared" si="468"/>
        <v>0</v>
      </c>
      <c r="DZ508" s="3">
        <f t="shared" si="468"/>
        <v>0</v>
      </c>
      <c r="EA508" s="3">
        <f t="shared" si="468"/>
        <v>0</v>
      </c>
      <c r="EB508" s="3">
        <f t="shared" si="468"/>
        <v>0</v>
      </c>
      <c r="EC508" s="3">
        <f t="shared" si="468"/>
        <v>0</v>
      </c>
      <c r="ED508" s="3">
        <f t="shared" si="468"/>
        <v>0</v>
      </c>
      <c r="EE508" s="3">
        <f t="shared" si="468"/>
        <v>0</v>
      </c>
      <c r="EF508" s="3">
        <f t="shared" si="468"/>
        <v>0</v>
      </c>
      <c r="EG508" s="3">
        <f t="shared" si="468"/>
        <v>0</v>
      </c>
      <c r="EH508" s="3">
        <f t="shared" si="468"/>
        <v>0</v>
      </c>
      <c r="EI508" s="3">
        <f t="shared" si="468"/>
        <v>0</v>
      </c>
      <c r="EJ508" s="3">
        <f t="shared" si="468"/>
        <v>0</v>
      </c>
      <c r="EK508" s="3">
        <f t="shared" si="468"/>
        <v>0</v>
      </c>
      <c r="EL508" s="3">
        <f t="shared" si="468"/>
        <v>0</v>
      </c>
      <c r="EM508" s="3">
        <f t="shared" ref="EM508:FR508" si="469">EM512</f>
        <v>0</v>
      </c>
      <c r="EN508" s="3">
        <f t="shared" si="469"/>
        <v>0</v>
      </c>
      <c r="EO508" s="3">
        <f t="shared" si="469"/>
        <v>0</v>
      </c>
      <c r="EP508" s="3">
        <f t="shared" si="469"/>
        <v>0</v>
      </c>
      <c r="EQ508" s="3">
        <f t="shared" si="469"/>
        <v>0</v>
      </c>
      <c r="ER508" s="3">
        <f t="shared" si="469"/>
        <v>0</v>
      </c>
      <c r="ES508" s="3">
        <f t="shared" si="469"/>
        <v>0</v>
      </c>
      <c r="ET508" s="3">
        <f t="shared" si="469"/>
        <v>0</v>
      </c>
      <c r="EU508" s="3">
        <f t="shared" si="469"/>
        <v>0</v>
      </c>
      <c r="EV508" s="3">
        <f t="shared" si="469"/>
        <v>0</v>
      </c>
      <c r="EW508" s="3">
        <f t="shared" si="469"/>
        <v>0</v>
      </c>
      <c r="EX508" s="3">
        <f t="shared" si="469"/>
        <v>0</v>
      </c>
      <c r="EY508" s="3">
        <f t="shared" si="469"/>
        <v>0</v>
      </c>
      <c r="EZ508" s="3">
        <f t="shared" si="469"/>
        <v>0</v>
      </c>
      <c r="FA508" s="3">
        <f t="shared" si="469"/>
        <v>0</v>
      </c>
      <c r="FB508" s="3">
        <f t="shared" si="469"/>
        <v>0</v>
      </c>
      <c r="FC508" s="3">
        <f t="shared" si="469"/>
        <v>0</v>
      </c>
      <c r="FD508" s="3">
        <f t="shared" si="469"/>
        <v>0</v>
      </c>
      <c r="FE508" s="3">
        <f t="shared" si="469"/>
        <v>0</v>
      </c>
      <c r="FF508" s="3">
        <f t="shared" si="469"/>
        <v>0</v>
      </c>
      <c r="FG508" s="3">
        <f t="shared" si="469"/>
        <v>0</v>
      </c>
      <c r="FH508" s="3">
        <f t="shared" si="469"/>
        <v>0</v>
      </c>
      <c r="FI508" s="3">
        <f t="shared" si="469"/>
        <v>0</v>
      </c>
      <c r="FJ508" s="3">
        <f t="shared" si="469"/>
        <v>0</v>
      </c>
      <c r="FK508" s="3">
        <f t="shared" si="469"/>
        <v>0</v>
      </c>
      <c r="FL508" s="3">
        <f t="shared" si="469"/>
        <v>0</v>
      </c>
      <c r="FM508" s="3">
        <f t="shared" si="469"/>
        <v>0</v>
      </c>
      <c r="FN508" s="3">
        <f t="shared" si="469"/>
        <v>0</v>
      </c>
      <c r="FO508" s="3">
        <f t="shared" si="469"/>
        <v>0</v>
      </c>
      <c r="FP508" s="3">
        <f t="shared" si="469"/>
        <v>0</v>
      </c>
      <c r="FQ508" s="3">
        <f t="shared" si="469"/>
        <v>0</v>
      </c>
      <c r="FR508" s="3">
        <f t="shared" si="469"/>
        <v>0</v>
      </c>
      <c r="FS508" s="3">
        <f t="shared" ref="FS508:GX508" si="470">FS512</f>
        <v>0</v>
      </c>
      <c r="FT508" s="3">
        <f t="shared" si="470"/>
        <v>0</v>
      </c>
      <c r="FU508" s="3">
        <f t="shared" si="470"/>
        <v>0</v>
      </c>
      <c r="FV508" s="3">
        <f t="shared" si="470"/>
        <v>0</v>
      </c>
      <c r="FW508" s="3">
        <f t="shared" si="470"/>
        <v>0</v>
      </c>
      <c r="FX508" s="3">
        <f t="shared" si="470"/>
        <v>0</v>
      </c>
      <c r="FY508" s="3">
        <f t="shared" si="470"/>
        <v>0</v>
      </c>
      <c r="FZ508" s="3">
        <f t="shared" si="470"/>
        <v>0</v>
      </c>
      <c r="GA508" s="3">
        <f t="shared" si="470"/>
        <v>0</v>
      </c>
      <c r="GB508" s="3">
        <f t="shared" si="470"/>
        <v>0</v>
      </c>
      <c r="GC508" s="3">
        <f t="shared" si="470"/>
        <v>0</v>
      </c>
      <c r="GD508" s="3">
        <f t="shared" si="470"/>
        <v>0</v>
      </c>
      <c r="GE508" s="3">
        <f t="shared" si="470"/>
        <v>0</v>
      </c>
      <c r="GF508" s="3">
        <f t="shared" si="470"/>
        <v>0</v>
      </c>
      <c r="GG508" s="3">
        <f t="shared" si="470"/>
        <v>0</v>
      </c>
      <c r="GH508" s="3">
        <f t="shared" si="470"/>
        <v>0</v>
      </c>
      <c r="GI508" s="3">
        <f t="shared" si="470"/>
        <v>0</v>
      </c>
      <c r="GJ508" s="3">
        <f t="shared" si="470"/>
        <v>0</v>
      </c>
      <c r="GK508" s="3">
        <f t="shared" si="470"/>
        <v>0</v>
      </c>
      <c r="GL508" s="3">
        <f t="shared" si="470"/>
        <v>0</v>
      </c>
      <c r="GM508" s="3">
        <f t="shared" si="470"/>
        <v>0</v>
      </c>
      <c r="GN508" s="3">
        <f t="shared" si="470"/>
        <v>0</v>
      </c>
      <c r="GO508" s="3">
        <f t="shared" si="470"/>
        <v>0</v>
      </c>
      <c r="GP508" s="3">
        <f t="shared" si="470"/>
        <v>0</v>
      </c>
      <c r="GQ508" s="3">
        <f t="shared" si="470"/>
        <v>0</v>
      </c>
      <c r="GR508" s="3">
        <f t="shared" si="470"/>
        <v>0</v>
      </c>
      <c r="GS508" s="3">
        <f t="shared" si="470"/>
        <v>0</v>
      </c>
      <c r="GT508" s="3">
        <f t="shared" si="470"/>
        <v>0</v>
      </c>
      <c r="GU508" s="3">
        <f t="shared" si="470"/>
        <v>0</v>
      </c>
      <c r="GV508" s="3">
        <f t="shared" si="470"/>
        <v>0</v>
      </c>
      <c r="GW508" s="3">
        <f t="shared" si="470"/>
        <v>0</v>
      </c>
      <c r="GX508" s="3">
        <f t="shared" si="470"/>
        <v>0</v>
      </c>
    </row>
    <row r="510" spans="1:245" x14ac:dyDescent="0.2">
      <c r="A510">
        <v>17</v>
      </c>
      <c r="B510">
        <v>1</v>
      </c>
      <c r="C510">
        <f>ROW(SmtRes!A357)</f>
        <v>357</v>
      </c>
      <c r="D510">
        <f>ROW(EtalonRes!A470)</f>
        <v>470</v>
      </c>
      <c r="E510" t="s">
        <v>568</v>
      </c>
      <c r="F510" t="s">
        <v>569</v>
      </c>
      <c r="G510" t="s">
        <v>570</v>
      </c>
      <c r="H510" t="s">
        <v>571</v>
      </c>
      <c r="I510">
        <v>21.47</v>
      </c>
      <c r="J510">
        <v>0</v>
      </c>
      <c r="K510">
        <v>21.47</v>
      </c>
      <c r="O510">
        <f>ROUND(CP510,2)</f>
        <v>20189.740000000002</v>
      </c>
      <c r="P510">
        <f>ROUND(CQ510*I510,2)</f>
        <v>0</v>
      </c>
      <c r="Q510">
        <f>ROUND(CR510*I510,2)</f>
        <v>9927.51</v>
      </c>
      <c r="R510">
        <f>ROUND(CS510*I510,2)</f>
        <v>10262.23</v>
      </c>
      <c r="S510">
        <f>ROUND(CT510*I510,2)</f>
        <v>0</v>
      </c>
      <c r="T510">
        <f>ROUND(CU510*I510,2)</f>
        <v>0</v>
      </c>
      <c r="U510">
        <f>ROUND(CV510*I510,7)</f>
        <v>0</v>
      </c>
      <c r="V510">
        <f>ROUND(CW510*I510,7)</f>
        <v>21.47</v>
      </c>
      <c r="W510">
        <f>ROUND(CX510*I510,2)</f>
        <v>0</v>
      </c>
      <c r="X510">
        <f>ROUND(CY510,2)</f>
        <v>0</v>
      </c>
      <c r="Y510">
        <f>ROUND(CZ510,2)</f>
        <v>0</v>
      </c>
      <c r="AA510">
        <v>334397161</v>
      </c>
      <c r="AB510">
        <f>ROUND((AC510+AD510+AF510),6)</f>
        <v>388.56</v>
      </c>
      <c r="AC510">
        <f>ROUND(((ES510*ROUND(0,7))),6)</f>
        <v>0</v>
      </c>
      <c r="AD510">
        <f>ROUND((((ET510)-(EU510))+AE510),6)</f>
        <v>388.56</v>
      </c>
      <c r="AE510">
        <f>ROUND((EU510),6)</f>
        <v>477.98</v>
      </c>
      <c r="AF510">
        <f>ROUND((EV510),6)</f>
        <v>0</v>
      </c>
      <c r="AG510">
        <f>ROUND((AP510),6)</f>
        <v>0</v>
      </c>
      <c r="AH510">
        <f>(EW510)</f>
        <v>0</v>
      </c>
      <c r="AI510">
        <f>(EX510)</f>
        <v>1</v>
      </c>
      <c r="AJ510">
        <f>(AS510)</f>
        <v>0</v>
      </c>
      <c r="AK510">
        <v>388.56</v>
      </c>
      <c r="AL510">
        <v>0</v>
      </c>
      <c r="AM510">
        <v>388.56</v>
      </c>
      <c r="AN510">
        <v>477.98</v>
      </c>
      <c r="AO510">
        <v>0</v>
      </c>
      <c r="AP510">
        <v>0</v>
      </c>
      <c r="AQ510">
        <v>0</v>
      </c>
      <c r="AR510">
        <v>1</v>
      </c>
      <c r="AS510">
        <v>0</v>
      </c>
      <c r="AT510">
        <v>0</v>
      </c>
      <c r="AU510">
        <v>0</v>
      </c>
      <c r="AV510">
        <v>1</v>
      </c>
      <c r="AW510">
        <v>1</v>
      </c>
      <c r="AZ510">
        <v>1</v>
      </c>
      <c r="BA510">
        <v>1</v>
      </c>
      <c r="BB510">
        <v>1.19</v>
      </c>
      <c r="BC510">
        <v>1</v>
      </c>
      <c r="BD510" t="s">
        <v>3</v>
      </c>
      <c r="BE510" t="s">
        <v>3</v>
      </c>
      <c r="BF510" t="s">
        <v>3</v>
      </c>
      <c r="BG510" t="s">
        <v>3</v>
      </c>
      <c r="BH510">
        <v>2</v>
      </c>
      <c r="BI510">
        <v>1</v>
      </c>
      <c r="BJ510" t="s">
        <v>572</v>
      </c>
      <c r="BM510">
        <v>400001</v>
      </c>
      <c r="BN510">
        <v>0</v>
      </c>
      <c r="BO510" t="s">
        <v>569</v>
      </c>
      <c r="BP510">
        <v>1</v>
      </c>
      <c r="BQ510">
        <v>7</v>
      </c>
      <c r="BR510">
        <v>0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 t="s">
        <v>3</v>
      </c>
      <c r="BZ510">
        <v>0</v>
      </c>
      <c r="CA510">
        <v>0</v>
      </c>
      <c r="CB510" t="s">
        <v>3</v>
      </c>
      <c r="CE510">
        <v>0</v>
      </c>
      <c r="CF510">
        <v>0</v>
      </c>
      <c r="CG510">
        <v>0</v>
      </c>
      <c r="CM510">
        <v>0</v>
      </c>
      <c r="CN510" t="s">
        <v>3</v>
      </c>
      <c r="CO510">
        <v>0</v>
      </c>
      <c r="CP510">
        <f>(P510+Q510+S510+R510)</f>
        <v>20189.739999999998</v>
      </c>
      <c r="CQ510">
        <f>(ROUND(AL510*BC510,2)*ROUND(0,7))</f>
        <v>0</v>
      </c>
      <c r="CR510">
        <f>ROUND(AM510*BB510,2)</f>
        <v>462.39</v>
      </c>
      <c r="CS510">
        <f>ROUND(AN510*BS510,2)</f>
        <v>477.98</v>
      </c>
      <c r="CT510">
        <f>ROUND(AO510*BA510,2)</f>
        <v>0</v>
      </c>
      <c r="CU510">
        <f>AG510</f>
        <v>0</v>
      </c>
      <c r="CV510">
        <f>AH510</f>
        <v>0</v>
      </c>
      <c r="CW510">
        <f>AI510</f>
        <v>1</v>
      </c>
      <c r="CX510">
        <f>AJ510</f>
        <v>0</v>
      </c>
      <c r="CY510">
        <f>(((S510+R510)*AT510)/100)</f>
        <v>0</v>
      </c>
      <c r="CZ510">
        <f>(((S510+R510)*AU510)/100)</f>
        <v>0</v>
      </c>
      <c r="DC510" t="s">
        <v>3</v>
      </c>
      <c r="DD510" t="s">
        <v>573</v>
      </c>
      <c r="DE510" t="s">
        <v>3</v>
      </c>
      <c r="DF510" t="s">
        <v>3</v>
      </c>
      <c r="DG510" t="s">
        <v>3</v>
      </c>
      <c r="DH510" t="s">
        <v>3</v>
      </c>
      <c r="DI510" t="s">
        <v>3</v>
      </c>
      <c r="DJ510" t="s">
        <v>3</v>
      </c>
      <c r="DK510" t="s">
        <v>3</v>
      </c>
      <c r="DL510" t="s">
        <v>3</v>
      </c>
      <c r="DM510" t="s">
        <v>3</v>
      </c>
      <c r="DN510">
        <v>0</v>
      </c>
      <c r="DO510">
        <v>0</v>
      </c>
      <c r="DP510">
        <v>1</v>
      </c>
      <c r="DQ510">
        <v>1</v>
      </c>
      <c r="DU510">
        <v>1011</v>
      </c>
      <c r="DV510" t="s">
        <v>571</v>
      </c>
      <c r="DW510" t="s">
        <v>571</v>
      </c>
      <c r="DX510">
        <v>1</v>
      </c>
      <c r="DZ510" t="s">
        <v>3</v>
      </c>
      <c r="EA510" t="s">
        <v>3</v>
      </c>
      <c r="EB510" t="s">
        <v>3</v>
      </c>
      <c r="EC510" t="s">
        <v>3</v>
      </c>
      <c r="EE510">
        <v>293259283</v>
      </c>
      <c r="EF510">
        <v>7</v>
      </c>
      <c r="EG510" t="s">
        <v>574</v>
      </c>
      <c r="EH510">
        <v>0</v>
      </c>
      <c r="EI510" t="s">
        <v>3</v>
      </c>
      <c r="EJ510">
        <v>1</v>
      </c>
      <c r="EK510">
        <v>400001</v>
      </c>
      <c r="EL510" t="s">
        <v>575</v>
      </c>
      <c r="EM510" t="s">
        <v>174</v>
      </c>
      <c r="EO510" t="s">
        <v>3</v>
      </c>
      <c r="EQ510">
        <v>131072</v>
      </c>
      <c r="ER510">
        <v>388.56</v>
      </c>
      <c r="ES510">
        <v>0</v>
      </c>
      <c r="ET510">
        <v>388.56</v>
      </c>
      <c r="EU510">
        <v>477.98</v>
      </c>
      <c r="EV510">
        <v>0</v>
      </c>
      <c r="EW510">
        <v>0</v>
      </c>
      <c r="EX510">
        <v>1</v>
      </c>
      <c r="EY510">
        <v>0</v>
      </c>
      <c r="FQ510">
        <v>0</v>
      </c>
      <c r="FR510">
        <f>ROUND(IF(BI510=3,GM510,0),2)</f>
        <v>0</v>
      </c>
      <c r="FS510">
        <v>1</v>
      </c>
      <c r="FX510">
        <v>0</v>
      </c>
      <c r="FY510">
        <v>0</v>
      </c>
      <c r="GA510" t="s">
        <v>3</v>
      </c>
      <c r="GD510">
        <v>1</v>
      </c>
      <c r="GF510">
        <v>-446422675</v>
      </c>
      <c r="GG510">
        <v>2</v>
      </c>
      <c r="GH510">
        <v>1</v>
      </c>
      <c r="GI510">
        <v>2</v>
      </c>
      <c r="GJ510">
        <v>0</v>
      </c>
      <c r="GK510">
        <v>0</v>
      </c>
      <c r="GL510">
        <f>ROUND(IF(AND(BH510=3,BI510=3,FS510&lt;&gt;0),P510,0),2)</f>
        <v>0</v>
      </c>
      <c r="GM510">
        <f>ROUND(O510+X510+Y510,2)+GX510</f>
        <v>20189.740000000002</v>
      </c>
      <c r="GN510">
        <f>IF(OR(BI510=0,BI510=1),GM510-GX510,0)</f>
        <v>20189.740000000002</v>
      </c>
      <c r="GO510">
        <f>IF(BI510=2,GM510-GX510,0)</f>
        <v>0</v>
      </c>
      <c r="GP510">
        <f>IF(BI510=4,GM510-GX510,0)</f>
        <v>0</v>
      </c>
      <c r="GR510">
        <v>0</v>
      </c>
      <c r="GS510">
        <v>3</v>
      </c>
      <c r="GT510">
        <v>0</v>
      </c>
      <c r="GU510" t="s">
        <v>3</v>
      </c>
      <c r="GV510">
        <f>ROUND((GT510),6)</f>
        <v>0</v>
      </c>
      <c r="GW510">
        <v>1</v>
      </c>
      <c r="GX510">
        <f>ROUND(HC510*I510,2)</f>
        <v>0</v>
      </c>
      <c r="HA510">
        <v>0</v>
      </c>
      <c r="HB510">
        <v>0</v>
      </c>
      <c r="HC510">
        <f>GV510*GW510</f>
        <v>0</v>
      </c>
      <c r="HE510" t="s">
        <v>3</v>
      </c>
      <c r="HF510" t="s">
        <v>3</v>
      </c>
      <c r="HM510" t="s">
        <v>3</v>
      </c>
      <c r="HN510" t="s">
        <v>3</v>
      </c>
      <c r="HO510" t="s">
        <v>3</v>
      </c>
      <c r="HP510" t="s">
        <v>3</v>
      </c>
      <c r="HQ510" t="s">
        <v>3</v>
      </c>
      <c r="IK510">
        <v>0</v>
      </c>
    </row>
    <row r="512" spans="1:245" x14ac:dyDescent="0.2">
      <c r="A512" s="2">
        <v>51</v>
      </c>
      <c r="B512" s="2">
        <f>B506</f>
        <v>1</v>
      </c>
      <c r="C512" s="2">
        <f>A506</f>
        <v>4</v>
      </c>
      <c r="D512" s="2">
        <f>ROW(A506)</f>
        <v>506</v>
      </c>
      <c r="E512" s="2"/>
      <c r="F512" s="2" t="str">
        <f>IF(F506&lt;&gt;"",F506,"")</f>
        <v>Новый раздел</v>
      </c>
      <c r="G512" s="2" t="str">
        <f>IF(G506&lt;&gt;"",G506,"")</f>
        <v>Доставка бригады до объекта ремонта и обратно</v>
      </c>
      <c r="H512" s="2">
        <v>0</v>
      </c>
      <c r="I512" s="2"/>
      <c r="J512" s="2"/>
      <c r="K512" s="2"/>
      <c r="L512" s="2"/>
      <c r="M512" s="2"/>
      <c r="N512" s="2"/>
      <c r="O512" s="2">
        <f t="shared" ref="O512:T512" si="471">ROUND(AB512,2)</f>
        <v>20189.740000000002</v>
      </c>
      <c r="P512" s="2">
        <f t="shared" si="471"/>
        <v>0</v>
      </c>
      <c r="Q512" s="2">
        <f t="shared" si="471"/>
        <v>9927.51</v>
      </c>
      <c r="R512" s="2">
        <f t="shared" si="471"/>
        <v>10262.23</v>
      </c>
      <c r="S512" s="2">
        <f t="shared" si="471"/>
        <v>0</v>
      </c>
      <c r="T512" s="2">
        <f t="shared" si="471"/>
        <v>0</v>
      </c>
      <c r="U512" s="2">
        <f>AH512</f>
        <v>0</v>
      </c>
      <c r="V512" s="2">
        <f>AI512</f>
        <v>21.47</v>
      </c>
      <c r="W512" s="2">
        <f>ROUND(AJ512,2)</f>
        <v>0</v>
      </c>
      <c r="X512" s="2">
        <f>ROUND(AK512,2)</f>
        <v>0</v>
      </c>
      <c r="Y512" s="2">
        <f>ROUND(AL512,2)</f>
        <v>0</v>
      </c>
      <c r="Z512" s="2"/>
      <c r="AA512" s="2"/>
      <c r="AB512" s="2">
        <f>ROUND(SUMIF(AA510:AA510,"=334397161",O510:O510),2)</f>
        <v>20189.740000000002</v>
      </c>
      <c r="AC512" s="2">
        <f>ROUND(SUMIF(AA510:AA510,"=334397161",P510:P510),2)</f>
        <v>0</v>
      </c>
      <c r="AD512" s="2">
        <f>ROUND(SUMIF(AA510:AA510,"=334397161",Q510:Q510),2)</f>
        <v>9927.51</v>
      </c>
      <c r="AE512" s="2">
        <f>ROUND(SUMIF(AA510:AA510,"=334397161",R510:R510),2)</f>
        <v>10262.23</v>
      </c>
      <c r="AF512" s="2">
        <f>ROUND(SUMIF(AA510:AA510,"=334397161",S510:S510),2)</f>
        <v>0</v>
      </c>
      <c r="AG512" s="2">
        <f>ROUND(SUMIF(AA510:AA510,"=334397161",T510:T510),2)</f>
        <v>0</v>
      </c>
      <c r="AH512" s="2">
        <f>SUMIF(AA510:AA510,"=334397161",U510:U510)</f>
        <v>0</v>
      </c>
      <c r="AI512" s="2">
        <f>SUMIF(AA510:AA510,"=334397161",V510:V510)</f>
        <v>21.47</v>
      </c>
      <c r="AJ512" s="2">
        <f>ROUND(SUMIF(AA510:AA510,"=334397161",W510:W510),2)</f>
        <v>0</v>
      </c>
      <c r="AK512" s="2">
        <f>ROUND(SUMIF(AA510:AA510,"=334397161",X510:X510),2)</f>
        <v>0</v>
      </c>
      <c r="AL512" s="2">
        <f>ROUND(SUMIF(AA510:AA510,"=334397161",Y510:Y510),2)</f>
        <v>0</v>
      </c>
      <c r="AM512" s="2"/>
      <c r="AN512" s="2"/>
      <c r="AO512" s="2">
        <f t="shared" ref="AO512:BD512" si="472">ROUND(BX512,2)</f>
        <v>0</v>
      </c>
      <c r="AP512" s="2">
        <f t="shared" si="472"/>
        <v>0</v>
      </c>
      <c r="AQ512" s="2">
        <f t="shared" si="472"/>
        <v>0</v>
      </c>
      <c r="AR512" s="2">
        <f t="shared" si="472"/>
        <v>20189.740000000002</v>
      </c>
      <c r="AS512" s="2">
        <f t="shared" si="472"/>
        <v>20189.740000000002</v>
      </c>
      <c r="AT512" s="2">
        <f t="shared" si="472"/>
        <v>0</v>
      </c>
      <c r="AU512" s="2">
        <f t="shared" si="472"/>
        <v>0</v>
      </c>
      <c r="AV512" s="2">
        <f t="shared" si="472"/>
        <v>0</v>
      </c>
      <c r="AW512" s="2">
        <f t="shared" si="472"/>
        <v>0</v>
      </c>
      <c r="AX512" s="2">
        <f t="shared" si="472"/>
        <v>0</v>
      </c>
      <c r="AY512" s="2">
        <f t="shared" si="472"/>
        <v>0</v>
      </c>
      <c r="AZ512" s="2">
        <f t="shared" si="472"/>
        <v>0</v>
      </c>
      <c r="BA512" s="2">
        <f t="shared" si="472"/>
        <v>0</v>
      </c>
      <c r="BB512" s="2">
        <f t="shared" si="472"/>
        <v>0</v>
      </c>
      <c r="BC512" s="2">
        <f t="shared" si="472"/>
        <v>0</v>
      </c>
      <c r="BD512" s="2">
        <f t="shared" si="472"/>
        <v>0</v>
      </c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>
        <f>ROUND(SUMIF(AA510:AA510,"=334397161",FQ510:FQ510),2)</f>
        <v>0</v>
      </c>
      <c r="BY512" s="2">
        <f>ROUND(SUMIF(AA510:AA510,"=334397161",FR510:FR510),2)</f>
        <v>0</v>
      </c>
      <c r="BZ512" s="2">
        <f>ROUND(SUMIF(AA510:AA510,"=334397161",GL510:GL510),2)</f>
        <v>0</v>
      </c>
      <c r="CA512" s="2">
        <f>ROUND(SUMIF(AA510:AA510,"=334397161",GM510:GM510),2)</f>
        <v>20189.740000000002</v>
      </c>
      <c r="CB512" s="2">
        <f>ROUND(SUMIF(AA510:AA510,"=334397161",GN510:GN510),2)</f>
        <v>20189.740000000002</v>
      </c>
      <c r="CC512" s="2">
        <f>ROUND(SUMIF(AA510:AA510,"=334397161",GO510:GO510),2)</f>
        <v>0</v>
      </c>
      <c r="CD512" s="2">
        <f>ROUND(SUMIF(AA510:AA510,"=334397161",GP510:GP510),2)</f>
        <v>0</v>
      </c>
      <c r="CE512" s="2">
        <f>AC512-BX512</f>
        <v>0</v>
      </c>
      <c r="CF512" s="2">
        <f>AC512-BY512</f>
        <v>0</v>
      </c>
      <c r="CG512" s="2">
        <f>BX512-BZ512</f>
        <v>0</v>
      </c>
      <c r="CH512" s="2">
        <f>AC512-BX512-BY512+BZ512</f>
        <v>0</v>
      </c>
      <c r="CI512" s="2">
        <f>BY512-BZ512</f>
        <v>0</v>
      </c>
      <c r="CJ512" s="2">
        <f>ROUND(SUMIF(AA510:AA510,"=334397161",GX510:GX510),2)</f>
        <v>0</v>
      </c>
      <c r="CK512" s="2">
        <f>ROUND(SUMIF(AA510:AA510,"=334397161",GY510:GY510),2)</f>
        <v>0</v>
      </c>
      <c r="CL512" s="2">
        <f>ROUND(SUMIF(AA510:AA510,"=334397161",GZ510:GZ510),2)</f>
        <v>0</v>
      </c>
      <c r="CM512" s="2">
        <f>ROUND(SUMIF(AA510:AA510,"=334397161",HD510:HD510),2)</f>
        <v>0</v>
      </c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>
        <v>0</v>
      </c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201</v>
      </c>
      <c r="F514" s="4">
        <f>ROUND(Source!O512,O514)</f>
        <v>20189.740000000002</v>
      </c>
      <c r="G514" s="4" t="s">
        <v>154</v>
      </c>
      <c r="H514" s="4" t="s">
        <v>155</v>
      </c>
      <c r="I514" s="4"/>
      <c r="J514" s="4"/>
      <c r="K514" s="4">
        <v>201</v>
      </c>
      <c r="L514" s="4">
        <v>1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20189.739999999998</v>
      </c>
      <c r="X514" s="4">
        <v>1</v>
      </c>
      <c r="Y514" s="4">
        <v>20189.739999999998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202</v>
      </c>
      <c r="F515" s="4">
        <f>ROUND(Source!P512,O515)</f>
        <v>0</v>
      </c>
      <c r="G515" s="4" t="s">
        <v>156</v>
      </c>
      <c r="H515" s="4" t="s">
        <v>157</v>
      </c>
      <c r="I515" s="4"/>
      <c r="J515" s="4"/>
      <c r="K515" s="4">
        <v>202</v>
      </c>
      <c r="L515" s="4">
        <v>2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222</v>
      </c>
      <c r="F516" s="4">
        <f>ROUND(Source!AO512,O516)</f>
        <v>0</v>
      </c>
      <c r="G516" s="4" t="s">
        <v>158</v>
      </c>
      <c r="H516" s="4" t="s">
        <v>159</v>
      </c>
      <c r="I516" s="4"/>
      <c r="J516" s="4"/>
      <c r="K516" s="4">
        <v>222</v>
      </c>
      <c r="L516" s="4">
        <v>3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225</v>
      </c>
      <c r="F517" s="4">
        <f>ROUND(Source!AV512,O517)</f>
        <v>0</v>
      </c>
      <c r="G517" s="4" t="s">
        <v>160</v>
      </c>
      <c r="H517" s="4" t="s">
        <v>161</v>
      </c>
      <c r="I517" s="4"/>
      <c r="J517" s="4"/>
      <c r="K517" s="4">
        <v>225</v>
      </c>
      <c r="L517" s="4">
        <v>4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226</v>
      </c>
      <c r="F518" s="4">
        <f>ROUND(Source!AW512,O518)</f>
        <v>0</v>
      </c>
      <c r="G518" s="4" t="s">
        <v>162</v>
      </c>
      <c r="H518" s="4" t="s">
        <v>163</v>
      </c>
      <c r="I518" s="4"/>
      <c r="J518" s="4"/>
      <c r="K518" s="4">
        <v>226</v>
      </c>
      <c r="L518" s="4">
        <v>5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227</v>
      </c>
      <c r="F519" s="4">
        <f>ROUND(Source!AX512,O519)</f>
        <v>0</v>
      </c>
      <c r="G519" s="4" t="s">
        <v>164</v>
      </c>
      <c r="H519" s="4" t="s">
        <v>165</v>
      </c>
      <c r="I519" s="4"/>
      <c r="J519" s="4"/>
      <c r="K519" s="4">
        <v>227</v>
      </c>
      <c r="L519" s="4">
        <v>6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228</v>
      </c>
      <c r="F520" s="4">
        <f>ROUND(Source!AY512,O520)</f>
        <v>0</v>
      </c>
      <c r="G520" s="4" t="s">
        <v>166</v>
      </c>
      <c r="H520" s="4" t="s">
        <v>167</v>
      </c>
      <c r="I520" s="4"/>
      <c r="J520" s="4"/>
      <c r="K520" s="4">
        <v>228</v>
      </c>
      <c r="L520" s="4">
        <v>7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216</v>
      </c>
      <c r="F521" s="4">
        <f>ROUND(Source!AP512,O521)</f>
        <v>0</v>
      </c>
      <c r="G521" s="4" t="s">
        <v>168</v>
      </c>
      <c r="H521" s="4" t="s">
        <v>169</v>
      </c>
      <c r="I521" s="4"/>
      <c r="J521" s="4"/>
      <c r="K521" s="4">
        <v>216</v>
      </c>
      <c r="L521" s="4">
        <v>8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223</v>
      </c>
      <c r="F522" s="4">
        <f>ROUND(Source!AQ512,O522)</f>
        <v>0</v>
      </c>
      <c r="G522" s="4" t="s">
        <v>170</v>
      </c>
      <c r="H522" s="4" t="s">
        <v>171</v>
      </c>
      <c r="I522" s="4"/>
      <c r="J522" s="4"/>
      <c r="K522" s="4">
        <v>223</v>
      </c>
      <c r="L522" s="4">
        <v>9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229</v>
      </c>
      <c r="F523" s="4">
        <f>ROUND(Source!AZ512,O523)</f>
        <v>0</v>
      </c>
      <c r="G523" s="4" t="s">
        <v>172</v>
      </c>
      <c r="H523" s="4" t="s">
        <v>173</v>
      </c>
      <c r="I523" s="4"/>
      <c r="J523" s="4"/>
      <c r="K523" s="4">
        <v>229</v>
      </c>
      <c r="L523" s="4">
        <v>10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203</v>
      </c>
      <c r="F524" s="4">
        <f>ROUND(Source!Q512,O524)</f>
        <v>9927.51</v>
      </c>
      <c r="G524" s="4" t="s">
        <v>174</v>
      </c>
      <c r="H524" s="4" t="s">
        <v>175</v>
      </c>
      <c r="I524" s="4"/>
      <c r="J524" s="4"/>
      <c r="K524" s="4">
        <v>203</v>
      </c>
      <c r="L524" s="4">
        <v>11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9927.51</v>
      </c>
      <c r="X524" s="4">
        <v>1</v>
      </c>
      <c r="Y524" s="4">
        <v>9927.51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231</v>
      </c>
      <c r="F525" s="4">
        <f>ROUND(Source!BB512,O525)</f>
        <v>0</v>
      </c>
      <c r="G525" s="4" t="s">
        <v>176</v>
      </c>
      <c r="H525" s="4" t="s">
        <v>177</v>
      </c>
      <c r="I525" s="4"/>
      <c r="J525" s="4"/>
      <c r="K525" s="4">
        <v>231</v>
      </c>
      <c r="L525" s="4">
        <v>12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204</v>
      </c>
      <c r="F526" s="4">
        <f>ROUND(Source!R512,O526)</f>
        <v>10262.23</v>
      </c>
      <c r="G526" s="4" t="s">
        <v>178</v>
      </c>
      <c r="H526" s="4" t="s">
        <v>179</v>
      </c>
      <c r="I526" s="4"/>
      <c r="J526" s="4"/>
      <c r="K526" s="4">
        <v>204</v>
      </c>
      <c r="L526" s="4">
        <v>13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10262.23</v>
      </c>
      <c r="X526" s="4">
        <v>1</v>
      </c>
      <c r="Y526" s="4">
        <v>10262.23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205</v>
      </c>
      <c r="F527" s="4">
        <f>ROUND(Source!S512,O527)</f>
        <v>0</v>
      </c>
      <c r="G527" s="4" t="s">
        <v>180</v>
      </c>
      <c r="H527" s="4" t="s">
        <v>181</v>
      </c>
      <c r="I527" s="4"/>
      <c r="J527" s="4"/>
      <c r="K527" s="4">
        <v>205</v>
      </c>
      <c r="L527" s="4">
        <v>14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232</v>
      </c>
      <c r="F528" s="4">
        <f>ROUND(Source!BC512,O528)</f>
        <v>0</v>
      </c>
      <c r="G528" s="4" t="s">
        <v>182</v>
      </c>
      <c r="H528" s="4" t="s">
        <v>183</v>
      </c>
      <c r="I528" s="4"/>
      <c r="J528" s="4"/>
      <c r="K528" s="4">
        <v>232</v>
      </c>
      <c r="L528" s="4">
        <v>15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214</v>
      </c>
      <c r="F529" s="4">
        <f>ROUND(Source!AS512,O529)</f>
        <v>20189.740000000002</v>
      </c>
      <c r="G529" s="4" t="s">
        <v>184</v>
      </c>
      <c r="H529" s="4" t="s">
        <v>185</v>
      </c>
      <c r="I529" s="4"/>
      <c r="J529" s="4"/>
      <c r="K529" s="4">
        <v>214</v>
      </c>
      <c r="L529" s="4">
        <v>16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20189.740000000002</v>
      </c>
      <c r="X529" s="4">
        <v>1</v>
      </c>
      <c r="Y529" s="4">
        <v>20189.740000000002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215</v>
      </c>
      <c r="F530" s="4">
        <f>ROUND(Source!AT512,O530)</f>
        <v>0</v>
      </c>
      <c r="G530" s="4" t="s">
        <v>186</v>
      </c>
      <c r="H530" s="4" t="s">
        <v>187</v>
      </c>
      <c r="I530" s="4"/>
      <c r="J530" s="4"/>
      <c r="K530" s="4">
        <v>215</v>
      </c>
      <c r="L530" s="4">
        <v>17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217</v>
      </c>
      <c r="F531" s="4">
        <f>ROUND(Source!AU512,O531)</f>
        <v>0</v>
      </c>
      <c r="G531" s="4" t="s">
        <v>188</v>
      </c>
      <c r="H531" s="4" t="s">
        <v>189</v>
      </c>
      <c r="I531" s="4"/>
      <c r="J531" s="4"/>
      <c r="K531" s="4">
        <v>217</v>
      </c>
      <c r="L531" s="4">
        <v>18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230</v>
      </c>
      <c r="F532" s="4">
        <f>ROUND(Source!BA512,O532)</f>
        <v>0</v>
      </c>
      <c r="G532" s="4" t="s">
        <v>190</v>
      </c>
      <c r="H532" s="4" t="s">
        <v>191</v>
      </c>
      <c r="I532" s="4"/>
      <c r="J532" s="4"/>
      <c r="K532" s="4">
        <v>230</v>
      </c>
      <c r="L532" s="4">
        <v>19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206</v>
      </c>
      <c r="F533" s="4">
        <f>ROUND(Source!T512,O533)</f>
        <v>0</v>
      </c>
      <c r="G533" s="4" t="s">
        <v>192</v>
      </c>
      <c r="H533" s="4" t="s">
        <v>193</v>
      </c>
      <c r="I533" s="4"/>
      <c r="J533" s="4"/>
      <c r="K533" s="4">
        <v>206</v>
      </c>
      <c r="L533" s="4">
        <v>20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207</v>
      </c>
      <c r="F534" s="4">
        <f>ROUND(Source!U512,O534)</f>
        <v>0</v>
      </c>
      <c r="G534" s="4" t="s">
        <v>194</v>
      </c>
      <c r="H534" s="4" t="s">
        <v>195</v>
      </c>
      <c r="I534" s="4"/>
      <c r="J534" s="4"/>
      <c r="K534" s="4">
        <v>207</v>
      </c>
      <c r="L534" s="4">
        <v>21</v>
      </c>
      <c r="M534" s="4">
        <v>3</v>
      </c>
      <c r="N534" s="4" t="s">
        <v>3</v>
      </c>
      <c r="O534" s="4">
        <v>7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208</v>
      </c>
      <c r="F535" s="4">
        <f>ROUND(Source!V512,O535)</f>
        <v>21.47</v>
      </c>
      <c r="G535" s="4" t="s">
        <v>196</v>
      </c>
      <c r="H535" s="4" t="s">
        <v>197</v>
      </c>
      <c r="I535" s="4"/>
      <c r="J535" s="4"/>
      <c r="K535" s="4">
        <v>208</v>
      </c>
      <c r="L535" s="4">
        <v>22</v>
      </c>
      <c r="M535" s="4">
        <v>3</v>
      </c>
      <c r="N535" s="4" t="s">
        <v>3</v>
      </c>
      <c r="O535" s="4">
        <v>7</v>
      </c>
      <c r="P535" s="4"/>
      <c r="Q535" s="4"/>
      <c r="R535" s="4"/>
      <c r="S535" s="4"/>
      <c r="T535" s="4"/>
      <c r="U535" s="4"/>
      <c r="V535" s="4"/>
      <c r="W535" s="4">
        <v>21.47</v>
      </c>
      <c r="X535" s="4">
        <v>1</v>
      </c>
      <c r="Y535" s="4">
        <v>21.47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209</v>
      </c>
      <c r="F536" s="4">
        <f>ROUND(Source!W512,O536)</f>
        <v>0</v>
      </c>
      <c r="G536" s="4" t="s">
        <v>198</v>
      </c>
      <c r="H536" s="4" t="s">
        <v>199</v>
      </c>
      <c r="I536" s="4"/>
      <c r="J536" s="4"/>
      <c r="K536" s="4">
        <v>209</v>
      </c>
      <c r="L536" s="4">
        <v>23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233</v>
      </c>
      <c r="F537" s="4">
        <f>ROUND(Source!BD512,O537)</f>
        <v>0</v>
      </c>
      <c r="G537" s="4" t="s">
        <v>200</v>
      </c>
      <c r="H537" s="4" t="s">
        <v>201</v>
      </c>
      <c r="I537" s="4"/>
      <c r="J537" s="4"/>
      <c r="K537" s="4">
        <v>233</v>
      </c>
      <c r="L537" s="4">
        <v>24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210</v>
      </c>
      <c r="F538" s="4">
        <f>ROUND(Source!X512,O538)</f>
        <v>0</v>
      </c>
      <c r="G538" s="4" t="s">
        <v>202</v>
      </c>
      <c r="H538" s="4" t="s">
        <v>203</v>
      </c>
      <c r="I538" s="4"/>
      <c r="J538" s="4"/>
      <c r="K538" s="4">
        <v>210</v>
      </c>
      <c r="L538" s="4">
        <v>25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211</v>
      </c>
      <c r="F539" s="4">
        <f>ROUND(Source!Y512,O539)</f>
        <v>0</v>
      </c>
      <c r="G539" s="4" t="s">
        <v>204</v>
      </c>
      <c r="H539" s="4" t="s">
        <v>205</v>
      </c>
      <c r="I539" s="4"/>
      <c r="J539" s="4"/>
      <c r="K539" s="4">
        <v>211</v>
      </c>
      <c r="L539" s="4">
        <v>26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224</v>
      </c>
      <c r="F540" s="4">
        <f>ROUND(Source!AR512,O540)</f>
        <v>20189.740000000002</v>
      </c>
      <c r="G540" s="4" t="s">
        <v>206</v>
      </c>
      <c r="H540" s="4" t="s">
        <v>207</v>
      </c>
      <c r="I540" s="4"/>
      <c r="J540" s="4"/>
      <c r="K540" s="4">
        <v>224</v>
      </c>
      <c r="L540" s="4">
        <v>27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20189.739999999998</v>
      </c>
      <c r="X540" s="4">
        <v>1</v>
      </c>
      <c r="Y540" s="4">
        <v>20189.739999999998</v>
      </c>
      <c r="Z540" s="4"/>
      <c r="AA540" s="4"/>
      <c r="AB540" s="4"/>
    </row>
    <row r="542" spans="1:206" x14ac:dyDescent="0.2">
      <c r="A542" s="2">
        <v>51</v>
      </c>
      <c r="B542" s="2">
        <f>B20</f>
        <v>1</v>
      </c>
      <c r="C542" s="2">
        <f>A20</f>
        <v>3</v>
      </c>
      <c r="D542" s="2">
        <f>ROW(A20)</f>
        <v>20</v>
      </c>
      <c r="E542" s="2"/>
      <c r="F542" s="2" t="str">
        <f>IF(F20&lt;&gt;"",F20,"")</f>
        <v/>
      </c>
      <c r="G542" s="2" t="str">
        <f>IF(G20&lt;&gt;"",G20,"")</f>
        <v/>
      </c>
      <c r="H542" s="2">
        <v>0</v>
      </c>
      <c r="I542" s="2"/>
      <c r="J542" s="2"/>
      <c r="K542" s="2"/>
      <c r="L542" s="2"/>
      <c r="M542" s="2"/>
      <c r="N542" s="2"/>
      <c r="O542" s="2">
        <f t="shared" ref="O542:T542" si="473">ROUND(O61+O212+O303+O360+O403+O440+O476+O512+AB542,2)</f>
        <v>11846227.359999999</v>
      </c>
      <c r="P542" s="2">
        <f t="shared" si="473"/>
        <v>9286941.4600000009</v>
      </c>
      <c r="Q542" s="2">
        <f t="shared" si="473"/>
        <v>944849.37</v>
      </c>
      <c r="R542" s="2">
        <f t="shared" si="473"/>
        <v>468313.78</v>
      </c>
      <c r="S542" s="2">
        <f t="shared" si="473"/>
        <v>1146122.75</v>
      </c>
      <c r="T542" s="2">
        <f t="shared" si="473"/>
        <v>0</v>
      </c>
      <c r="U542" s="2">
        <f>U61+U212+U303+U360+U403+U440+U476+U512+AH542</f>
        <v>2501.1827550000003</v>
      </c>
      <c r="V542" s="2">
        <f>V61+V212+V303+V360+V403+V440+V476+V512+AI542</f>
        <v>900.11047500000006</v>
      </c>
      <c r="W542" s="2">
        <f>ROUND(W61+W212+W303+W360+W403+W440+W476+W512+AJ542,2)</f>
        <v>0</v>
      </c>
      <c r="X542" s="2">
        <f>ROUND(X61+X212+X303+X360+X403+X440+X476+X512+AK542,2)</f>
        <v>1649224.4</v>
      </c>
      <c r="Y542" s="2">
        <f>ROUND(Y61+Y212+Y303+Y360+Y403+Y440+Y476+Y512+AL542,2)</f>
        <v>958067.5</v>
      </c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>
        <f t="shared" ref="AO542:BD542" si="474">ROUND(AO61+AO212+AO303+AO360+AO403+AO440+AO476+AO512+BX542,2)</f>
        <v>0</v>
      </c>
      <c r="AP542" s="2">
        <f t="shared" si="474"/>
        <v>0</v>
      </c>
      <c r="AQ542" s="2">
        <f t="shared" si="474"/>
        <v>0</v>
      </c>
      <c r="AR542" s="2">
        <f t="shared" si="474"/>
        <v>14644086.039999999</v>
      </c>
      <c r="AS542" s="2">
        <f t="shared" si="474"/>
        <v>14511696.25</v>
      </c>
      <c r="AT542" s="2">
        <f t="shared" si="474"/>
        <v>132389.79</v>
      </c>
      <c r="AU542" s="2">
        <f t="shared" si="474"/>
        <v>0</v>
      </c>
      <c r="AV542" s="2">
        <f t="shared" si="474"/>
        <v>9286941.4600000009</v>
      </c>
      <c r="AW542" s="2">
        <f t="shared" si="474"/>
        <v>9286941.4600000009</v>
      </c>
      <c r="AX542" s="2">
        <f t="shared" si="474"/>
        <v>0</v>
      </c>
      <c r="AY542" s="2">
        <f t="shared" si="474"/>
        <v>9286941.4600000009</v>
      </c>
      <c r="AZ542" s="2">
        <f t="shared" si="474"/>
        <v>0</v>
      </c>
      <c r="BA542" s="2">
        <f t="shared" si="474"/>
        <v>0</v>
      </c>
      <c r="BB542" s="2">
        <f t="shared" si="474"/>
        <v>0</v>
      </c>
      <c r="BC542" s="2">
        <f t="shared" si="474"/>
        <v>0</v>
      </c>
      <c r="BD542" s="2">
        <f t="shared" si="474"/>
        <v>190566.78</v>
      </c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>
        <v>0</v>
      </c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201</v>
      </c>
      <c r="F544" s="4">
        <f>ROUND(Source!O542,O544)</f>
        <v>11846227.359999999</v>
      </c>
      <c r="G544" s="4" t="s">
        <v>154</v>
      </c>
      <c r="H544" s="4" t="s">
        <v>155</v>
      </c>
      <c r="I544" s="4"/>
      <c r="J544" s="4"/>
      <c r="K544" s="4">
        <v>201</v>
      </c>
      <c r="L544" s="4">
        <v>1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12036794.140000001</v>
      </c>
      <c r="X544" s="4">
        <v>1</v>
      </c>
      <c r="Y544" s="4">
        <v>12036794.140000001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202</v>
      </c>
      <c r="F545" s="4">
        <f>ROUND(Source!P542,O545)</f>
        <v>9286941.4600000009</v>
      </c>
      <c r="G545" s="4" t="s">
        <v>156</v>
      </c>
      <c r="H545" s="4" t="s">
        <v>157</v>
      </c>
      <c r="I545" s="4"/>
      <c r="J545" s="4"/>
      <c r="K545" s="4">
        <v>202</v>
      </c>
      <c r="L545" s="4">
        <v>2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9286941.4600000009</v>
      </c>
      <c r="X545" s="4">
        <v>1</v>
      </c>
      <c r="Y545" s="4">
        <v>9286941.4600000009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222</v>
      </c>
      <c r="F546" s="4">
        <f>ROUND(Source!AO542,O546)</f>
        <v>0</v>
      </c>
      <c r="G546" s="4" t="s">
        <v>158</v>
      </c>
      <c r="H546" s="4" t="s">
        <v>159</v>
      </c>
      <c r="I546" s="4"/>
      <c r="J546" s="4"/>
      <c r="K546" s="4">
        <v>222</v>
      </c>
      <c r="L546" s="4">
        <v>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225</v>
      </c>
      <c r="F547" s="4">
        <f>ROUND(Source!AV542,O547)</f>
        <v>9286941.4600000009</v>
      </c>
      <c r="G547" s="4" t="s">
        <v>160</v>
      </c>
      <c r="H547" s="4" t="s">
        <v>161</v>
      </c>
      <c r="I547" s="4"/>
      <c r="J547" s="4"/>
      <c r="K547" s="4">
        <v>225</v>
      </c>
      <c r="L547" s="4">
        <v>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9286941.4600000009</v>
      </c>
      <c r="X547" s="4">
        <v>1</v>
      </c>
      <c r="Y547" s="4">
        <v>9286941.4600000009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226</v>
      </c>
      <c r="F548" s="4">
        <f>ROUND(Source!AW542,O548)</f>
        <v>9286941.4600000009</v>
      </c>
      <c r="G548" s="4" t="s">
        <v>162</v>
      </c>
      <c r="H548" s="4" t="s">
        <v>163</v>
      </c>
      <c r="I548" s="4"/>
      <c r="J548" s="4"/>
      <c r="K548" s="4">
        <v>226</v>
      </c>
      <c r="L548" s="4">
        <v>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9286941.4600000009</v>
      </c>
      <c r="X548" s="4">
        <v>1</v>
      </c>
      <c r="Y548" s="4">
        <v>9286941.4600000009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227</v>
      </c>
      <c r="F549" s="4">
        <f>ROUND(Source!AX542,O549)</f>
        <v>0</v>
      </c>
      <c r="G549" s="4" t="s">
        <v>164</v>
      </c>
      <c r="H549" s="4" t="s">
        <v>165</v>
      </c>
      <c r="I549" s="4"/>
      <c r="J549" s="4"/>
      <c r="K549" s="4">
        <v>227</v>
      </c>
      <c r="L549" s="4">
        <v>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228</v>
      </c>
      <c r="F550" s="4">
        <f>ROUND(Source!AY542,O550)</f>
        <v>9286941.4600000009</v>
      </c>
      <c r="G550" s="4" t="s">
        <v>166</v>
      </c>
      <c r="H550" s="4" t="s">
        <v>167</v>
      </c>
      <c r="I550" s="4"/>
      <c r="J550" s="4"/>
      <c r="K550" s="4">
        <v>228</v>
      </c>
      <c r="L550" s="4">
        <v>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9286941.4600000009</v>
      </c>
      <c r="X550" s="4">
        <v>1</v>
      </c>
      <c r="Y550" s="4">
        <v>9286941.4600000009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216</v>
      </c>
      <c r="F551" s="4">
        <f>ROUND(Source!AP542,O551)</f>
        <v>0</v>
      </c>
      <c r="G551" s="4" t="s">
        <v>168</v>
      </c>
      <c r="H551" s="4" t="s">
        <v>169</v>
      </c>
      <c r="I551" s="4"/>
      <c r="J551" s="4"/>
      <c r="K551" s="4">
        <v>216</v>
      </c>
      <c r="L551" s="4">
        <v>8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223</v>
      </c>
      <c r="F552" s="4">
        <f>ROUND(Source!AQ542,O552)</f>
        <v>0</v>
      </c>
      <c r="G552" s="4" t="s">
        <v>170</v>
      </c>
      <c r="H552" s="4" t="s">
        <v>171</v>
      </c>
      <c r="I552" s="4"/>
      <c r="J552" s="4"/>
      <c r="K552" s="4">
        <v>223</v>
      </c>
      <c r="L552" s="4">
        <v>9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229</v>
      </c>
      <c r="F553" s="4">
        <f>ROUND(Source!AZ542,O553)</f>
        <v>0</v>
      </c>
      <c r="G553" s="4" t="s">
        <v>172</v>
      </c>
      <c r="H553" s="4" t="s">
        <v>173</v>
      </c>
      <c r="I553" s="4"/>
      <c r="J553" s="4"/>
      <c r="K553" s="4">
        <v>229</v>
      </c>
      <c r="L553" s="4">
        <v>10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203</v>
      </c>
      <c r="F554" s="4">
        <f>ROUND(Source!Q542,O554)</f>
        <v>944849.37</v>
      </c>
      <c r="G554" s="4" t="s">
        <v>174</v>
      </c>
      <c r="H554" s="4" t="s">
        <v>175</v>
      </c>
      <c r="I554" s="4"/>
      <c r="J554" s="4"/>
      <c r="K554" s="4">
        <v>203</v>
      </c>
      <c r="L554" s="4">
        <v>11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944849.37000000011</v>
      </c>
      <c r="X554" s="4">
        <v>1</v>
      </c>
      <c r="Y554" s="4">
        <v>944849.37000000011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231</v>
      </c>
      <c r="F555" s="4">
        <f>ROUND(Source!BB542,O555)</f>
        <v>0</v>
      </c>
      <c r="G555" s="4" t="s">
        <v>176</v>
      </c>
      <c r="H555" s="4" t="s">
        <v>177</v>
      </c>
      <c r="I555" s="4"/>
      <c r="J555" s="4"/>
      <c r="K555" s="4">
        <v>231</v>
      </c>
      <c r="L555" s="4">
        <v>12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204</v>
      </c>
      <c r="F556" s="4">
        <f>ROUND(Source!R542,O556)</f>
        <v>468313.78</v>
      </c>
      <c r="G556" s="4" t="s">
        <v>178</v>
      </c>
      <c r="H556" s="4" t="s">
        <v>179</v>
      </c>
      <c r="I556" s="4"/>
      <c r="J556" s="4"/>
      <c r="K556" s="4">
        <v>204</v>
      </c>
      <c r="L556" s="4">
        <v>13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468313.78000000009</v>
      </c>
      <c r="X556" s="4">
        <v>1</v>
      </c>
      <c r="Y556" s="4">
        <v>468313.78000000009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205</v>
      </c>
      <c r="F557" s="4">
        <f>ROUND(Source!S542,O557)</f>
        <v>1146122.75</v>
      </c>
      <c r="G557" s="4" t="s">
        <v>180</v>
      </c>
      <c r="H557" s="4" t="s">
        <v>181</v>
      </c>
      <c r="I557" s="4"/>
      <c r="J557" s="4"/>
      <c r="K557" s="4">
        <v>205</v>
      </c>
      <c r="L557" s="4">
        <v>14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1146122.75</v>
      </c>
      <c r="X557" s="4">
        <v>1</v>
      </c>
      <c r="Y557" s="4">
        <v>1146122.75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232</v>
      </c>
      <c r="F558" s="4">
        <f>ROUND(Source!BC542,O558)</f>
        <v>0</v>
      </c>
      <c r="G558" s="4" t="s">
        <v>182</v>
      </c>
      <c r="H558" s="4" t="s">
        <v>183</v>
      </c>
      <c r="I558" s="4"/>
      <c r="J558" s="4"/>
      <c r="K558" s="4">
        <v>232</v>
      </c>
      <c r="L558" s="4">
        <v>15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214</v>
      </c>
      <c r="F559" s="4">
        <f>ROUND(Source!AS542,O559)</f>
        <v>14511696.25</v>
      </c>
      <c r="G559" s="4" t="s">
        <v>184</v>
      </c>
      <c r="H559" s="4" t="s">
        <v>185</v>
      </c>
      <c r="I559" s="4"/>
      <c r="J559" s="4"/>
      <c r="K559" s="4">
        <v>214</v>
      </c>
      <c r="L559" s="4">
        <v>16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14511696.25</v>
      </c>
      <c r="X559" s="4">
        <v>1</v>
      </c>
      <c r="Y559" s="4">
        <v>14511696.25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215</v>
      </c>
      <c r="F560" s="4">
        <f>ROUND(Source!AT542,O560)</f>
        <v>132389.79</v>
      </c>
      <c r="G560" s="4" t="s">
        <v>186</v>
      </c>
      <c r="H560" s="4" t="s">
        <v>187</v>
      </c>
      <c r="I560" s="4"/>
      <c r="J560" s="4"/>
      <c r="K560" s="4">
        <v>215</v>
      </c>
      <c r="L560" s="4">
        <v>17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132389.79</v>
      </c>
      <c r="X560" s="4">
        <v>1</v>
      </c>
      <c r="Y560" s="4">
        <v>132389.79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217</v>
      </c>
      <c r="F561" s="4">
        <f>ROUND(Source!AU542,O561)</f>
        <v>0</v>
      </c>
      <c r="G561" s="4" t="s">
        <v>188</v>
      </c>
      <c r="H561" s="4" t="s">
        <v>189</v>
      </c>
      <c r="I561" s="4"/>
      <c r="J561" s="4"/>
      <c r="K561" s="4">
        <v>217</v>
      </c>
      <c r="L561" s="4">
        <v>18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230</v>
      </c>
      <c r="F562" s="4">
        <f>ROUND(Source!BA542,O562)</f>
        <v>0</v>
      </c>
      <c r="G562" s="4" t="s">
        <v>190</v>
      </c>
      <c r="H562" s="4" t="s">
        <v>191</v>
      </c>
      <c r="I562" s="4"/>
      <c r="J562" s="4"/>
      <c r="K562" s="4">
        <v>230</v>
      </c>
      <c r="L562" s="4">
        <v>19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206</v>
      </c>
      <c r="F563" s="4">
        <f>ROUND(Source!T542,O563)</f>
        <v>0</v>
      </c>
      <c r="G563" s="4" t="s">
        <v>192</v>
      </c>
      <c r="H563" s="4" t="s">
        <v>193</v>
      </c>
      <c r="I563" s="4"/>
      <c r="J563" s="4"/>
      <c r="K563" s="4">
        <v>206</v>
      </c>
      <c r="L563" s="4">
        <v>20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207</v>
      </c>
      <c r="F564" s="4">
        <f>ROUND(Source!U542,O564)</f>
        <v>2501.1827549999998</v>
      </c>
      <c r="G564" s="4" t="s">
        <v>194</v>
      </c>
      <c r="H564" s="4" t="s">
        <v>195</v>
      </c>
      <c r="I564" s="4"/>
      <c r="J564" s="4"/>
      <c r="K564" s="4">
        <v>207</v>
      </c>
      <c r="L564" s="4">
        <v>21</v>
      </c>
      <c r="M564" s="4">
        <v>3</v>
      </c>
      <c r="N564" s="4" t="s">
        <v>3</v>
      </c>
      <c r="O564" s="4">
        <v>7</v>
      </c>
      <c r="P564" s="4"/>
      <c r="Q564" s="4"/>
      <c r="R564" s="4"/>
      <c r="S564" s="4"/>
      <c r="T564" s="4"/>
      <c r="U564" s="4"/>
      <c r="V564" s="4"/>
      <c r="W564" s="4">
        <v>2501.1827549999998</v>
      </c>
      <c r="X564" s="4">
        <v>1</v>
      </c>
      <c r="Y564" s="4">
        <v>2501.1827549999998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208</v>
      </c>
      <c r="F565" s="4">
        <f>ROUND(Source!V542,O565)</f>
        <v>900.11047499999995</v>
      </c>
      <c r="G565" s="4" t="s">
        <v>196</v>
      </c>
      <c r="H565" s="4" t="s">
        <v>197</v>
      </c>
      <c r="I565" s="4"/>
      <c r="J565" s="4"/>
      <c r="K565" s="4">
        <v>208</v>
      </c>
      <c r="L565" s="4">
        <v>22</v>
      </c>
      <c r="M565" s="4">
        <v>3</v>
      </c>
      <c r="N565" s="4" t="s">
        <v>3</v>
      </c>
      <c r="O565" s="4">
        <v>7</v>
      </c>
      <c r="P565" s="4"/>
      <c r="Q565" s="4"/>
      <c r="R565" s="4"/>
      <c r="S565" s="4"/>
      <c r="T565" s="4"/>
      <c r="U565" s="4"/>
      <c r="V565" s="4"/>
      <c r="W565" s="4">
        <v>900.11047499999995</v>
      </c>
      <c r="X565" s="4">
        <v>1</v>
      </c>
      <c r="Y565" s="4">
        <v>900.11047499999995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209</v>
      </c>
      <c r="F566" s="4">
        <f>ROUND(Source!W542,O566)</f>
        <v>0</v>
      </c>
      <c r="G566" s="4" t="s">
        <v>198</v>
      </c>
      <c r="H566" s="4" t="s">
        <v>199</v>
      </c>
      <c r="I566" s="4"/>
      <c r="J566" s="4"/>
      <c r="K566" s="4">
        <v>209</v>
      </c>
      <c r="L566" s="4">
        <v>23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233</v>
      </c>
      <c r="F567" s="4">
        <f>ROUND(Source!BD542,O567)</f>
        <v>190566.78</v>
      </c>
      <c r="G567" s="4" t="s">
        <v>200</v>
      </c>
      <c r="H567" s="4" t="s">
        <v>201</v>
      </c>
      <c r="I567" s="4"/>
      <c r="J567" s="4"/>
      <c r="K567" s="4">
        <v>233</v>
      </c>
      <c r="L567" s="4">
        <v>24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190566.78</v>
      </c>
      <c r="X567" s="4">
        <v>1</v>
      </c>
      <c r="Y567" s="4">
        <v>190566.78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210</v>
      </c>
      <c r="F568" s="4">
        <f>ROUND(Source!X542,O568)</f>
        <v>1649224.4</v>
      </c>
      <c r="G568" s="4" t="s">
        <v>202</v>
      </c>
      <c r="H568" s="4" t="s">
        <v>203</v>
      </c>
      <c r="I568" s="4"/>
      <c r="J568" s="4"/>
      <c r="K568" s="4">
        <v>210</v>
      </c>
      <c r="L568" s="4">
        <v>25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1649224.4</v>
      </c>
      <c r="X568" s="4">
        <v>1</v>
      </c>
      <c r="Y568" s="4">
        <v>1649224.4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211</v>
      </c>
      <c r="F569" s="4">
        <f>ROUND(Source!Y542,O569)</f>
        <v>958067.5</v>
      </c>
      <c r="G569" s="4" t="s">
        <v>204</v>
      </c>
      <c r="H569" s="4" t="s">
        <v>205</v>
      </c>
      <c r="I569" s="4"/>
      <c r="J569" s="4"/>
      <c r="K569" s="4">
        <v>211</v>
      </c>
      <c r="L569" s="4">
        <v>26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958067.5</v>
      </c>
      <c r="X569" s="4">
        <v>1</v>
      </c>
      <c r="Y569" s="4">
        <v>958067.5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224</v>
      </c>
      <c r="F570" s="4">
        <f>ROUND(Source!AR542,O570)</f>
        <v>14644086.039999999</v>
      </c>
      <c r="G570" s="4" t="s">
        <v>206</v>
      </c>
      <c r="H570" s="4" t="s">
        <v>207</v>
      </c>
      <c r="I570" s="4"/>
      <c r="J570" s="4"/>
      <c r="K570" s="4">
        <v>224</v>
      </c>
      <c r="L570" s="4">
        <v>27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14644086.040000001</v>
      </c>
      <c r="X570" s="4">
        <v>1</v>
      </c>
      <c r="Y570" s="4">
        <v>14644086.040000001</v>
      </c>
      <c r="Z570" s="4"/>
      <c r="AA570" s="4"/>
      <c r="AB570" s="4"/>
    </row>
    <row r="571" spans="1:28" x14ac:dyDescent="0.2">
      <c r="A571" s="4">
        <v>50</v>
      </c>
      <c r="B571" s="4">
        <v>1</v>
      </c>
      <c r="C571" s="4">
        <v>0</v>
      </c>
      <c r="D571" s="4">
        <v>2</v>
      </c>
      <c r="E571" s="4">
        <v>0</v>
      </c>
      <c r="F571" s="4">
        <f>ROUND(8606567.53*1.02,O571)</f>
        <v>8778698.8800000008</v>
      </c>
      <c r="G571" s="4" t="s">
        <v>17</v>
      </c>
      <c r="H571" s="4" t="s">
        <v>576</v>
      </c>
      <c r="I571" s="4"/>
      <c r="J571" s="4"/>
      <c r="K571" s="4">
        <v>212</v>
      </c>
      <c r="L571" s="4">
        <v>28</v>
      </c>
      <c r="M571" s="4">
        <v>0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8778698.8800000008</v>
      </c>
      <c r="X571" s="4">
        <v>1</v>
      </c>
      <c r="Y571" s="4">
        <v>8778698.8800000008</v>
      </c>
      <c r="Z571" s="4"/>
      <c r="AA571" s="4"/>
      <c r="AB571" s="4"/>
    </row>
    <row r="572" spans="1:28" x14ac:dyDescent="0.2">
      <c r="A572" s="4">
        <v>50</v>
      </c>
      <c r="B572" s="4">
        <v>1</v>
      </c>
      <c r="C572" s="4">
        <v>0</v>
      </c>
      <c r="D572" s="4">
        <v>2</v>
      </c>
      <c r="E572" s="4">
        <v>0</v>
      </c>
      <c r="F572" s="4">
        <f>ROUND((F557+F556+F568+F569)*1.0785,O572)</f>
        <v>4553134.1100000003</v>
      </c>
      <c r="G572" s="4" t="s">
        <v>29</v>
      </c>
      <c r="H572" s="4" t="s">
        <v>577</v>
      </c>
      <c r="I572" s="4"/>
      <c r="J572" s="4"/>
      <c r="K572" s="4">
        <v>212</v>
      </c>
      <c r="L572" s="4">
        <v>29</v>
      </c>
      <c r="M572" s="4">
        <v>0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4553134.1100000003</v>
      </c>
      <c r="X572" s="4">
        <v>1</v>
      </c>
      <c r="Y572" s="4">
        <v>4553134.1100000003</v>
      </c>
      <c r="Z572" s="4"/>
      <c r="AA572" s="4"/>
      <c r="AB572" s="4"/>
    </row>
    <row r="573" spans="1:28" x14ac:dyDescent="0.2">
      <c r="A573" s="4">
        <v>50</v>
      </c>
      <c r="B573" s="4">
        <v>1</v>
      </c>
      <c r="C573" s="4">
        <v>0</v>
      </c>
      <c r="D573" s="4">
        <v>2</v>
      </c>
      <c r="E573" s="4">
        <v>0</v>
      </c>
      <c r="F573" s="4">
        <f>ROUND(((F545-(F571/1.02))+F554+F567)*1.0927,O573)</f>
        <v>1984113.82</v>
      </c>
      <c r="G573" s="4" t="s">
        <v>33</v>
      </c>
      <c r="H573" s="4" t="s">
        <v>578</v>
      </c>
      <c r="I573" s="4"/>
      <c r="J573" s="4"/>
      <c r="K573" s="4">
        <v>212</v>
      </c>
      <c r="L573" s="4">
        <v>30</v>
      </c>
      <c r="M573" s="4">
        <v>0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1984113.82</v>
      </c>
      <c r="X573" s="4">
        <v>1</v>
      </c>
      <c r="Y573" s="4">
        <v>1984113.82</v>
      </c>
      <c r="Z573" s="4"/>
      <c r="AA573" s="4"/>
      <c r="AB573" s="4"/>
    </row>
    <row r="574" spans="1:28" x14ac:dyDescent="0.2">
      <c r="A574" s="4">
        <v>50</v>
      </c>
      <c r="B574" s="4">
        <v>1</v>
      </c>
      <c r="C574" s="4">
        <v>0</v>
      </c>
      <c r="D574" s="4">
        <v>2</v>
      </c>
      <c r="E574" s="4">
        <v>0</v>
      </c>
      <c r="F574" s="4">
        <f>ROUND(F571*1.0634,O574)</f>
        <v>9335268.3900000006</v>
      </c>
      <c r="G574" s="4" t="s">
        <v>42</v>
      </c>
      <c r="H574" s="4" t="s">
        <v>579</v>
      </c>
      <c r="I574" s="4"/>
      <c r="J574" s="4"/>
      <c r="K574" s="4">
        <v>212</v>
      </c>
      <c r="L574" s="4">
        <v>31</v>
      </c>
      <c r="M574" s="4">
        <v>0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9335268.3900000006</v>
      </c>
      <c r="X574" s="4">
        <v>1</v>
      </c>
      <c r="Y574" s="4">
        <v>9335268.3900000006</v>
      </c>
      <c r="Z574" s="4"/>
      <c r="AA574" s="4"/>
      <c r="AB574" s="4"/>
    </row>
    <row r="575" spans="1:28" x14ac:dyDescent="0.2">
      <c r="A575" s="4">
        <v>50</v>
      </c>
      <c r="B575" s="4">
        <v>1</v>
      </c>
      <c r="C575" s="4">
        <v>0</v>
      </c>
      <c r="D575" s="4">
        <v>2</v>
      </c>
      <c r="E575" s="4">
        <v>0</v>
      </c>
      <c r="F575" s="4">
        <f>ROUND(F572+F573+F574,O575)</f>
        <v>15872516.32</v>
      </c>
      <c r="G575" s="4" t="s">
        <v>47</v>
      </c>
      <c r="H575" s="4" t="s">
        <v>580</v>
      </c>
      <c r="I575" s="4"/>
      <c r="J575" s="4"/>
      <c r="K575" s="4">
        <v>212</v>
      </c>
      <c r="L575" s="4">
        <v>32</v>
      </c>
      <c r="M575" s="4">
        <v>0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15872516.32</v>
      </c>
      <c r="X575" s="4">
        <v>1</v>
      </c>
      <c r="Y575" s="4">
        <v>15872516.32</v>
      </c>
      <c r="Z575" s="4"/>
      <c r="AA575" s="4"/>
      <c r="AB575" s="4"/>
    </row>
    <row r="576" spans="1:28" x14ac:dyDescent="0.2">
      <c r="A576" s="4">
        <v>50</v>
      </c>
      <c r="B576" s="4">
        <v>1</v>
      </c>
      <c r="C576" s="4">
        <v>0</v>
      </c>
      <c r="D576" s="4">
        <v>2</v>
      </c>
      <c r="E576" s="4">
        <v>0</v>
      </c>
      <c r="F576" s="4">
        <f>ROUND(F575*0.2,O576)</f>
        <v>3174503.26</v>
      </c>
      <c r="G576" s="4" t="s">
        <v>60</v>
      </c>
      <c r="H576" s="4" t="s">
        <v>581</v>
      </c>
      <c r="I576" s="4"/>
      <c r="J576" s="4"/>
      <c r="K576" s="4">
        <v>212</v>
      </c>
      <c r="L576" s="4">
        <v>33</v>
      </c>
      <c r="M576" s="4">
        <v>0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3174503.26</v>
      </c>
      <c r="X576" s="4">
        <v>1</v>
      </c>
      <c r="Y576" s="4">
        <v>3174503.26</v>
      </c>
      <c r="Z576" s="4"/>
      <c r="AA576" s="4"/>
      <c r="AB576" s="4"/>
    </row>
    <row r="577" spans="1:206" x14ac:dyDescent="0.2">
      <c r="A577" s="4">
        <v>50</v>
      </c>
      <c r="B577" s="4">
        <v>1</v>
      </c>
      <c r="C577" s="4">
        <v>0</v>
      </c>
      <c r="D577" s="4">
        <v>2</v>
      </c>
      <c r="E577" s="4">
        <v>0</v>
      </c>
      <c r="F577" s="4">
        <f>ROUND(F575+F576,O577)</f>
        <v>19047019.579999998</v>
      </c>
      <c r="G577" s="4" t="s">
        <v>64</v>
      </c>
      <c r="H577" s="4" t="s">
        <v>582</v>
      </c>
      <c r="I577" s="4"/>
      <c r="J577" s="4"/>
      <c r="K577" s="4">
        <v>212</v>
      </c>
      <c r="L577" s="4">
        <v>34</v>
      </c>
      <c r="M577" s="4">
        <v>0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19047019.579999998</v>
      </c>
      <c r="X577" s="4">
        <v>1</v>
      </c>
      <c r="Y577" s="4">
        <v>19047019.579999998</v>
      </c>
      <c r="Z577" s="4"/>
      <c r="AA577" s="4"/>
      <c r="AB577" s="4"/>
    </row>
    <row r="579" spans="1:206" x14ac:dyDescent="0.2">
      <c r="A579" s="2">
        <v>51</v>
      </c>
      <c r="B579" s="2">
        <f>B12</f>
        <v>650</v>
      </c>
      <c r="C579" s="2">
        <f>A12</f>
        <v>1</v>
      </c>
      <c r="D579" s="2">
        <f>ROW(A12)</f>
        <v>12</v>
      </c>
      <c r="E579" s="2"/>
      <c r="F579" s="2" t="str">
        <f>IF(F12&lt;&gt;"",F12,"")</f>
        <v/>
      </c>
      <c r="G579" s="2" t="str">
        <f>IF(G12&lt;&gt;"",G12,"")</f>
        <v>3 Ремонт ВЛ-10 кВ ф.14  ПС-244 Каширский РЭС (СПРЭС)</v>
      </c>
      <c r="H579" s="2">
        <v>0</v>
      </c>
      <c r="I579" s="2"/>
      <c r="J579" s="2"/>
      <c r="K579" s="2"/>
      <c r="L579" s="2"/>
      <c r="M579" s="2"/>
      <c r="N579" s="2"/>
      <c r="O579" s="2">
        <f t="shared" ref="O579:T579" si="475">ROUND(O542,2)</f>
        <v>11846227.359999999</v>
      </c>
      <c r="P579" s="2">
        <f t="shared" si="475"/>
        <v>9286941.4600000009</v>
      </c>
      <c r="Q579" s="2">
        <f t="shared" si="475"/>
        <v>944849.37</v>
      </c>
      <c r="R579" s="2">
        <f t="shared" si="475"/>
        <v>468313.78</v>
      </c>
      <c r="S579" s="2">
        <f t="shared" si="475"/>
        <v>1146122.75</v>
      </c>
      <c r="T579" s="2">
        <f t="shared" si="475"/>
        <v>0</v>
      </c>
      <c r="U579" s="2">
        <f>U542</f>
        <v>2501.1827550000003</v>
      </c>
      <c r="V579" s="2">
        <f>V542</f>
        <v>900.11047500000006</v>
      </c>
      <c r="W579" s="2">
        <f>ROUND(W542,2)</f>
        <v>0</v>
      </c>
      <c r="X579" s="2">
        <f>ROUND(X542,2)</f>
        <v>1649224.4</v>
      </c>
      <c r="Y579" s="2">
        <f>ROUND(Y542,2)</f>
        <v>958067.5</v>
      </c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>
        <f t="shared" ref="AO579:BD579" si="476">ROUND(AO542,2)</f>
        <v>0</v>
      </c>
      <c r="AP579" s="2">
        <f t="shared" si="476"/>
        <v>0</v>
      </c>
      <c r="AQ579" s="2">
        <f t="shared" si="476"/>
        <v>0</v>
      </c>
      <c r="AR579" s="2">
        <f t="shared" si="476"/>
        <v>14644086.039999999</v>
      </c>
      <c r="AS579" s="2">
        <f t="shared" si="476"/>
        <v>14511696.25</v>
      </c>
      <c r="AT579" s="2">
        <f t="shared" si="476"/>
        <v>132389.79</v>
      </c>
      <c r="AU579" s="2">
        <f t="shared" si="476"/>
        <v>0</v>
      </c>
      <c r="AV579" s="2">
        <f t="shared" si="476"/>
        <v>9286941.4600000009</v>
      </c>
      <c r="AW579" s="2">
        <f t="shared" si="476"/>
        <v>9286941.4600000009</v>
      </c>
      <c r="AX579" s="2">
        <f t="shared" si="476"/>
        <v>0</v>
      </c>
      <c r="AY579" s="2">
        <f t="shared" si="476"/>
        <v>9286941.4600000009</v>
      </c>
      <c r="AZ579" s="2">
        <f t="shared" si="476"/>
        <v>0</v>
      </c>
      <c r="BA579" s="2">
        <f t="shared" si="476"/>
        <v>0</v>
      </c>
      <c r="BB579" s="2">
        <f t="shared" si="476"/>
        <v>0</v>
      </c>
      <c r="BC579" s="2">
        <f t="shared" si="476"/>
        <v>0</v>
      </c>
      <c r="BD579" s="2">
        <f t="shared" si="476"/>
        <v>190566.78</v>
      </c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>
        <v>0</v>
      </c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201</v>
      </c>
      <c r="F581" s="4">
        <f>ROUND(Source!O579,O581)</f>
        <v>11846227.359999999</v>
      </c>
      <c r="G581" s="4" t="s">
        <v>154</v>
      </c>
      <c r="H581" s="4" t="s">
        <v>155</v>
      </c>
      <c r="I581" s="4"/>
      <c r="J581" s="4"/>
      <c r="K581" s="4">
        <v>201</v>
      </c>
      <c r="L581" s="4">
        <v>1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12036794.140000001</v>
      </c>
      <c r="X581" s="4">
        <v>1</v>
      </c>
      <c r="Y581" s="4">
        <v>12036794.140000001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202</v>
      </c>
      <c r="F582" s="4">
        <f>ROUND(Source!P579,O582)</f>
        <v>9286941.4600000009</v>
      </c>
      <c r="G582" s="4" t="s">
        <v>156</v>
      </c>
      <c r="H582" s="4" t="s">
        <v>157</v>
      </c>
      <c r="I582" s="4"/>
      <c r="J582" s="4"/>
      <c r="K582" s="4">
        <v>202</v>
      </c>
      <c r="L582" s="4">
        <v>2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9286941.4600000009</v>
      </c>
      <c r="X582" s="4">
        <v>1</v>
      </c>
      <c r="Y582" s="4">
        <v>9286941.4600000009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222</v>
      </c>
      <c r="F583" s="4">
        <f>ROUND(Source!AO579,O583)</f>
        <v>0</v>
      </c>
      <c r="G583" s="4" t="s">
        <v>158</v>
      </c>
      <c r="H583" s="4" t="s">
        <v>159</v>
      </c>
      <c r="I583" s="4"/>
      <c r="J583" s="4"/>
      <c r="K583" s="4">
        <v>222</v>
      </c>
      <c r="L583" s="4">
        <v>3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225</v>
      </c>
      <c r="F584" s="4">
        <f>ROUND(Source!AV579,O584)</f>
        <v>9286941.4600000009</v>
      </c>
      <c r="G584" s="4" t="s">
        <v>160</v>
      </c>
      <c r="H584" s="4" t="s">
        <v>161</v>
      </c>
      <c r="I584" s="4"/>
      <c r="J584" s="4"/>
      <c r="K584" s="4">
        <v>225</v>
      </c>
      <c r="L584" s="4">
        <v>4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9286941.4600000009</v>
      </c>
      <c r="X584" s="4">
        <v>1</v>
      </c>
      <c r="Y584" s="4">
        <v>9286941.4600000009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226</v>
      </c>
      <c r="F585" s="4">
        <f>ROUND(Source!AW579,O585)</f>
        <v>9286941.4600000009</v>
      </c>
      <c r="G585" s="4" t="s">
        <v>162</v>
      </c>
      <c r="H585" s="4" t="s">
        <v>163</v>
      </c>
      <c r="I585" s="4"/>
      <c r="J585" s="4"/>
      <c r="K585" s="4">
        <v>226</v>
      </c>
      <c r="L585" s="4">
        <v>5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9286941.4600000009</v>
      </c>
      <c r="X585" s="4">
        <v>1</v>
      </c>
      <c r="Y585" s="4">
        <v>9286941.4600000009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227</v>
      </c>
      <c r="F586" s="4">
        <f>ROUND(Source!AX579,O586)</f>
        <v>0</v>
      </c>
      <c r="G586" s="4" t="s">
        <v>164</v>
      </c>
      <c r="H586" s="4" t="s">
        <v>165</v>
      </c>
      <c r="I586" s="4"/>
      <c r="J586" s="4"/>
      <c r="K586" s="4">
        <v>227</v>
      </c>
      <c r="L586" s="4">
        <v>6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228</v>
      </c>
      <c r="F587" s="4">
        <f>ROUND(Source!AY579,O587)</f>
        <v>9286941.4600000009</v>
      </c>
      <c r="G587" s="4" t="s">
        <v>166</v>
      </c>
      <c r="H587" s="4" t="s">
        <v>167</v>
      </c>
      <c r="I587" s="4"/>
      <c r="J587" s="4"/>
      <c r="K587" s="4">
        <v>228</v>
      </c>
      <c r="L587" s="4">
        <v>7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9286941.4600000009</v>
      </c>
      <c r="X587" s="4">
        <v>1</v>
      </c>
      <c r="Y587" s="4">
        <v>9286941.4600000009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216</v>
      </c>
      <c r="F588" s="4">
        <f>ROUND(Source!AP579,O588)</f>
        <v>0</v>
      </c>
      <c r="G588" s="4" t="s">
        <v>168</v>
      </c>
      <c r="H588" s="4" t="s">
        <v>169</v>
      </c>
      <c r="I588" s="4"/>
      <c r="J588" s="4"/>
      <c r="K588" s="4">
        <v>216</v>
      </c>
      <c r="L588" s="4">
        <v>8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223</v>
      </c>
      <c r="F589" s="4">
        <f>ROUND(Source!AQ579,O589)</f>
        <v>0</v>
      </c>
      <c r="G589" s="4" t="s">
        <v>170</v>
      </c>
      <c r="H589" s="4" t="s">
        <v>171</v>
      </c>
      <c r="I589" s="4"/>
      <c r="J589" s="4"/>
      <c r="K589" s="4">
        <v>223</v>
      </c>
      <c r="L589" s="4">
        <v>9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229</v>
      </c>
      <c r="F590" s="4">
        <f>ROUND(Source!AZ579,O590)</f>
        <v>0</v>
      </c>
      <c r="G590" s="4" t="s">
        <v>172</v>
      </c>
      <c r="H590" s="4" t="s">
        <v>173</v>
      </c>
      <c r="I590" s="4"/>
      <c r="J590" s="4"/>
      <c r="K590" s="4">
        <v>229</v>
      </c>
      <c r="L590" s="4">
        <v>10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203</v>
      </c>
      <c r="F591" s="4">
        <f>ROUND(Source!Q579,O591)</f>
        <v>944849.37</v>
      </c>
      <c r="G591" s="4" t="s">
        <v>174</v>
      </c>
      <c r="H591" s="4" t="s">
        <v>175</v>
      </c>
      <c r="I591" s="4"/>
      <c r="J591" s="4"/>
      <c r="K591" s="4">
        <v>203</v>
      </c>
      <c r="L591" s="4">
        <v>11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944849.37000000034</v>
      </c>
      <c r="X591" s="4">
        <v>1</v>
      </c>
      <c r="Y591" s="4">
        <v>944849.37000000034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231</v>
      </c>
      <c r="F592" s="4">
        <f>ROUND(Source!BB579,O592)</f>
        <v>0</v>
      </c>
      <c r="G592" s="4" t="s">
        <v>176</v>
      </c>
      <c r="H592" s="4" t="s">
        <v>177</v>
      </c>
      <c r="I592" s="4"/>
      <c r="J592" s="4"/>
      <c r="K592" s="4">
        <v>231</v>
      </c>
      <c r="L592" s="4">
        <v>12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204</v>
      </c>
      <c r="F593" s="4">
        <f>ROUND(Source!R579,O593)</f>
        <v>468313.78</v>
      </c>
      <c r="G593" s="4" t="s">
        <v>178</v>
      </c>
      <c r="H593" s="4" t="s">
        <v>179</v>
      </c>
      <c r="I593" s="4"/>
      <c r="J593" s="4"/>
      <c r="K593" s="4">
        <v>204</v>
      </c>
      <c r="L593" s="4">
        <v>13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468313.78</v>
      </c>
      <c r="X593" s="4">
        <v>1</v>
      </c>
      <c r="Y593" s="4">
        <v>468313.78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205</v>
      </c>
      <c r="F594" s="4">
        <f>ROUND(Source!S579,O594)</f>
        <v>1146122.75</v>
      </c>
      <c r="G594" s="4" t="s">
        <v>180</v>
      </c>
      <c r="H594" s="4" t="s">
        <v>181</v>
      </c>
      <c r="I594" s="4"/>
      <c r="J594" s="4"/>
      <c r="K594" s="4">
        <v>205</v>
      </c>
      <c r="L594" s="4">
        <v>14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1146122.75</v>
      </c>
      <c r="X594" s="4">
        <v>1</v>
      </c>
      <c r="Y594" s="4">
        <v>1146122.75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232</v>
      </c>
      <c r="F595" s="4">
        <f>ROUND(Source!BC579,O595)</f>
        <v>0</v>
      </c>
      <c r="G595" s="4" t="s">
        <v>182</v>
      </c>
      <c r="H595" s="4" t="s">
        <v>183</v>
      </c>
      <c r="I595" s="4"/>
      <c r="J595" s="4"/>
      <c r="K595" s="4">
        <v>232</v>
      </c>
      <c r="L595" s="4">
        <v>15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214</v>
      </c>
      <c r="F596" s="4">
        <f>ROUND(Source!AS579,O596)</f>
        <v>14511696.25</v>
      </c>
      <c r="G596" s="4" t="s">
        <v>184</v>
      </c>
      <c r="H596" s="4" t="s">
        <v>185</v>
      </c>
      <c r="I596" s="4"/>
      <c r="J596" s="4"/>
      <c r="K596" s="4">
        <v>214</v>
      </c>
      <c r="L596" s="4">
        <v>16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14511696.25</v>
      </c>
      <c r="X596" s="4">
        <v>1</v>
      </c>
      <c r="Y596" s="4">
        <v>14511696.25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215</v>
      </c>
      <c r="F597" s="4">
        <f>ROUND(Source!AT579,O597)</f>
        <v>132389.79</v>
      </c>
      <c r="G597" s="4" t="s">
        <v>186</v>
      </c>
      <c r="H597" s="4" t="s">
        <v>187</v>
      </c>
      <c r="I597" s="4"/>
      <c r="J597" s="4"/>
      <c r="K597" s="4">
        <v>215</v>
      </c>
      <c r="L597" s="4">
        <v>17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132389.79</v>
      </c>
      <c r="X597" s="4">
        <v>1</v>
      </c>
      <c r="Y597" s="4">
        <v>132389.79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217</v>
      </c>
      <c r="F598" s="4">
        <f>ROUND(Source!AU579,O598)</f>
        <v>0</v>
      </c>
      <c r="G598" s="4" t="s">
        <v>188</v>
      </c>
      <c r="H598" s="4" t="s">
        <v>189</v>
      </c>
      <c r="I598" s="4"/>
      <c r="J598" s="4"/>
      <c r="K598" s="4">
        <v>217</v>
      </c>
      <c r="L598" s="4">
        <v>18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230</v>
      </c>
      <c r="F599" s="4">
        <f>ROUND(Source!BA579,O599)</f>
        <v>0</v>
      </c>
      <c r="G599" s="4" t="s">
        <v>190</v>
      </c>
      <c r="H599" s="4" t="s">
        <v>191</v>
      </c>
      <c r="I599" s="4"/>
      <c r="J599" s="4"/>
      <c r="K599" s="4">
        <v>230</v>
      </c>
      <c r="L599" s="4">
        <v>19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206</v>
      </c>
      <c r="F600" s="4">
        <f>ROUND(Source!T579,O600)</f>
        <v>0</v>
      </c>
      <c r="G600" s="4" t="s">
        <v>192</v>
      </c>
      <c r="H600" s="4" t="s">
        <v>193</v>
      </c>
      <c r="I600" s="4"/>
      <c r="J600" s="4"/>
      <c r="K600" s="4">
        <v>206</v>
      </c>
      <c r="L600" s="4">
        <v>20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207</v>
      </c>
      <c r="F601" s="4">
        <f>ROUND(Source!U579,O601)</f>
        <v>2501.1827549999998</v>
      </c>
      <c r="G601" s="4" t="s">
        <v>194</v>
      </c>
      <c r="H601" s="4" t="s">
        <v>195</v>
      </c>
      <c r="I601" s="4"/>
      <c r="J601" s="4"/>
      <c r="K601" s="4">
        <v>207</v>
      </c>
      <c r="L601" s="4">
        <v>21</v>
      </c>
      <c r="M601" s="4">
        <v>3</v>
      </c>
      <c r="N601" s="4" t="s">
        <v>3</v>
      </c>
      <c r="O601" s="4">
        <v>7</v>
      </c>
      <c r="P601" s="4"/>
      <c r="Q601" s="4"/>
      <c r="R601" s="4"/>
      <c r="S601" s="4"/>
      <c r="T601" s="4"/>
      <c r="U601" s="4"/>
      <c r="V601" s="4"/>
      <c r="W601" s="4">
        <v>2501.1827549999998</v>
      </c>
      <c r="X601" s="4">
        <v>1</v>
      </c>
      <c r="Y601" s="4">
        <v>2501.1827549999998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208</v>
      </c>
      <c r="F602" s="4">
        <f>ROUND(Source!V579,O602)</f>
        <v>900.11047499999995</v>
      </c>
      <c r="G602" s="4" t="s">
        <v>196</v>
      </c>
      <c r="H602" s="4" t="s">
        <v>197</v>
      </c>
      <c r="I602" s="4"/>
      <c r="J602" s="4"/>
      <c r="K602" s="4">
        <v>208</v>
      </c>
      <c r="L602" s="4">
        <v>22</v>
      </c>
      <c r="M602" s="4">
        <v>3</v>
      </c>
      <c r="N602" s="4" t="s">
        <v>3</v>
      </c>
      <c r="O602" s="4">
        <v>7</v>
      </c>
      <c r="P602" s="4"/>
      <c r="Q602" s="4"/>
      <c r="R602" s="4"/>
      <c r="S602" s="4"/>
      <c r="T602" s="4"/>
      <c r="U602" s="4"/>
      <c r="V602" s="4"/>
      <c r="W602" s="4">
        <v>900.11047499999995</v>
      </c>
      <c r="X602" s="4">
        <v>1</v>
      </c>
      <c r="Y602" s="4">
        <v>900.11047499999995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209</v>
      </c>
      <c r="F603" s="4">
        <f>ROUND(Source!W579,O603)</f>
        <v>0</v>
      </c>
      <c r="G603" s="4" t="s">
        <v>198</v>
      </c>
      <c r="H603" s="4" t="s">
        <v>199</v>
      </c>
      <c r="I603" s="4"/>
      <c r="J603" s="4"/>
      <c r="K603" s="4">
        <v>209</v>
      </c>
      <c r="L603" s="4">
        <v>23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233</v>
      </c>
      <c r="F604" s="4">
        <f>ROUND(Source!BD579,O604)</f>
        <v>190566.78</v>
      </c>
      <c r="G604" s="4" t="s">
        <v>200</v>
      </c>
      <c r="H604" s="4" t="s">
        <v>201</v>
      </c>
      <c r="I604" s="4"/>
      <c r="J604" s="4"/>
      <c r="K604" s="4">
        <v>233</v>
      </c>
      <c r="L604" s="4">
        <v>24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190566.78</v>
      </c>
      <c r="X604" s="4">
        <v>1</v>
      </c>
      <c r="Y604" s="4">
        <v>190566.78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210</v>
      </c>
      <c r="F605" s="4">
        <f>ROUND(Source!X579,O605)</f>
        <v>1649224.4</v>
      </c>
      <c r="G605" s="4" t="s">
        <v>202</v>
      </c>
      <c r="H605" s="4" t="s">
        <v>203</v>
      </c>
      <c r="I605" s="4"/>
      <c r="J605" s="4"/>
      <c r="K605" s="4">
        <v>210</v>
      </c>
      <c r="L605" s="4">
        <v>25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1649224.4</v>
      </c>
      <c r="X605" s="4">
        <v>1</v>
      </c>
      <c r="Y605" s="4">
        <v>1649224.4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211</v>
      </c>
      <c r="F606" s="4">
        <f>ROUND(Source!Y579,O606)</f>
        <v>958067.5</v>
      </c>
      <c r="G606" s="4" t="s">
        <v>204</v>
      </c>
      <c r="H606" s="4" t="s">
        <v>205</v>
      </c>
      <c r="I606" s="4"/>
      <c r="J606" s="4"/>
      <c r="K606" s="4">
        <v>211</v>
      </c>
      <c r="L606" s="4">
        <v>26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958067.5</v>
      </c>
      <c r="X606" s="4">
        <v>1</v>
      </c>
      <c r="Y606" s="4">
        <v>958067.5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224</v>
      </c>
      <c r="F607" s="4">
        <f>ROUND(Source!AR579,O607)</f>
        <v>14644086.039999999</v>
      </c>
      <c r="G607" s="4" t="s">
        <v>206</v>
      </c>
      <c r="H607" s="4" t="s">
        <v>207</v>
      </c>
      <c r="I607" s="4"/>
      <c r="J607" s="4"/>
      <c r="K607" s="4">
        <v>224</v>
      </c>
      <c r="L607" s="4">
        <v>27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14644086.040000001</v>
      </c>
      <c r="X607" s="4">
        <v>1</v>
      </c>
      <c r="Y607" s="4">
        <v>14644086.040000001</v>
      </c>
      <c r="Z607" s="4"/>
      <c r="AA607" s="4"/>
      <c r="AB607" s="4"/>
    </row>
    <row r="609" spans="1:8" x14ac:dyDescent="0.2">
      <c r="A609" s="5">
        <v>61</v>
      </c>
      <c r="B609" s="5"/>
      <c r="C609" s="5"/>
      <c r="D609" s="5"/>
      <c r="E609" s="5"/>
      <c r="F609" s="5">
        <v>10</v>
      </c>
      <c r="G609" s="5" t="s">
        <v>583</v>
      </c>
      <c r="H609" s="5" t="s">
        <v>584</v>
      </c>
    </row>
    <row r="610" spans="1:8" x14ac:dyDescent="0.2">
      <c r="A610" s="5">
        <v>61</v>
      </c>
      <c r="B610" s="5"/>
      <c r="C610" s="5"/>
      <c r="D610" s="5"/>
      <c r="E610" s="5"/>
      <c r="F610" s="5">
        <v>1900</v>
      </c>
      <c r="G610" s="5" t="s">
        <v>585</v>
      </c>
      <c r="H610" s="5" t="s">
        <v>586</v>
      </c>
    </row>
    <row r="611" spans="1:8" x14ac:dyDescent="0.2">
      <c r="A611" s="5">
        <v>61</v>
      </c>
      <c r="B611" s="5"/>
      <c r="C611" s="5"/>
      <c r="D611" s="5"/>
      <c r="E611" s="5"/>
      <c r="F611" s="5">
        <v>1800</v>
      </c>
      <c r="G611" s="5" t="s">
        <v>587</v>
      </c>
      <c r="H611" s="5" t="s">
        <v>586</v>
      </c>
    </row>
    <row r="612" spans="1:8" x14ac:dyDescent="0.2">
      <c r="A612" s="5">
        <v>61</v>
      </c>
      <c r="B612" s="5"/>
      <c r="C612" s="5"/>
      <c r="D612" s="5"/>
      <c r="E612" s="5"/>
      <c r="F612" s="5">
        <v>2</v>
      </c>
      <c r="G612" s="5" t="s">
        <v>588</v>
      </c>
      <c r="H612" s="5" t="s">
        <v>589</v>
      </c>
    </row>
    <row r="613" spans="1:8" x14ac:dyDescent="0.2">
      <c r="A613" s="5">
        <v>61</v>
      </c>
      <c r="B613" s="5"/>
      <c r="C613" s="5"/>
      <c r="D613" s="5"/>
      <c r="E613" s="5"/>
      <c r="F613" s="5">
        <v>10</v>
      </c>
      <c r="G613" s="5" t="s">
        <v>590</v>
      </c>
      <c r="H613" s="5" t="s">
        <v>590</v>
      </c>
    </row>
    <row r="614" spans="1:8" x14ac:dyDescent="0.2">
      <c r="A614" s="5">
        <v>61</v>
      </c>
      <c r="B614" s="5"/>
      <c r="C614" s="5"/>
      <c r="D614" s="5"/>
      <c r="E614" s="5"/>
      <c r="F614" s="5">
        <v>3</v>
      </c>
      <c r="G614" s="5" t="s">
        <v>591</v>
      </c>
      <c r="H614" s="5" t="s">
        <v>592</v>
      </c>
    </row>
    <row r="615" spans="1:8" x14ac:dyDescent="0.2">
      <c r="A615" s="5">
        <v>61</v>
      </c>
      <c r="B615" s="5"/>
      <c r="C615" s="5"/>
      <c r="D615" s="5"/>
      <c r="E615" s="5"/>
      <c r="F615" s="5">
        <v>2400</v>
      </c>
      <c r="G615" s="5" t="s">
        <v>593</v>
      </c>
      <c r="H615" s="5" t="s">
        <v>594</v>
      </c>
    </row>
    <row r="616" spans="1:8" x14ac:dyDescent="0.2">
      <c r="A616" s="5">
        <v>61</v>
      </c>
      <c r="B616" s="5"/>
      <c r="C616" s="5"/>
      <c r="D616" s="5"/>
      <c r="E616" s="5"/>
      <c r="F616" s="5">
        <v>0</v>
      </c>
      <c r="G616" s="5" t="s">
        <v>595</v>
      </c>
      <c r="H616" s="5" t="s">
        <v>596</v>
      </c>
    </row>
    <row r="617" spans="1:8" x14ac:dyDescent="0.2">
      <c r="A617" s="5">
        <v>61</v>
      </c>
      <c r="B617" s="5"/>
      <c r="C617" s="5"/>
      <c r="D617" s="5"/>
      <c r="E617" s="5"/>
      <c r="F617" s="5">
        <v>12</v>
      </c>
      <c r="G617" s="5" t="s">
        <v>597</v>
      </c>
      <c r="H617" s="5" t="s">
        <v>596</v>
      </c>
    </row>
    <row r="618" spans="1:8" x14ac:dyDescent="0.2">
      <c r="A618" s="5">
        <v>61</v>
      </c>
      <c r="B618" s="5"/>
      <c r="C618" s="5"/>
      <c r="D618" s="5"/>
      <c r="E618" s="5"/>
      <c r="F618" s="5">
        <v>0</v>
      </c>
      <c r="G618" s="5" t="s">
        <v>598</v>
      </c>
      <c r="H618" s="5" t="s">
        <v>596</v>
      </c>
    </row>
    <row r="619" spans="1:8" x14ac:dyDescent="0.2">
      <c r="A619" s="5">
        <v>61</v>
      </c>
      <c r="B619" s="5"/>
      <c r="C619" s="5"/>
      <c r="D619" s="5"/>
      <c r="E619" s="5"/>
      <c r="F619" s="5">
        <v>0</v>
      </c>
      <c r="G619" s="5" t="s">
        <v>599</v>
      </c>
      <c r="H619" s="5" t="s">
        <v>596</v>
      </c>
    </row>
    <row r="620" spans="1:8" x14ac:dyDescent="0.2">
      <c r="A620" s="5">
        <v>61</v>
      </c>
      <c r="B620" s="5"/>
      <c r="C620" s="5"/>
      <c r="D620" s="5"/>
      <c r="E620" s="5"/>
      <c r="F620" s="5">
        <v>2</v>
      </c>
      <c r="G620" s="5" t="s">
        <v>600</v>
      </c>
      <c r="H620" s="5" t="s">
        <v>596</v>
      </c>
    </row>
    <row r="621" spans="1:8" x14ac:dyDescent="0.2">
      <c r="A621" s="5">
        <v>61</v>
      </c>
      <c r="B621" s="5"/>
      <c r="C621" s="5"/>
      <c r="D621" s="5"/>
      <c r="E621" s="5"/>
      <c r="F621" s="5">
        <v>6</v>
      </c>
      <c r="G621" s="5" t="s">
        <v>601</v>
      </c>
      <c r="H621" s="5" t="s">
        <v>596</v>
      </c>
    </row>
    <row r="622" spans="1:8" x14ac:dyDescent="0.2">
      <c r="A622" s="5">
        <v>61</v>
      </c>
      <c r="B622" s="5"/>
      <c r="C622" s="5"/>
      <c r="D622" s="5"/>
      <c r="E622" s="5"/>
      <c r="F622" s="5">
        <v>12</v>
      </c>
      <c r="G622" s="5" t="s">
        <v>602</v>
      </c>
      <c r="H622" s="5" t="s">
        <v>602</v>
      </c>
    </row>
    <row r="625" spans="1:16" x14ac:dyDescent="0.2">
      <c r="A625">
        <v>70</v>
      </c>
      <c r="B625">
        <v>1</v>
      </c>
      <c r="D625">
        <v>1</v>
      </c>
      <c r="E625" t="s">
        <v>603</v>
      </c>
      <c r="F625" t="s">
        <v>604</v>
      </c>
      <c r="G625">
        <v>0</v>
      </c>
      <c r="H625">
        <v>0</v>
      </c>
      <c r="I625" t="s">
        <v>3</v>
      </c>
      <c r="J625">
        <v>1</v>
      </c>
      <c r="K625">
        <v>0</v>
      </c>
      <c r="L625" t="s">
        <v>3</v>
      </c>
      <c r="M625" t="s">
        <v>3</v>
      </c>
      <c r="N625">
        <v>0</v>
      </c>
      <c r="P625" t="s">
        <v>605</v>
      </c>
    </row>
    <row r="626" spans="1:16" x14ac:dyDescent="0.2">
      <c r="A626">
        <v>70</v>
      </c>
      <c r="B626">
        <v>1</v>
      </c>
      <c r="D626">
        <v>2</v>
      </c>
      <c r="E626" t="s">
        <v>606</v>
      </c>
      <c r="F626" t="s">
        <v>607</v>
      </c>
      <c r="G626">
        <v>0</v>
      </c>
      <c r="H626">
        <v>0</v>
      </c>
      <c r="I626" t="s">
        <v>3</v>
      </c>
      <c r="J626">
        <v>1</v>
      </c>
      <c r="K626">
        <v>0</v>
      </c>
      <c r="L626" t="s">
        <v>3</v>
      </c>
      <c r="M626" t="s">
        <v>3</v>
      </c>
      <c r="N626">
        <v>0</v>
      </c>
      <c r="P626" t="s">
        <v>608</v>
      </c>
    </row>
    <row r="627" spans="1:16" x14ac:dyDescent="0.2">
      <c r="A627">
        <v>70</v>
      </c>
      <c r="B627">
        <v>1</v>
      </c>
      <c r="D627">
        <v>3</v>
      </c>
      <c r="E627" t="s">
        <v>609</v>
      </c>
      <c r="F627" t="s">
        <v>610</v>
      </c>
      <c r="G627">
        <v>1</v>
      </c>
      <c r="H627">
        <v>0</v>
      </c>
      <c r="I627" t="s">
        <v>3</v>
      </c>
      <c r="J627">
        <v>1</v>
      </c>
      <c r="K627">
        <v>0</v>
      </c>
      <c r="L627" t="s">
        <v>3</v>
      </c>
      <c r="M627" t="s">
        <v>3</v>
      </c>
      <c r="N627">
        <v>0</v>
      </c>
      <c r="P627" t="s">
        <v>611</v>
      </c>
    </row>
    <row r="628" spans="1:16" x14ac:dyDescent="0.2">
      <c r="A628">
        <v>70</v>
      </c>
      <c r="B628">
        <v>1</v>
      </c>
      <c r="D628">
        <v>4</v>
      </c>
      <c r="E628" t="s">
        <v>612</v>
      </c>
      <c r="F628" t="s">
        <v>613</v>
      </c>
      <c r="G628">
        <v>1</v>
      </c>
      <c r="H628">
        <v>0</v>
      </c>
      <c r="I628" t="s">
        <v>3</v>
      </c>
      <c r="J628">
        <v>2</v>
      </c>
      <c r="K628">
        <v>0</v>
      </c>
      <c r="L628" t="s">
        <v>3</v>
      </c>
      <c r="M628" t="s">
        <v>3</v>
      </c>
      <c r="N628">
        <v>0</v>
      </c>
      <c r="P628" t="s">
        <v>3</v>
      </c>
    </row>
    <row r="629" spans="1:16" x14ac:dyDescent="0.2">
      <c r="A629">
        <v>70</v>
      </c>
      <c r="B629">
        <v>1</v>
      </c>
      <c r="D629">
        <v>5</v>
      </c>
      <c r="E629" t="s">
        <v>614</v>
      </c>
      <c r="F629" t="s">
        <v>615</v>
      </c>
      <c r="G629">
        <v>0</v>
      </c>
      <c r="H629">
        <v>0</v>
      </c>
      <c r="I629" t="s">
        <v>3</v>
      </c>
      <c r="J629">
        <v>2</v>
      </c>
      <c r="K629">
        <v>0</v>
      </c>
      <c r="L629" t="s">
        <v>3</v>
      </c>
      <c r="M629" t="s">
        <v>3</v>
      </c>
      <c r="N629">
        <v>0</v>
      </c>
      <c r="P629" t="s">
        <v>3</v>
      </c>
    </row>
    <row r="630" spans="1:16" x14ac:dyDescent="0.2">
      <c r="A630">
        <v>70</v>
      </c>
      <c r="B630">
        <v>1</v>
      </c>
      <c r="D630">
        <v>6</v>
      </c>
      <c r="E630" t="s">
        <v>616</v>
      </c>
      <c r="F630" t="s">
        <v>617</v>
      </c>
      <c r="G630">
        <v>0</v>
      </c>
      <c r="H630">
        <v>0</v>
      </c>
      <c r="I630" t="s">
        <v>3</v>
      </c>
      <c r="J630">
        <v>2</v>
      </c>
      <c r="K630">
        <v>0</v>
      </c>
      <c r="L630" t="s">
        <v>3</v>
      </c>
      <c r="M630" t="s">
        <v>3</v>
      </c>
      <c r="N630">
        <v>0</v>
      </c>
      <c r="P630" t="s">
        <v>3</v>
      </c>
    </row>
    <row r="631" spans="1:16" x14ac:dyDescent="0.2">
      <c r="A631">
        <v>70</v>
      </c>
      <c r="B631">
        <v>1</v>
      </c>
      <c r="D631">
        <v>7</v>
      </c>
      <c r="E631" t="s">
        <v>618</v>
      </c>
      <c r="F631" t="s">
        <v>619</v>
      </c>
      <c r="G631">
        <v>0</v>
      </c>
      <c r="H631">
        <v>0</v>
      </c>
      <c r="I631" t="s">
        <v>620</v>
      </c>
      <c r="J631">
        <v>0</v>
      </c>
      <c r="K631">
        <v>0</v>
      </c>
      <c r="L631" t="s">
        <v>3</v>
      </c>
      <c r="M631" t="s">
        <v>3</v>
      </c>
      <c r="N631">
        <v>0</v>
      </c>
      <c r="P631" t="s">
        <v>621</v>
      </c>
    </row>
    <row r="632" spans="1:16" x14ac:dyDescent="0.2">
      <c r="A632">
        <v>70</v>
      </c>
      <c r="B632">
        <v>1</v>
      </c>
      <c r="D632">
        <v>8</v>
      </c>
      <c r="E632" t="s">
        <v>622</v>
      </c>
      <c r="F632" t="s">
        <v>623</v>
      </c>
      <c r="G632">
        <v>1</v>
      </c>
      <c r="H632">
        <v>0</v>
      </c>
      <c r="I632" t="s">
        <v>3</v>
      </c>
      <c r="J632">
        <v>5</v>
      </c>
      <c r="K632">
        <v>0</v>
      </c>
      <c r="L632" t="s">
        <v>3</v>
      </c>
      <c r="M632" t="s">
        <v>3</v>
      </c>
      <c r="N632">
        <v>0</v>
      </c>
      <c r="P632" t="s">
        <v>3</v>
      </c>
    </row>
    <row r="633" spans="1:16" x14ac:dyDescent="0.2">
      <c r="A633">
        <v>70</v>
      </c>
      <c r="B633">
        <v>1</v>
      </c>
      <c r="D633">
        <v>9</v>
      </c>
      <c r="E633" t="s">
        <v>624</v>
      </c>
      <c r="F633" t="s">
        <v>625</v>
      </c>
      <c r="G633">
        <v>0</v>
      </c>
      <c r="H633">
        <v>0</v>
      </c>
      <c r="I633" t="s">
        <v>3</v>
      </c>
      <c r="J633">
        <v>5</v>
      </c>
      <c r="K633">
        <v>0</v>
      </c>
      <c r="L633" t="s">
        <v>3</v>
      </c>
      <c r="M633" t="s">
        <v>3</v>
      </c>
      <c r="N633">
        <v>0</v>
      </c>
      <c r="P633" t="s">
        <v>626</v>
      </c>
    </row>
    <row r="634" spans="1:16" x14ac:dyDescent="0.2">
      <c r="A634">
        <v>70</v>
      </c>
      <c r="B634">
        <v>1</v>
      </c>
      <c r="D634">
        <v>10</v>
      </c>
      <c r="E634" t="s">
        <v>627</v>
      </c>
      <c r="F634" t="s">
        <v>628</v>
      </c>
      <c r="G634">
        <v>0</v>
      </c>
      <c r="H634">
        <v>0</v>
      </c>
      <c r="I634" t="s">
        <v>629</v>
      </c>
      <c r="J634">
        <v>5</v>
      </c>
      <c r="K634">
        <v>0</v>
      </c>
      <c r="L634" t="s">
        <v>3</v>
      </c>
      <c r="M634" t="s">
        <v>3</v>
      </c>
      <c r="N634">
        <v>0</v>
      </c>
      <c r="P634" t="s">
        <v>630</v>
      </c>
    </row>
    <row r="635" spans="1:16" x14ac:dyDescent="0.2">
      <c r="A635">
        <v>70</v>
      </c>
      <c r="B635">
        <v>1</v>
      </c>
      <c r="D635">
        <v>11</v>
      </c>
      <c r="E635" t="s">
        <v>631</v>
      </c>
      <c r="F635" t="s">
        <v>632</v>
      </c>
      <c r="G635">
        <v>0</v>
      </c>
      <c r="H635">
        <v>0</v>
      </c>
      <c r="I635" t="s">
        <v>633</v>
      </c>
      <c r="J635">
        <v>0</v>
      </c>
      <c r="K635">
        <v>0</v>
      </c>
      <c r="L635" t="s">
        <v>3</v>
      </c>
      <c r="M635" t="s">
        <v>3</v>
      </c>
      <c r="N635">
        <v>0</v>
      </c>
      <c r="P635" t="s">
        <v>634</v>
      </c>
    </row>
    <row r="636" spans="1:16" x14ac:dyDescent="0.2">
      <c r="A636">
        <v>70</v>
      </c>
      <c r="B636">
        <v>1</v>
      </c>
      <c r="D636">
        <v>12</v>
      </c>
      <c r="E636" t="s">
        <v>635</v>
      </c>
      <c r="F636" t="s">
        <v>636</v>
      </c>
      <c r="G636">
        <v>0</v>
      </c>
      <c r="H636">
        <v>0</v>
      </c>
      <c r="I636" t="s">
        <v>637</v>
      </c>
      <c r="J636">
        <v>0</v>
      </c>
      <c r="K636">
        <v>0</v>
      </c>
      <c r="L636" t="s">
        <v>3</v>
      </c>
      <c r="M636" t="s">
        <v>3</v>
      </c>
      <c r="N636">
        <v>0</v>
      </c>
      <c r="P636" t="s">
        <v>638</v>
      </c>
    </row>
    <row r="637" spans="1:16" x14ac:dyDescent="0.2">
      <c r="A637">
        <v>70</v>
      </c>
      <c r="B637">
        <v>1</v>
      </c>
      <c r="D637">
        <v>13</v>
      </c>
      <c r="E637" t="s">
        <v>639</v>
      </c>
      <c r="F637" t="s">
        <v>640</v>
      </c>
      <c r="G637">
        <v>0</v>
      </c>
      <c r="H637">
        <v>0</v>
      </c>
      <c r="I637" t="s">
        <v>641</v>
      </c>
      <c r="J637">
        <v>0</v>
      </c>
      <c r="K637">
        <v>0</v>
      </c>
      <c r="L637" t="s">
        <v>3</v>
      </c>
      <c r="M637" t="s">
        <v>3</v>
      </c>
      <c r="N637">
        <v>0</v>
      </c>
      <c r="P637" t="s">
        <v>642</v>
      </c>
    </row>
    <row r="638" spans="1:16" x14ac:dyDescent="0.2">
      <c r="A638">
        <v>70</v>
      </c>
      <c r="B638">
        <v>1</v>
      </c>
      <c r="D638">
        <v>14</v>
      </c>
      <c r="E638" t="s">
        <v>643</v>
      </c>
      <c r="F638" t="s">
        <v>644</v>
      </c>
      <c r="G638">
        <v>0</v>
      </c>
      <c r="H638">
        <v>0</v>
      </c>
      <c r="I638" t="s">
        <v>3</v>
      </c>
      <c r="J638">
        <v>0</v>
      </c>
      <c r="K638">
        <v>0</v>
      </c>
      <c r="L638" t="s">
        <v>3</v>
      </c>
      <c r="M638" t="s">
        <v>3</v>
      </c>
      <c r="N638">
        <v>0</v>
      </c>
      <c r="P638" t="s">
        <v>645</v>
      </c>
    </row>
    <row r="639" spans="1:16" x14ac:dyDescent="0.2">
      <c r="A639">
        <v>70</v>
      </c>
      <c r="B639">
        <v>1</v>
      </c>
      <c r="D639">
        <v>15</v>
      </c>
      <c r="E639" t="s">
        <v>646</v>
      </c>
      <c r="F639" t="s">
        <v>647</v>
      </c>
      <c r="G639">
        <v>1</v>
      </c>
      <c r="H639">
        <v>0</v>
      </c>
      <c r="I639" t="s">
        <v>3</v>
      </c>
      <c r="J639">
        <v>3</v>
      </c>
      <c r="K639">
        <v>0</v>
      </c>
      <c r="L639" t="s">
        <v>3</v>
      </c>
      <c r="M639" t="s">
        <v>3</v>
      </c>
      <c r="N639">
        <v>0</v>
      </c>
      <c r="P639" t="s">
        <v>3</v>
      </c>
    </row>
    <row r="640" spans="1:16" x14ac:dyDescent="0.2">
      <c r="A640">
        <v>70</v>
      </c>
      <c r="B640">
        <v>1</v>
      </c>
      <c r="D640">
        <v>16</v>
      </c>
      <c r="E640" t="s">
        <v>648</v>
      </c>
      <c r="F640" t="s">
        <v>649</v>
      </c>
      <c r="G640">
        <v>0</v>
      </c>
      <c r="H640">
        <v>0</v>
      </c>
      <c r="I640" t="s">
        <v>3</v>
      </c>
      <c r="J640">
        <v>3</v>
      </c>
      <c r="K640">
        <v>0</v>
      </c>
      <c r="L640" t="s">
        <v>3</v>
      </c>
      <c r="M640" t="s">
        <v>3</v>
      </c>
      <c r="N640">
        <v>0</v>
      </c>
      <c r="P640" t="s">
        <v>3</v>
      </c>
    </row>
    <row r="641" spans="1:50" x14ac:dyDescent="0.2">
      <c r="A641">
        <v>70</v>
      </c>
      <c r="B641">
        <v>1</v>
      </c>
      <c r="D641">
        <v>1</v>
      </c>
      <c r="E641" t="s">
        <v>650</v>
      </c>
      <c r="F641" t="s">
        <v>651</v>
      </c>
      <c r="G641">
        <v>0.9</v>
      </c>
      <c r="H641">
        <v>1</v>
      </c>
      <c r="I641" t="s">
        <v>652</v>
      </c>
      <c r="J641">
        <v>0</v>
      </c>
      <c r="K641">
        <v>0</v>
      </c>
      <c r="L641" t="s">
        <v>3</v>
      </c>
      <c r="M641" t="s">
        <v>3</v>
      </c>
      <c r="N641">
        <v>0</v>
      </c>
      <c r="P641" t="s">
        <v>653</v>
      </c>
    </row>
    <row r="642" spans="1:50" x14ac:dyDescent="0.2">
      <c r="A642">
        <v>70</v>
      </c>
      <c r="B642">
        <v>1</v>
      </c>
      <c r="D642">
        <v>2</v>
      </c>
      <c r="E642" t="s">
        <v>654</v>
      </c>
      <c r="F642" t="s">
        <v>655</v>
      </c>
      <c r="G642">
        <v>0.85</v>
      </c>
      <c r="H642">
        <v>1</v>
      </c>
      <c r="I642" t="s">
        <v>656</v>
      </c>
      <c r="J642">
        <v>0</v>
      </c>
      <c r="K642">
        <v>0</v>
      </c>
      <c r="L642" t="s">
        <v>3</v>
      </c>
      <c r="M642" t="s">
        <v>3</v>
      </c>
      <c r="N642">
        <v>0</v>
      </c>
      <c r="P642" t="s">
        <v>657</v>
      </c>
    </row>
    <row r="643" spans="1:50" x14ac:dyDescent="0.2">
      <c r="A643">
        <v>70</v>
      </c>
      <c r="B643">
        <v>1</v>
      </c>
      <c r="D643">
        <v>3</v>
      </c>
      <c r="E643" t="s">
        <v>658</v>
      </c>
      <c r="F643" t="s">
        <v>659</v>
      </c>
      <c r="G643">
        <v>1.03</v>
      </c>
      <c r="H643">
        <v>0</v>
      </c>
      <c r="I643" t="s">
        <v>3</v>
      </c>
      <c r="J643">
        <v>0</v>
      </c>
      <c r="K643">
        <v>0</v>
      </c>
      <c r="L643" t="s">
        <v>3</v>
      </c>
      <c r="M643" t="s">
        <v>3</v>
      </c>
      <c r="N643">
        <v>0</v>
      </c>
      <c r="P643" t="s">
        <v>660</v>
      </c>
    </row>
    <row r="644" spans="1:50" x14ac:dyDescent="0.2">
      <c r="A644">
        <v>70</v>
      </c>
      <c r="B644">
        <v>1</v>
      </c>
      <c r="D644">
        <v>4</v>
      </c>
      <c r="E644" t="s">
        <v>661</v>
      </c>
      <c r="F644" t="s">
        <v>662</v>
      </c>
      <c r="G644">
        <v>1.1499999999999999</v>
      </c>
      <c r="H644">
        <v>0</v>
      </c>
      <c r="I644" t="s">
        <v>3</v>
      </c>
      <c r="J644">
        <v>0</v>
      </c>
      <c r="K644">
        <v>0</v>
      </c>
      <c r="L644" t="s">
        <v>3</v>
      </c>
      <c r="M644" t="s">
        <v>3</v>
      </c>
      <c r="N644">
        <v>0</v>
      </c>
      <c r="P644" t="s">
        <v>663</v>
      </c>
    </row>
    <row r="645" spans="1:50" x14ac:dyDescent="0.2">
      <c r="A645">
        <v>70</v>
      </c>
      <c r="B645">
        <v>1</v>
      </c>
      <c r="D645">
        <v>5</v>
      </c>
      <c r="E645" t="s">
        <v>664</v>
      </c>
      <c r="F645" t="s">
        <v>665</v>
      </c>
      <c r="G645">
        <v>7</v>
      </c>
      <c r="H645">
        <v>0</v>
      </c>
      <c r="I645" t="s">
        <v>3</v>
      </c>
      <c r="J645">
        <v>0</v>
      </c>
      <c r="K645">
        <v>0</v>
      </c>
      <c r="L645" t="s">
        <v>3</v>
      </c>
      <c r="M645" t="s">
        <v>3</v>
      </c>
      <c r="N645">
        <v>0</v>
      </c>
      <c r="P645" t="s">
        <v>3</v>
      </c>
    </row>
    <row r="646" spans="1:50" x14ac:dyDescent="0.2">
      <c r="A646">
        <v>70</v>
      </c>
      <c r="B646">
        <v>1</v>
      </c>
      <c r="D646">
        <v>6</v>
      </c>
      <c r="E646" t="s">
        <v>666</v>
      </c>
      <c r="F646" t="s">
        <v>3</v>
      </c>
      <c r="G646">
        <v>2</v>
      </c>
      <c r="H646">
        <v>0</v>
      </c>
      <c r="I646" t="s">
        <v>3</v>
      </c>
      <c r="J646">
        <v>0</v>
      </c>
      <c r="K646">
        <v>0</v>
      </c>
      <c r="L646" t="s">
        <v>3</v>
      </c>
      <c r="M646" t="s">
        <v>3</v>
      </c>
      <c r="N646">
        <v>0</v>
      </c>
      <c r="P646" t="s">
        <v>3</v>
      </c>
    </row>
    <row r="648" spans="1:50" x14ac:dyDescent="0.2">
      <c r="A648">
        <v>-1</v>
      </c>
    </row>
    <row r="650" spans="1:50" x14ac:dyDescent="0.2">
      <c r="A650" s="3">
        <v>75</v>
      </c>
      <c r="B650" s="3" t="s">
        <v>667</v>
      </c>
      <c r="C650" s="3">
        <v>2024</v>
      </c>
      <c r="D650" s="3">
        <v>0</v>
      </c>
      <c r="E650" s="3">
        <v>3</v>
      </c>
      <c r="F650" s="3">
        <v>1</v>
      </c>
      <c r="G650" s="3">
        <v>0</v>
      </c>
      <c r="H650" s="3">
        <v>1</v>
      </c>
      <c r="I650" s="3">
        <v>0</v>
      </c>
      <c r="J650" s="3">
        <v>3</v>
      </c>
      <c r="K650" s="3">
        <v>0</v>
      </c>
      <c r="L650" s="3">
        <v>0</v>
      </c>
      <c r="M650" s="3">
        <v>0</v>
      </c>
      <c r="N650" s="3">
        <v>334397161</v>
      </c>
      <c r="O650" s="3">
        <v>1</v>
      </c>
    </row>
    <row r="651" spans="1:50" x14ac:dyDescent="0.2">
      <c r="A651" s="6">
        <v>2</v>
      </c>
      <c r="B651" s="6" t="s">
        <v>668</v>
      </c>
      <c r="C651" s="6" t="s">
        <v>669</v>
      </c>
      <c r="D651" s="6">
        <v>0</v>
      </c>
      <c r="E651" s="6">
        <v>0</v>
      </c>
      <c r="F651" s="6">
        <v>0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>
        <v>334397162</v>
      </c>
    </row>
    <row r="652" spans="1:50" x14ac:dyDescent="0.2">
      <c r="A652" s="6">
        <v>1</v>
      </c>
      <c r="B652" s="6" t="s">
        <v>670</v>
      </c>
      <c r="C652" s="6" t="s">
        <v>671</v>
      </c>
      <c r="D652" s="6">
        <v>2024</v>
      </c>
      <c r="E652" s="6">
        <v>3</v>
      </c>
      <c r="F652" s="6">
        <v>1</v>
      </c>
      <c r="G652" s="6">
        <v>1</v>
      </c>
      <c r="H652" s="6">
        <v>0</v>
      </c>
      <c r="I652" s="6">
        <v>2</v>
      </c>
      <c r="J652" s="6">
        <v>1</v>
      </c>
      <c r="K652" s="6">
        <v>1</v>
      </c>
      <c r="L652" s="6">
        <v>1</v>
      </c>
      <c r="M652" s="6">
        <v>1</v>
      </c>
      <c r="N652" s="6">
        <v>1</v>
      </c>
      <c r="O652" s="6">
        <v>1</v>
      </c>
      <c r="P652" s="6">
        <v>1</v>
      </c>
      <c r="Q652" s="6">
        <v>1</v>
      </c>
      <c r="R652" s="6" t="s">
        <v>3</v>
      </c>
      <c r="S652" s="6" t="s">
        <v>3</v>
      </c>
      <c r="T652" s="6" t="s">
        <v>3</v>
      </c>
      <c r="U652" s="6" t="s">
        <v>3</v>
      </c>
      <c r="V652" s="6" t="s">
        <v>3</v>
      </c>
      <c r="W652" s="6" t="s">
        <v>3</v>
      </c>
      <c r="X652" s="6" t="s">
        <v>3</v>
      </c>
      <c r="Y652" s="6" t="s">
        <v>3</v>
      </c>
      <c r="Z652" s="6" t="s">
        <v>3</v>
      </c>
      <c r="AA652" s="6" t="s">
        <v>3</v>
      </c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>
        <v>334397163</v>
      </c>
      <c r="AO652" s="6" t="s">
        <v>672</v>
      </c>
      <c r="AP652" s="6" t="s">
        <v>673</v>
      </c>
      <c r="AQ652" s="6">
        <v>45344</v>
      </c>
      <c r="AR652" s="6">
        <v>328</v>
      </c>
      <c r="AS652" s="6" t="s">
        <v>674</v>
      </c>
      <c r="AT652" s="6" t="s">
        <v>675</v>
      </c>
      <c r="AU652" s="6" t="s">
        <v>673</v>
      </c>
      <c r="AV652" s="6">
        <v>44837</v>
      </c>
      <c r="AW652" s="6">
        <v>473</v>
      </c>
      <c r="AX652" s="6" t="s">
        <v>676</v>
      </c>
    </row>
    <row r="656" spans="1:50" x14ac:dyDescent="0.2">
      <c r="A656">
        <v>65</v>
      </c>
      <c r="C656">
        <v>1</v>
      </c>
      <c r="D656">
        <v>0</v>
      </c>
      <c r="E65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677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857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334397161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ROUND((Source!F559)/1000,2)</f>
        <v>14511.7</v>
      </c>
      <c r="F16" s="8">
        <f>ROUND((Source!F560)/1000,2)</f>
        <v>132.38999999999999</v>
      </c>
      <c r="G16" s="8">
        <f>ROUND((Source!F551)/1000,2)</f>
        <v>0</v>
      </c>
      <c r="H16" s="8">
        <f>ROUND((Source!F561)/1000+(Source!F562)/1000,2)</f>
        <v>0</v>
      </c>
      <c r="I16" s="8">
        <f>E16+F16+G16+H16</f>
        <v>14644.09</v>
      </c>
      <c r="J16" s="8">
        <f>ROUND((Source!F557+Source!F556)/1000,2)</f>
        <v>1614.44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12036794.140000001</v>
      </c>
      <c r="AU16" s="8">
        <v>9286941.4600000009</v>
      </c>
      <c r="AV16" s="8">
        <v>0</v>
      </c>
      <c r="AW16" s="8">
        <v>0</v>
      </c>
      <c r="AX16" s="8">
        <v>0</v>
      </c>
      <c r="AY16" s="8">
        <v>944849.37000000011</v>
      </c>
      <c r="AZ16" s="8">
        <v>468313.78000000009</v>
      </c>
      <c r="BA16" s="8">
        <v>1146122.75</v>
      </c>
      <c r="BB16" s="8">
        <v>14511696.25</v>
      </c>
      <c r="BC16" s="8">
        <v>132389.79</v>
      </c>
      <c r="BD16" s="8">
        <v>0</v>
      </c>
      <c r="BE16" s="8">
        <v>0</v>
      </c>
      <c r="BF16" s="8">
        <v>2501.1827549999998</v>
      </c>
      <c r="BG16" s="8">
        <v>900.11047499999995</v>
      </c>
      <c r="BH16" s="8">
        <v>0</v>
      </c>
      <c r="BI16" s="8">
        <v>1649224.4</v>
      </c>
      <c r="BJ16" s="8">
        <v>958067.5</v>
      </c>
      <c r="BK16" s="8">
        <v>14644086.040000001</v>
      </c>
    </row>
    <row r="18" spans="1:19" x14ac:dyDescent="0.2">
      <c r="A18">
        <v>51</v>
      </c>
      <c r="E18" s="5">
        <f>SUMIF(A16:A17,3,E16:E17)</f>
        <v>14511.7</v>
      </c>
      <c r="F18" s="5">
        <f>SUMIF(A16:A17,3,F16:F17)</f>
        <v>132.38999999999999</v>
      </c>
      <c r="G18" s="5">
        <f>SUMIF(A16:A17,3,G16:G17)</f>
        <v>0</v>
      </c>
      <c r="H18" s="5">
        <f>SUMIF(A16:A17,3,H16:H17)</f>
        <v>0</v>
      </c>
      <c r="I18" s="5">
        <f>SUMIF(A16:A17,3,I16:I17)</f>
        <v>14644.09</v>
      </c>
      <c r="J18" s="5">
        <f>SUMIF(A16:A17,3,J16:J17)</f>
        <v>1614.44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12036794.140000001</v>
      </c>
      <c r="G20" s="4" t="s">
        <v>154</v>
      </c>
      <c r="H20" s="4" t="s">
        <v>155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9286941.4600000009</v>
      </c>
      <c r="G21" s="4" t="s">
        <v>156</v>
      </c>
      <c r="H21" s="4" t="s">
        <v>157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158</v>
      </c>
      <c r="H22" s="4" t="s">
        <v>159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9286941.4600000009</v>
      </c>
      <c r="G23" s="4" t="s">
        <v>160</v>
      </c>
      <c r="H23" s="4" t="s">
        <v>161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9286941.4600000009</v>
      </c>
      <c r="G24" s="4" t="s">
        <v>162</v>
      </c>
      <c r="H24" s="4" t="s">
        <v>163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164</v>
      </c>
      <c r="H25" s="4" t="s">
        <v>165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9286941.4600000009</v>
      </c>
      <c r="G26" s="4" t="s">
        <v>166</v>
      </c>
      <c r="H26" s="4" t="s">
        <v>167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168</v>
      </c>
      <c r="H27" s="4" t="s">
        <v>169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170</v>
      </c>
      <c r="H28" s="4" t="s">
        <v>171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172</v>
      </c>
      <c r="H29" s="4" t="s">
        <v>173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944849.37000000034</v>
      </c>
      <c r="G30" s="4" t="s">
        <v>174</v>
      </c>
      <c r="H30" s="4" t="s">
        <v>175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176</v>
      </c>
      <c r="H31" s="4" t="s">
        <v>177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468313.78</v>
      </c>
      <c r="G32" s="4" t="s">
        <v>178</v>
      </c>
      <c r="H32" s="4" t="s">
        <v>179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1146122.75</v>
      </c>
      <c r="G33" s="4" t="s">
        <v>180</v>
      </c>
      <c r="H33" s="4" t="s">
        <v>181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182</v>
      </c>
      <c r="H34" s="4" t="s">
        <v>183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14511696.25</v>
      </c>
      <c r="G35" s="4" t="s">
        <v>184</v>
      </c>
      <c r="H35" s="4" t="s">
        <v>185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132389.79</v>
      </c>
      <c r="G36" s="4" t="s">
        <v>186</v>
      </c>
      <c r="H36" s="4" t="s">
        <v>187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188</v>
      </c>
      <c r="H37" s="4" t="s">
        <v>189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190</v>
      </c>
      <c r="H38" s="4" t="s">
        <v>191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192</v>
      </c>
      <c r="H39" s="4" t="s">
        <v>193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2501.1827549999998</v>
      </c>
      <c r="G40" s="4" t="s">
        <v>194</v>
      </c>
      <c r="H40" s="4" t="s">
        <v>195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900.11047499999995</v>
      </c>
      <c r="G41" s="4" t="s">
        <v>196</v>
      </c>
      <c r="H41" s="4" t="s">
        <v>197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198</v>
      </c>
      <c r="H42" s="4" t="s">
        <v>199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190566.78</v>
      </c>
      <c r="G43" s="4" t="s">
        <v>200</v>
      </c>
      <c r="H43" s="4" t="s">
        <v>201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1649224.4</v>
      </c>
      <c r="G44" s="4" t="s">
        <v>202</v>
      </c>
      <c r="H44" s="4" t="s">
        <v>203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958067.5</v>
      </c>
      <c r="G45" s="4" t="s">
        <v>204</v>
      </c>
      <c r="H45" s="4" t="s">
        <v>205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14644086.040000001</v>
      </c>
      <c r="G46" s="4" t="s">
        <v>206</v>
      </c>
      <c r="H46" s="4" t="s">
        <v>207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667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334397161</v>
      </c>
      <c r="O51" s="3">
        <v>1</v>
      </c>
    </row>
    <row r="52" spans="1:50" x14ac:dyDescent="0.2">
      <c r="A52" s="6">
        <v>2</v>
      </c>
      <c r="B52" s="6" t="s">
        <v>668</v>
      </c>
      <c r="C52" s="6" t="s">
        <v>669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334397162</v>
      </c>
    </row>
    <row r="53" spans="1:50" x14ac:dyDescent="0.2">
      <c r="A53" s="6">
        <v>1</v>
      </c>
      <c r="B53" s="6" t="s">
        <v>670</v>
      </c>
      <c r="C53" s="6" t="s">
        <v>671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334397163</v>
      </c>
      <c r="AO53" s="6" t="s">
        <v>672</v>
      </c>
      <c r="AP53" s="6" t="s">
        <v>673</v>
      </c>
      <c r="AQ53" s="6">
        <v>45344</v>
      </c>
      <c r="AR53" s="6">
        <v>328</v>
      </c>
      <c r="AS53" s="6" t="s">
        <v>674</v>
      </c>
      <c r="AT53" s="6" t="s">
        <v>675</v>
      </c>
      <c r="AU53" s="6" t="s">
        <v>673</v>
      </c>
      <c r="AV53" s="6">
        <v>44837</v>
      </c>
      <c r="AW53" s="6">
        <v>473</v>
      </c>
      <c r="AX53" s="6" t="s">
        <v>676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334397161</v>
      </c>
      <c r="C1">
        <v>334397690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678</v>
      </c>
      <c r="J1" t="s">
        <v>3</v>
      </c>
      <c r="K1" t="s">
        <v>679</v>
      </c>
      <c r="L1">
        <v>1191</v>
      </c>
      <c r="N1">
        <v>1013</v>
      </c>
      <c r="O1" t="s">
        <v>680</v>
      </c>
      <c r="P1" t="s">
        <v>680</v>
      </c>
      <c r="Q1">
        <v>1</v>
      </c>
      <c r="W1">
        <v>0</v>
      </c>
      <c r="X1">
        <v>1049124552</v>
      </c>
      <c r="Y1">
        <f>(AT1*ROUND(1.2,7))</f>
        <v>2.4359999999999995</v>
      </c>
      <c r="AA1">
        <v>0</v>
      </c>
      <c r="AB1">
        <v>0</v>
      </c>
      <c r="AC1">
        <v>0</v>
      </c>
      <c r="AD1">
        <v>424.47</v>
      </c>
      <c r="AE1">
        <v>0</v>
      </c>
      <c r="AF1">
        <v>0</v>
      </c>
      <c r="AG1">
        <v>0</v>
      </c>
      <c r="AH1">
        <v>424.47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22</v>
      </c>
      <c r="AV1">
        <v>1</v>
      </c>
      <c r="AW1">
        <v>2</v>
      </c>
      <c r="AX1">
        <v>334397695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861.67409999999995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1034.0089199999998</v>
      </c>
      <c r="BU1">
        <v>2.4359999999999995</v>
      </c>
      <c r="BV1">
        <v>0</v>
      </c>
      <c r="BW1">
        <v>1</v>
      </c>
      <c r="CU1">
        <f>ROUND(AT1*Source!I28*AH1*AL1,2)</f>
        <v>88752.43</v>
      </c>
      <c r="CV1">
        <f>ROUND(Y1*Source!I28,7)</f>
        <v>250.90799999999999</v>
      </c>
      <c r="CW1">
        <v>0</v>
      </c>
      <c r="CX1">
        <f>ROUND(Y1*Source!I28,7)</f>
        <v>250.90799999999999</v>
      </c>
      <c r="CY1">
        <f>AD1</f>
        <v>424.47</v>
      </c>
      <c r="CZ1">
        <f>AH1</f>
        <v>424.47</v>
      </c>
      <c r="DA1">
        <f>AL1</f>
        <v>1</v>
      </c>
      <c r="DB1">
        <f>ROUND((ROUND(AT1*CZ1,2)*ROUND(1.2,7)),6)</f>
        <v>1034.0039999999999</v>
      </c>
      <c r="DC1">
        <f>ROUND((ROUND(AT1*AG1,2)*ROUND(1.2,7)),6)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64" si="0">ROUND(ROUND(AG1,2)*CX1,2)</f>
        <v>0</v>
      </c>
      <c r="DI1">
        <f>ROUND(ROUND(AH1,2)*CX1,2)</f>
        <v>106502.92</v>
      </c>
      <c r="DJ1">
        <f>DI1</f>
        <v>106502.92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334397161</v>
      </c>
      <c r="C2">
        <v>334397690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681</v>
      </c>
      <c r="J2" t="s">
        <v>3</v>
      </c>
      <c r="K2" t="s">
        <v>682</v>
      </c>
      <c r="L2">
        <v>1191</v>
      </c>
      <c r="N2">
        <v>1013</v>
      </c>
      <c r="O2" t="s">
        <v>680</v>
      </c>
      <c r="P2" t="s">
        <v>680</v>
      </c>
      <c r="Q2">
        <v>1</v>
      </c>
      <c r="W2">
        <v>0</v>
      </c>
      <c r="X2">
        <v>-1417349443</v>
      </c>
      <c r="Y2">
        <f>(AT2*ROUND(1.2,7))</f>
        <v>0.66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22</v>
      </c>
      <c r="AV2">
        <v>2</v>
      </c>
      <c r="AW2">
        <v>2</v>
      </c>
      <c r="AX2">
        <v>334397696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67.98</v>
      </c>
      <c r="CY2">
        <f>AD2</f>
        <v>0</v>
      </c>
      <c r="CZ2">
        <f>AH2</f>
        <v>0</v>
      </c>
      <c r="DA2">
        <f>AL2</f>
        <v>1</v>
      </c>
      <c r="DB2">
        <f>ROUND((ROUND(AT2*CZ2,2)*ROUND(1.2,7)),6)</f>
        <v>0</v>
      </c>
      <c r="DC2">
        <f>ROUND((ROUND(AT2*AG2,2)*ROUND(1.2,7)),6)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0"/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334397161</v>
      </c>
      <c r="C3">
        <v>334397690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683</v>
      </c>
      <c r="J3" t="s">
        <v>684</v>
      </c>
      <c r="K3" t="s">
        <v>685</v>
      </c>
      <c r="L3">
        <v>1368</v>
      </c>
      <c r="N3">
        <v>1011</v>
      </c>
      <c r="O3" t="s">
        <v>571</v>
      </c>
      <c r="P3" t="s">
        <v>571</v>
      </c>
      <c r="Q3">
        <v>1</v>
      </c>
      <c r="W3">
        <v>0</v>
      </c>
      <c r="X3">
        <v>412917512</v>
      </c>
      <c r="Y3">
        <f>(AT3*ROUND(1.2,7))</f>
        <v>0.54</v>
      </c>
      <c r="AA3">
        <v>0</v>
      </c>
      <c r="AB3">
        <v>436.88</v>
      </c>
      <c r="AC3">
        <v>477.98</v>
      </c>
      <c r="AD3">
        <v>0</v>
      </c>
      <c r="AE3">
        <v>0</v>
      </c>
      <c r="AF3">
        <v>346.73</v>
      </c>
      <c r="AG3">
        <v>477.98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22</v>
      </c>
      <c r="AV3">
        <v>1</v>
      </c>
      <c r="AW3">
        <v>2</v>
      </c>
      <c r="AX3">
        <v>334397697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215.09100000000001</v>
      </c>
      <c r="BM3">
        <v>0</v>
      </c>
      <c r="BN3">
        <v>0</v>
      </c>
      <c r="BO3">
        <v>0.45</v>
      </c>
      <c r="BP3">
        <v>1</v>
      </c>
      <c r="BQ3">
        <v>0</v>
      </c>
      <c r="BR3">
        <v>187.23420000000002</v>
      </c>
      <c r="BS3">
        <v>258.10920000000004</v>
      </c>
      <c r="BT3">
        <v>0</v>
      </c>
      <c r="BU3">
        <v>0</v>
      </c>
      <c r="BV3">
        <v>0.54</v>
      </c>
      <c r="BW3">
        <v>1</v>
      </c>
      <c r="CV3">
        <v>0</v>
      </c>
      <c r="CW3">
        <f>ROUND(Y3*Source!I28*DO3,7)</f>
        <v>55.62</v>
      </c>
      <c r="CX3">
        <f>ROUND(Y3*Source!I28,7)</f>
        <v>55.62</v>
      </c>
      <c r="CY3">
        <f>AB3</f>
        <v>436.88</v>
      </c>
      <c r="CZ3">
        <f>AF3</f>
        <v>346.73</v>
      </c>
      <c r="DA3">
        <f>AJ3</f>
        <v>1.26</v>
      </c>
      <c r="DB3">
        <f>ROUND((ROUND(AT3*CZ3,2)*ROUND(1.2,7)),6)</f>
        <v>187.23599999999999</v>
      </c>
      <c r="DC3">
        <f>ROUND((ROUND(AT3*AG3,2)*ROUND(1.2,7)),6)</f>
        <v>258.108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24299.27</v>
      </c>
      <c r="DH3">
        <f t="shared" si="0"/>
        <v>26585.25</v>
      </c>
      <c r="DI3">
        <f>ROUND(ROUND(AH3,2)*CX3,2)</f>
        <v>0</v>
      </c>
      <c r="DJ3">
        <f>DG3+DH3</f>
        <v>50884.520000000004</v>
      </c>
      <c r="DK3">
        <v>1</v>
      </c>
      <c r="DL3" t="s">
        <v>686</v>
      </c>
      <c r="DM3">
        <v>4</v>
      </c>
      <c r="DN3" t="s">
        <v>680</v>
      </c>
      <c r="DO3">
        <v>1</v>
      </c>
    </row>
    <row r="4" spans="1:119" x14ac:dyDescent="0.2">
      <c r="A4">
        <f>ROW(Source!A28)</f>
        <v>28</v>
      </c>
      <c r="B4">
        <v>334397161</v>
      </c>
      <c r="C4">
        <v>334397690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687</v>
      </c>
      <c r="J4" t="s">
        <v>688</v>
      </c>
      <c r="K4" t="s">
        <v>689</v>
      </c>
      <c r="L4">
        <v>1368</v>
      </c>
      <c r="N4">
        <v>1011</v>
      </c>
      <c r="O4" t="s">
        <v>571</v>
      </c>
      <c r="P4" t="s">
        <v>571</v>
      </c>
      <c r="Q4">
        <v>1</v>
      </c>
      <c r="W4">
        <v>0</v>
      </c>
      <c r="X4">
        <v>721652621</v>
      </c>
      <c r="Y4">
        <f>(AT4*ROUND(1.2,7))</f>
        <v>0.12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22</v>
      </c>
      <c r="AV4">
        <v>1</v>
      </c>
      <c r="AW4">
        <v>2</v>
      </c>
      <c r="AX4">
        <v>334397698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54.470000000000006</v>
      </c>
      <c r="BL4">
        <v>47.798000000000002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65.364000000000004</v>
      </c>
      <c r="BS4">
        <v>57.357599999999998</v>
      </c>
      <c r="BT4">
        <v>0</v>
      </c>
      <c r="BU4">
        <v>0</v>
      </c>
      <c r="BV4">
        <v>0.12</v>
      </c>
      <c r="BW4">
        <v>1</v>
      </c>
      <c r="CV4">
        <v>0</v>
      </c>
      <c r="CW4">
        <f>ROUND(Y4*Source!I28*DO4,7)</f>
        <v>12.36</v>
      </c>
      <c r="CX4">
        <f>ROUND(Y4*Source!I28,7)</f>
        <v>12.36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ROUND((ROUND(AT4*CZ4,2)*ROUND(1.2,7)),6)</f>
        <v>65.364000000000004</v>
      </c>
      <c r="DC4">
        <f>ROUND((ROUND(AT4*AG4,2)*ROUND(1.2,7)),6)</f>
        <v>57.36</v>
      </c>
      <c r="DD4" t="s">
        <v>3</v>
      </c>
      <c r="DE4" t="s">
        <v>3</v>
      </c>
      <c r="DF4">
        <f>ROUND(ROUND(AE4,2)*CX4,2)</f>
        <v>0</v>
      </c>
      <c r="DG4">
        <f>ROUND(ROUND(AF4,2)*CX4,2)</f>
        <v>6732.49</v>
      </c>
      <c r="DH4">
        <f t="shared" si="0"/>
        <v>5907.83</v>
      </c>
      <c r="DI4">
        <f>ROUND(ROUND(AH4,2)*CX4,2)</f>
        <v>0</v>
      </c>
      <c r="DJ4">
        <f>DG4+DH4</f>
        <v>12640.32</v>
      </c>
      <c r="DK4">
        <v>1</v>
      </c>
      <c r="DL4" t="s">
        <v>686</v>
      </c>
      <c r="DM4">
        <v>4</v>
      </c>
      <c r="DN4" t="s">
        <v>680</v>
      </c>
      <c r="DO4">
        <v>1</v>
      </c>
    </row>
    <row r="5" spans="1:119" x14ac:dyDescent="0.2">
      <c r="A5">
        <f>ROW(Source!A29)</f>
        <v>29</v>
      </c>
      <c r="B5">
        <v>334397161</v>
      </c>
      <c r="C5">
        <v>334397699</v>
      </c>
      <c r="D5">
        <v>277560276</v>
      </c>
      <c r="E5">
        <v>109</v>
      </c>
      <c r="F5">
        <v>1</v>
      </c>
      <c r="G5">
        <v>1</v>
      </c>
      <c r="H5">
        <v>1</v>
      </c>
      <c r="I5" t="s">
        <v>678</v>
      </c>
      <c r="J5" t="s">
        <v>3</v>
      </c>
      <c r="K5" t="s">
        <v>679</v>
      </c>
      <c r="L5">
        <v>1191</v>
      </c>
      <c r="N5">
        <v>1013</v>
      </c>
      <c r="O5" t="s">
        <v>680</v>
      </c>
      <c r="P5" t="s">
        <v>680</v>
      </c>
      <c r="Q5">
        <v>1</v>
      </c>
      <c r="W5">
        <v>0</v>
      </c>
      <c r="X5">
        <v>1049124552</v>
      </c>
      <c r="Y5">
        <f>(AT5*ROUND((1.15*1.2),7))</f>
        <v>2.8013999999999997</v>
      </c>
      <c r="AA5">
        <v>0</v>
      </c>
      <c r="AB5">
        <v>0</v>
      </c>
      <c r="AC5">
        <v>0</v>
      </c>
      <c r="AD5">
        <v>424.47</v>
      </c>
      <c r="AE5">
        <v>0</v>
      </c>
      <c r="AF5">
        <v>0</v>
      </c>
      <c r="AG5">
        <v>0</v>
      </c>
      <c r="AH5">
        <v>424.47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31</v>
      </c>
      <c r="AV5">
        <v>1</v>
      </c>
      <c r="AW5">
        <v>2</v>
      </c>
      <c r="AX5">
        <v>334397704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861.67409999999995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1189.1102579999999</v>
      </c>
      <c r="BU5">
        <v>2.8013999999999997</v>
      </c>
      <c r="BV5">
        <v>0</v>
      </c>
      <c r="BW5">
        <v>1</v>
      </c>
      <c r="CU5">
        <f>ROUND(AT5*Source!I29*AH5*AL5,2)</f>
        <v>6031.72</v>
      </c>
      <c r="CV5">
        <f>ROUND(Y5*Source!I29,7)</f>
        <v>19.6098</v>
      </c>
      <c r="CW5">
        <v>0</v>
      </c>
      <c r="CX5">
        <f>ROUND(Y5*Source!I29,7)</f>
        <v>19.6098</v>
      </c>
      <c r="CY5">
        <f>AD5</f>
        <v>424.47</v>
      </c>
      <c r="CZ5">
        <f>AH5</f>
        <v>424.47</v>
      </c>
      <c r="DA5">
        <f>AL5</f>
        <v>1</v>
      </c>
      <c r="DB5">
        <f>ROUND((ROUND(AT5*CZ5,2)*ROUND((1.15*1.2),7)),6)</f>
        <v>1189.1045999999999</v>
      </c>
      <c r="DC5">
        <f>ROUND((ROUND(AT5*AG5,2)*ROUND((1.15*1.2),7)),6)</f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 t="shared" si="0"/>
        <v>0</v>
      </c>
      <c r="DI5">
        <f>ROUND(ROUND(AH5,2)*CX5,2)</f>
        <v>8323.77</v>
      </c>
      <c r="DJ5">
        <f>DI5</f>
        <v>8323.77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334397161</v>
      </c>
      <c r="C6">
        <v>334397699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681</v>
      </c>
      <c r="J6" t="s">
        <v>3</v>
      </c>
      <c r="K6" t="s">
        <v>682</v>
      </c>
      <c r="L6">
        <v>1191</v>
      </c>
      <c r="N6">
        <v>1013</v>
      </c>
      <c r="O6" t="s">
        <v>680</v>
      </c>
      <c r="P6" t="s">
        <v>680</v>
      </c>
      <c r="Q6">
        <v>1</v>
      </c>
      <c r="W6">
        <v>0</v>
      </c>
      <c r="X6">
        <v>-1417349443</v>
      </c>
      <c r="Y6">
        <f>(AT6*ROUND(1.2,7))</f>
        <v>0.66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22</v>
      </c>
      <c r="AV6">
        <v>2</v>
      </c>
      <c r="AW6">
        <v>2</v>
      </c>
      <c r="AX6">
        <v>334397705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4.62</v>
      </c>
      <c r="CY6">
        <f>AD6</f>
        <v>0</v>
      </c>
      <c r="CZ6">
        <f>AH6</f>
        <v>0</v>
      </c>
      <c r="DA6">
        <f>AL6</f>
        <v>1</v>
      </c>
      <c r="DB6">
        <f>ROUND(((ROUND(AT6*CZ6,2)*ROUND(1.2,7))*ROUND(1.15,7)),6)</f>
        <v>0</v>
      </c>
      <c r="DC6">
        <f>ROUND((ROUND(AT6*AG6,2)*ROUND(1.2,7)),6)</f>
        <v>0</v>
      </c>
      <c r="DD6" t="s">
        <v>462</v>
      </c>
      <c r="DE6" t="s">
        <v>3</v>
      </c>
      <c r="DF6">
        <f>ROUND((ROUND(AE6,2)*ROUND(1.15,7))*CX6,2)</f>
        <v>0</v>
      </c>
      <c r="DG6">
        <f>ROUND((ROUND(AF6,2)*ROUND(1.15,7))*CX6,2)</f>
        <v>0</v>
      </c>
      <c r="DH6">
        <f t="shared" si="0"/>
        <v>0</v>
      </c>
      <c r="DI6">
        <f>ROUND((ROUND(AH6,2)*ROUND(1.15,7))*CX6,2)</f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334397161</v>
      </c>
      <c r="C7">
        <v>334397699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683</v>
      </c>
      <c r="J7" t="s">
        <v>684</v>
      </c>
      <c r="K7" t="s">
        <v>685</v>
      </c>
      <c r="L7">
        <v>1368</v>
      </c>
      <c r="N7">
        <v>1011</v>
      </c>
      <c r="O7" t="s">
        <v>571</v>
      </c>
      <c r="P7" t="s">
        <v>571</v>
      </c>
      <c r="Q7">
        <v>1</v>
      </c>
      <c r="W7">
        <v>0</v>
      </c>
      <c r="X7">
        <v>412917512</v>
      </c>
      <c r="Y7">
        <f>(AT7*ROUND((1.15*1.2),7))</f>
        <v>0.621</v>
      </c>
      <c r="AA7">
        <v>0</v>
      </c>
      <c r="AB7">
        <v>436.88</v>
      </c>
      <c r="AC7">
        <v>477.98</v>
      </c>
      <c r="AD7">
        <v>0</v>
      </c>
      <c r="AE7">
        <v>0</v>
      </c>
      <c r="AF7">
        <v>346.73</v>
      </c>
      <c r="AG7">
        <v>477.98</v>
      </c>
      <c r="AH7">
        <v>0</v>
      </c>
      <c r="AI7">
        <v>1</v>
      </c>
      <c r="AJ7">
        <v>1.26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30</v>
      </c>
      <c r="AV7">
        <v>1</v>
      </c>
      <c r="AW7">
        <v>2</v>
      </c>
      <c r="AX7">
        <v>334397706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215.09100000000001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215.31932999999998</v>
      </c>
      <c r="BS7">
        <v>296.82557999999995</v>
      </c>
      <c r="BT7">
        <v>0</v>
      </c>
      <c r="BU7">
        <v>0</v>
      </c>
      <c r="BV7">
        <v>0.62099999999999989</v>
      </c>
      <c r="BW7">
        <v>1</v>
      </c>
      <c r="CV7">
        <v>0</v>
      </c>
      <c r="CW7">
        <f>ROUND(Y7*Source!I29*DO7,7)</f>
        <v>4.3470000000000004</v>
      </c>
      <c r="CX7">
        <f>ROUND(Y7*Source!I29,7)</f>
        <v>4.3470000000000004</v>
      </c>
      <c r="CY7">
        <f>AB7</f>
        <v>436.88</v>
      </c>
      <c r="CZ7">
        <f>AF7</f>
        <v>346.73</v>
      </c>
      <c r="DA7">
        <f>AJ7</f>
        <v>1.26</v>
      </c>
      <c r="DB7">
        <f>ROUND((ROUND(AT7*CZ7,2)*ROUND((1.15*1.2),7)),6)</f>
        <v>215.32140000000001</v>
      </c>
      <c r="DC7">
        <f>ROUND((ROUND(AT7*AG7,2)*ROUND((1.15*1.2),7)),6)</f>
        <v>296.82420000000002</v>
      </c>
      <c r="DD7" t="s">
        <v>3</v>
      </c>
      <c r="DE7" t="s">
        <v>3</v>
      </c>
      <c r="DF7">
        <f t="shared" ref="DF7:DF12" si="1">ROUND(ROUND(AE7,2)*CX7,2)</f>
        <v>0</v>
      </c>
      <c r="DG7">
        <f>ROUND(ROUND(AF7*AJ7,2)*CX7,2)</f>
        <v>1899.12</v>
      </c>
      <c r="DH7">
        <f t="shared" si="0"/>
        <v>2077.7800000000002</v>
      </c>
      <c r="DI7">
        <f t="shared" ref="DI7:DI39" si="2">ROUND(ROUND(AH7,2)*CX7,2)</f>
        <v>0</v>
      </c>
      <c r="DJ7">
        <f>DG7+DH7</f>
        <v>3976.9</v>
      </c>
      <c r="DK7">
        <v>1</v>
      </c>
      <c r="DL7" t="s">
        <v>686</v>
      </c>
      <c r="DM7">
        <v>4</v>
      </c>
      <c r="DN7" t="s">
        <v>680</v>
      </c>
      <c r="DO7">
        <v>1</v>
      </c>
    </row>
    <row r="8" spans="1:119" x14ac:dyDescent="0.2">
      <c r="A8">
        <f>ROW(Source!A29)</f>
        <v>29</v>
      </c>
      <c r="B8">
        <v>334397161</v>
      </c>
      <c r="C8">
        <v>334397699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687</v>
      </c>
      <c r="J8" t="s">
        <v>688</v>
      </c>
      <c r="K8" t="s">
        <v>689</v>
      </c>
      <c r="L8">
        <v>1368</v>
      </c>
      <c r="N8">
        <v>1011</v>
      </c>
      <c r="O8" t="s">
        <v>571</v>
      </c>
      <c r="P8" t="s">
        <v>571</v>
      </c>
      <c r="Q8">
        <v>1</v>
      </c>
      <c r="W8">
        <v>0</v>
      </c>
      <c r="X8">
        <v>721652621</v>
      </c>
      <c r="Y8">
        <f>(AT8*ROUND((1.15*1.2),7))</f>
        <v>0.13799999999999998</v>
      </c>
      <c r="AA8">
        <v>0</v>
      </c>
      <c r="AB8">
        <v>544.70000000000005</v>
      </c>
      <c r="AC8">
        <v>477.98</v>
      </c>
      <c r="AD8">
        <v>0</v>
      </c>
      <c r="AE8">
        <v>0</v>
      </c>
      <c r="AF8">
        <v>544.70000000000005</v>
      </c>
      <c r="AG8">
        <v>477.98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30</v>
      </c>
      <c r="AV8">
        <v>1</v>
      </c>
      <c r="AW8">
        <v>2</v>
      </c>
      <c r="AX8">
        <v>334397707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54.470000000000006</v>
      </c>
      <c r="BL8">
        <v>47.798000000000002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75.168599999999998</v>
      </c>
      <c r="BS8">
        <v>65.961239999999989</v>
      </c>
      <c r="BT8">
        <v>0</v>
      </c>
      <c r="BU8">
        <v>0</v>
      </c>
      <c r="BV8">
        <v>0.13799999999999998</v>
      </c>
      <c r="BW8">
        <v>1</v>
      </c>
      <c r="CV8">
        <v>0</v>
      </c>
      <c r="CW8">
        <f>ROUND(Y8*Source!I29*DO8,7)</f>
        <v>0.96599999999999997</v>
      </c>
      <c r="CX8">
        <f>ROUND(Y8*Source!I29,7)</f>
        <v>0.96599999999999997</v>
      </c>
      <c r="CY8">
        <f>AB8</f>
        <v>544.70000000000005</v>
      </c>
      <c r="CZ8">
        <f>AF8</f>
        <v>544.70000000000005</v>
      </c>
      <c r="DA8">
        <f>AJ8</f>
        <v>1</v>
      </c>
      <c r="DB8">
        <f>ROUND((ROUND(AT8*CZ8,2)*ROUND((1.15*1.2),7)),6)</f>
        <v>75.168599999999998</v>
      </c>
      <c r="DC8">
        <f>ROUND((ROUND(AT8*AG8,2)*ROUND((1.15*1.2),7)),6)</f>
        <v>65.963999999999999</v>
      </c>
      <c r="DD8" t="s">
        <v>3</v>
      </c>
      <c r="DE8" t="s">
        <v>3</v>
      </c>
      <c r="DF8">
        <f t="shared" si="1"/>
        <v>0</v>
      </c>
      <c r="DG8">
        <f t="shared" ref="DG8:DG28" si="3">ROUND(ROUND(AF8,2)*CX8,2)</f>
        <v>526.17999999999995</v>
      </c>
      <c r="DH8">
        <f t="shared" si="0"/>
        <v>461.73</v>
      </c>
      <c r="DI8">
        <f t="shared" si="2"/>
        <v>0</v>
      </c>
      <c r="DJ8">
        <f>DG8+DH8</f>
        <v>987.91</v>
      </c>
      <c r="DK8">
        <v>1</v>
      </c>
      <c r="DL8" t="s">
        <v>686</v>
      </c>
      <c r="DM8">
        <v>4</v>
      </c>
      <c r="DN8" t="s">
        <v>680</v>
      </c>
      <c r="DO8">
        <v>1</v>
      </c>
    </row>
    <row r="9" spans="1:119" x14ac:dyDescent="0.2">
      <c r="A9">
        <f>ROW(Source!A30)</f>
        <v>30</v>
      </c>
      <c r="B9">
        <v>334397161</v>
      </c>
      <c r="C9">
        <v>334397708</v>
      </c>
      <c r="D9">
        <v>277560311</v>
      </c>
      <c r="E9">
        <v>109</v>
      </c>
      <c r="F9">
        <v>1</v>
      </c>
      <c r="G9">
        <v>1</v>
      </c>
      <c r="H9">
        <v>1</v>
      </c>
      <c r="I9" t="s">
        <v>690</v>
      </c>
      <c r="J9" t="s">
        <v>3</v>
      </c>
      <c r="K9" t="s">
        <v>691</v>
      </c>
      <c r="L9">
        <v>1191</v>
      </c>
      <c r="N9">
        <v>1013</v>
      </c>
      <c r="O9" t="s">
        <v>680</v>
      </c>
      <c r="P9" t="s">
        <v>680</v>
      </c>
      <c r="Q9">
        <v>1</v>
      </c>
      <c r="W9">
        <v>0</v>
      </c>
      <c r="X9">
        <v>-1841613679</v>
      </c>
      <c r="Y9">
        <f>(AT9*ROUND(0.7,7))</f>
        <v>5.194</v>
      </c>
      <c r="AA9">
        <v>0</v>
      </c>
      <c r="AB9">
        <v>0</v>
      </c>
      <c r="AC9">
        <v>0</v>
      </c>
      <c r="AD9">
        <v>499.38</v>
      </c>
      <c r="AE9">
        <v>0</v>
      </c>
      <c r="AF9">
        <v>0</v>
      </c>
      <c r="AG9">
        <v>0</v>
      </c>
      <c r="AH9">
        <v>499.38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7.42</v>
      </c>
      <c r="AU9" t="s">
        <v>40</v>
      </c>
      <c r="AV9">
        <v>1</v>
      </c>
      <c r="AW9">
        <v>2</v>
      </c>
      <c r="AX9">
        <v>334397718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3705.3995999999997</v>
      </c>
      <c r="BN9">
        <v>7.42</v>
      </c>
      <c r="BO9">
        <v>0</v>
      </c>
      <c r="BP9">
        <v>1</v>
      </c>
      <c r="BQ9">
        <v>0</v>
      </c>
      <c r="BR9">
        <v>0</v>
      </c>
      <c r="BS9">
        <v>0</v>
      </c>
      <c r="BT9">
        <v>2593.77972</v>
      </c>
      <c r="BU9">
        <v>5.194</v>
      </c>
      <c r="BV9">
        <v>0</v>
      </c>
      <c r="BW9">
        <v>1</v>
      </c>
      <c r="CU9">
        <f>ROUND(AT9*Source!I30*AH9*AL9,2)</f>
        <v>3705.4</v>
      </c>
      <c r="CV9">
        <f>ROUND(Y9*Source!I30,7)</f>
        <v>5.194</v>
      </c>
      <c r="CW9">
        <v>0</v>
      </c>
      <c r="CX9">
        <f>ROUND(Y9*Source!I30,7)</f>
        <v>5.194</v>
      </c>
      <c r="CY9">
        <f>AD9</f>
        <v>499.38</v>
      </c>
      <c r="CZ9">
        <f>AH9</f>
        <v>499.38</v>
      </c>
      <c r="DA9">
        <f>AL9</f>
        <v>1</v>
      </c>
      <c r="DB9">
        <f>ROUND((ROUND(AT9*CZ9,2)*ROUND(0.7,7)),6)</f>
        <v>2593.7800000000002</v>
      </c>
      <c r="DC9">
        <f>ROUND((ROUND(AT9*AG9,2)*ROUND(0.7,7)),6)</f>
        <v>0</v>
      </c>
      <c r="DD9" t="s">
        <v>3</v>
      </c>
      <c r="DE9" t="s">
        <v>3</v>
      </c>
      <c r="DF9">
        <f t="shared" si="1"/>
        <v>0</v>
      </c>
      <c r="DG9">
        <f t="shared" si="3"/>
        <v>0</v>
      </c>
      <c r="DH9">
        <f t="shared" si="0"/>
        <v>0</v>
      </c>
      <c r="DI9">
        <f t="shared" si="2"/>
        <v>2593.7800000000002</v>
      </c>
      <c r="DJ9">
        <f>DI9</f>
        <v>2593.7800000000002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334397161</v>
      </c>
      <c r="C10">
        <v>334397708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681</v>
      </c>
      <c r="J10" t="s">
        <v>3</v>
      </c>
      <c r="K10" t="s">
        <v>682</v>
      </c>
      <c r="L10">
        <v>1191</v>
      </c>
      <c r="N10">
        <v>1013</v>
      </c>
      <c r="O10" t="s">
        <v>680</v>
      </c>
      <c r="P10" t="s">
        <v>680</v>
      </c>
      <c r="Q10">
        <v>1</v>
      </c>
      <c r="W10">
        <v>0</v>
      </c>
      <c r="X10">
        <v>-1417349443</v>
      </c>
      <c r="Y10">
        <f>(AT10*ROUND(0.7,7))</f>
        <v>0.71399999999999997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1.02</v>
      </c>
      <c r="AU10" t="s">
        <v>40</v>
      </c>
      <c r="AV10">
        <v>2</v>
      </c>
      <c r="AW10">
        <v>2</v>
      </c>
      <c r="AX10">
        <v>334397719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0.71399999999999997</v>
      </c>
      <c r="CY10">
        <f>AD10</f>
        <v>0</v>
      </c>
      <c r="CZ10">
        <f>AH10</f>
        <v>0</v>
      </c>
      <c r="DA10">
        <f>AL10</f>
        <v>1</v>
      </c>
      <c r="DB10">
        <f>ROUND((ROUND(AT10*CZ10,2)*ROUND(0.7,7)),6)</f>
        <v>0</v>
      </c>
      <c r="DC10">
        <f>ROUND((ROUND(AT10*AG10,2)*ROUND(0.7,7)),6)</f>
        <v>0</v>
      </c>
      <c r="DD10" t="s">
        <v>3</v>
      </c>
      <c r="DE10" t="s">
        <v>3</v>
      </c>
      <c r="DF10">
        <f t="shared" si="1"/>
        <v>0</v>
      </c>
      <c r="DG10">
        <f t="shared" si="3"/>
        <v>0</v>
      </c>
      <c r="DH10">
        <f t="shared" si="0"/>
        <v>0</v>
      </c>
      <c r="DI10">
        <f t="shared" si="2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334397161</v>
      </c>
      <c r="C11">
        <v>334397708</v>
      </c>
      <c r="D11">
        <v>277944622</v>
      </c>
      <c r="E11">
        <v>1</v>
      </c>
      <c r="F11">
        <v>1</v>
      </c>
      <c r="G11">
        <v>1</v>
      </c>
      <c r="H11">
        <v>2</v>
      </c>
      <c r="I11" t="s">
        <v>692</v>
      </c>
      <c r="J11" t="s">
        <v>693</v>
      </c>
      <c r="K11" t="s">
        <v>694</v>
      </c>
      <c r="L11">
        <v>1368</v>
      </c>
      <c r="N11">
        <v>1011</v>
      </c>
      <c r="O11" t="s">
        <v>571</v>
      </c>
      <c r="P11" t="s">
        <v>571</v>
      </c>
      <c r="Q11">
        <v>1</v>
      </c>
      <c r="W11">
        <v>0</v>
      </c>
      <c r="X11">
        <v>-776243211</v>
      </c>
      <c r="Y11">
        <f>(AT11*ROUND(0.7,7))</f>
        <v>0.42699999999999999</v>
      </c>
      <c r="AA11">
        <v>0</v>
      </c>
      <c r="AB11">
        <v>1472.33</v>
      </c>
      <c r="AC11">
        <v>642.05999999999995</v>
      </c>
      <c r="AD11">
        <v>0</v>
      </c>
      <c r="AE11">
        <v>0</v>
      </c>
      <c r="AF11">
        <v>1472.33</v>
      </c>
      <c r="AG11">
        <v>642.05999999999995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0.61</v>
      </c>
      <c r="AU11" t="s">
        <v>40</v>
      </c>
      <c r="AV11">
        <v>1</v>
      </c>
      <c r="AW11">
        <v>2</v>
      </c>
      <c r="AX11">
        <v>334397720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898.12129999999991</v>
      </c>
      <c r="BL11">
        <v>391.65659999999997</v>
      </c>
      <c r="BM11">
        <v>0</v>
      </c>
      <c r="BN11">
        <v>0</v>
      </c>
      <c r="BO11">
        <v>0.61</v>
      </c>
      <c r="BP11">
        <v>1</v>
      </c>
      <c r="BQ11">
        <v>0</v>
      </c>
      <c r="BR11">
        <v>628.68490999999995</v>
      </c>
      <c r="BS11">
        <v>274.15961999999996</v>
      </c>
      <c r="BT11">
        <v>0</v>
      </c>
      <c r="BU11">
        <v>0</v>
      </c>
      <c r="BV11">
        <v>0.42699999999999999</v>
      </c>
      <c r="BW11">
        <v>1</v>
      </c>
      <c r="CV11">
        <v>0</v>
      </c>
      <c r="CW11">
        <f>ROUND(Y11*Source!I30*DO11,7)</f>
        <v>0.42699999999999999</v>
      </c>
      <c r="CX11">
        <f>ROUND(Y11*Source!I30,7)</f>
        <v>0.42699999999999999</v>
      </c>
      <c r="CY11">
        <f>AB11</f>
        <v>1472.33</v>
      </c>
      <c r="CZ11">
        <f>AF11</f>
        <v>1472.33</v>
      </c>
      <c r="DA11">
        <f>AJ11</f>
        <v>1</v>
      </c>
      <c r="DB11">
        <f>ROUND((ROUND(AT11*CZ11,2)*ROUND(0.7,7)),6)</f>
        <v>628.68399999999997</v>
      </c>
      <c r="DC11">
        <f>ROUND((ROUND(AT11*AG11,2)*ROUND(0.7,7)),6)</f>
        <v>274.16199999999998</v>
      </c>
      <c r="DD11" t="s">
        <v>3</v>
      </c>
      <c r="DE11" t="s">
        <v>3</v>
      </c>
      <c r="DF11">
        <f t="shared" si="1"/>
        <v>0</v>
      </c>
      <c r="DG11">
        <f t="shared" si="3"/>
        <v>628.67999999999995</v>
      </c>
      <c r="DH11">
        <f t="shared" si="0"/>
        <v>274.16000000000003</v>
      </c>
      <c r="DI11">
        <f t="shared" si="2"/>
        <v>0</v>
      </c>
      <c r="DJ11">
        <f>DG11+DH11</f>
        <v>902.83999999999992</v>
      </c>
      <c r="DK11">
        <v>1</v>
      </c>
      <c r="DL11" t="s">
        <v>695</v>
      </c>
      <c r="DM11">
        <v>6</v>
      </c>
      <c r="DN11" t="s">
        <v>680</v>
      </c>
      <c r="DO11">
        <v>1</v>
      </c>
    </row>
    <row r="12" spans="1:119" x14ac:dyDescent="0.2">
      <c r="A12">
        <f>ROW(Source!A30)</f>
        <v>30</v>
      </c>
      <c r="B12">
        <v>334397161</v>
      </c>
      <c r="C12">
        <v>334397708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687</v>
      </c>
      <c r="J12" t="s">
        <v>688</v>
      </c>
      <c r="K12" t="s">
        <v>689</v>
      </c>
      <c r="L12">
        <v>1368</v>
      </c>
      <c r="N12">
        <v>1011</v>
      </c>
      <c r="O12" t="s">
        <v>571</v>
      </c>
      <c r="P12" t="s">
        <v>571</v>
      </c>
      <c r="Q12">
        <v>1</v>
      </c>
      <c r="W12">
        <v>0</v>
      </c>
      <c r="X12">
        <v>721652621</v>
      </c>
      <c r="Y12">
        <f>(AT12*ROUND(0.7,7))</f>
        <v>0.28699999999999998</v>
      </c>
      <c r="AA12">
        <v>0</v>
      </c>
      <c r="AB12">
        <v>544.70000000000005</v>
      </c>
      <c r="AC12">
        <v>477.98</v>
      </c>
      <c r="AD12">
        <v>0</v>
      </c>
      <c r="AE12">
        <v>0</v>
      </c>
      <c r="AF12">
        <v>544.70000000000005</v>
      </c>
      <c r="AG12">
        <v>477.98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0.41</v>
      </c>
      <c r="AU12" t="s">
        <v>40</v>
      </c>
      <c r="AV12">
        <v>1</v>
      </c>
      <c r="AW12">
        <v>2</v>
      </c>
      <c r="AX12">
        <v>334397721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223.327</v>
      </c>
      <c r="BL12">
        <v>195.9718</v>
      </c>
      <c r="BM12">
        <v>0</v>
      </c>
      <c r="BN12">
        <v>0</v>
      </c>
      <c r="BO12">
        <v>0.41</v>
      </c>
      <c r="BP12">
        <v>1</v>
      </c>
      <c r="BQ12">
        <v>0</v>
      </c>
      <c r="BR12">
        <v>156.3289</v>
      </c>
      <c r="BS12">
        <v>137.18026</v>
      </c>
      <c r="BT12">
        <v>0</v>
      </c>
      <c r="BU12">
        <v>0</v>
      </c>
      <c r="BV12">
        <v>0.28699999999999998</v>
      </c>
      <c r="BW12">
        <v>1</v>
      </c>
      <c r="CV12">
        <v>0</v>
      </c>
      <c r="CW12">
        <f>ROUND(Y12*Source!I30*DO12,7)</f>
        <v>0.28699999999999998</v>
      </c>
      <c r="CX12">
        <f>ROUND(Y12*Source!I30,7)</f>
        <v>0.28699999999999998</v>
      </c>
      <c r="CY12">
        <f>AB12</f>
        <v>544.70000000000005</v>
      </c>
      <c r="CZ12">
        <f>AF12</f>
        <v>544.70000000000005</v>
      </c>
      <c r="DA12">
        <f>AJ12</f>
        <v>1</v>
      </c>
      <c r="DB12">
        <f>ROUND((ROUND(AT12*CZ12,2)*ROUND(0.7,7)),6)</f>
        <v>156.33099999999999</v>
      </c>
      <c r="DC12">
        <f>ROUND((ROUND(AT12*AG12,2)*ROUND(0.7,7)),6)</f>
        <v>137.179</v>
      </c>
      <c r="DD12" t="s">
        <v>3</v>
      </c>
      <c r="DE12" t="s">
        <v>3</v>
      </c>
      <c r="DF12">
        <f t="shared" si="1"/>
        <v>0</v>
      </c>
      <c r="DG12">
        <f t="shared" si="3"/>
        <v>156.33000000000001</v>
      </c>
      <c r="DH12">
        <f t="shared" si="0"/>
        <v>137.18</v>
      </c>
      <c r="DI12">
        <f t="shared" si="2"/>
        <v>0</v>
      </c>
      <c r="DJ12">
        <f>DG12+DH12</f>
        <v>293.51</v>
      </c>
      <c r="DK12">
        <v>1</v>
      </c>
      <c r="DL12" t="s">
        <v>686</v>
      </c>
      <c r="DM12">
        <v>4</v>
      </c>
      <c r="DN12" t="s">
        <v>680</v>
      </c>
      <c r="DO12">
        <v>1</v>
      </c>
    </row>
    <row r="13" spans="1:119" x14ac:dyDescent="0.2">
      <c r="A13">
        <f>ROW(Source!A30)</f>
        <v>30</v>
      </c>
      <c r="B13">
        <v>334397161</v>
      </c>
      <c r="C13">
        <v>334397708</v>
      </c>
      <c r="D13">
        <v>277862533</v>
      </c>
      <c r="E13">
        <v>1</v>
      </c>
      <c r="F13">
        <v>1</v>
      </c>
      <c r="G13">
        <v>1</v>
      </c>
      <c r="H13">
        <v>3</v>
      </c>
      <c r="I13" t="s">
        <v>696</v>
      </c>
      <c r="J13" t="s">
        <v>697</v>
      </c>
      <c r="K13" t="s">
        <v>698</v>
      </c>
      <c r="L13">
        <v>1346</v>
      </c>
      <c r="N13">
        <v>1009</v>
      </c>
      <c r="O13" t="s">
        <v>699</v>
      </c>
      <c r="P13" t="s">
        <v>699</v>
      </c>
      <c r="Q13">
        <v>1</v>
      </c>
      <c r="W13">
        <v>0</v>
      </c>
      <c r="X13">
        <v>1685208048</v>
      </c>
      <c r="Y13">
        <f>(AT13*ROUND(0,7))</f>
        <v>0</v>
      </c>
      <c r="AA13">
        <v>493.26</v>
      </c>
      <c r="AB13">
        <v>0</v>
      </c>
      <c r="AC13">
        <v>0</v>
      </c>
      <c r="AD13">
        <v>0</v>
      </c>
      <c r="AE13">
        <v>238.29</v>
      </c>
      <c r="AF13">
        <v>0</v>
      </c>
      <c r="AG13">
        <v>0</v>
      </c>
      <c r="AH13">
        <v>0</v>
      </c>
      <c r="AI13">
        <v>2.0699999999999998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0.01</v>
      </c>
      <c r="AU13" t="s">
        <v>39</v>
      </c>
      <c r="AV13">
        <v>0</v>
      </c>
      <c r="AW13">
        <v>2</v>
      </c>
      <c r="AX13">
        <v>334397722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2.3828999999999998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ROUND(Y13*Source!I30,7)</f>
        <v>0</v>
      </c>
      <c r="CY13">
        <f>AA13</f>
        <v>493.26</v>
      </c>
      <c r="CZ13">
        <f>AE13</f>
        <v>238.29</v>
      </c>
      <c r="DA13">
        <f>AI13</f>
        <v>2.0699999999999998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3"/>
        <v>0</v>
      </c>
      <c r="DH13">
        <f t="shared" si="0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334397161</v>
      </c>
      <c r="C14">
        <v>334397708</v>
      </c>
      <c r="D14">
        <v>277862540</v>
      </c>
      <c r="E14">
        <v>1</v>
      </c>
      <c r="F14">
        <v>1</v>
      </c>
      <c r="G14">
        <v>1</v>
      </c>
      <c r="H14">
        <v>3</v>
      </c>
      <c r="I14" t="s">
        <v>700</v>
      </c>
      <c r="J14" t="s">
        <v>701</v>
      </c>
      <c r="K14" t="s">
        <v>702</v>
      </c>
      <c r="L14">
        <v>1346</v>
      </c>
      <c r="N14">
        <v>1009</v>
      </c>
      <c r="O14" t="s">
        <v>699</v>
      </c>
      <c r="P14" t="s">
        <v>699</v>
      </c>
      <c r="Q14">
        <v>1</v>
      </c>
      <c r="W14">
        <v>0</v>
      </c>
      <c r="X14">
        <v>454593446</v>
      </c>
      <c r="Y14">
        <f>(AT14*ROUND(0,7))</f>
        <v>0</v>
      </c>
      <c r="AA14">
        <v>165.64</v>
      </c>
      <c r="AB14">
        <v>0</v>
      </c>
      <c r="AC14">
        <v>0</v>
      </c>
      <c r="AD14">
        <v>0</v>
      </c>
      <c r="AE14">
        <v>80.02</v>
      </c>
      <c r="AF14">
        <v>0</v>
      </c>
      <c r="AG14">
        <v>0</v>
      </c>
      <c r="AH14">
        <v>0</v>
      </c>
      <c r="AI14">
        <v>2.0699999999999998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0.03</v>
      </c>
      <c r="AU14" t="s">
        <v>39</v>
      </c>
      <c r="AV14">
        <v>0</v>
      </c>
      <c r="AW14">
        <v>2</v>
      </c>
      <c r="AX14">
        <v>334397723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2.4005999999999998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ROUND(Y14*Source!I30,7)</f>
        <v>0</v>
      </c>
      <c r="CY14">
        <f>AA14</f>
        <v>165.64</v>
      </c>
      <c r="CZ14">
        <f>AE14</f>
        <v>80.02</v>
      </c>
      <c r="DA14">
        <f>AI14</f>
        <v>2.0699999999999998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3"/>
        <v>0</v>
      </c>
      <c r="DH14">
        <f t="shared" si="0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334397161</v>
      </c>
      <c r="C15">
        <v>334397708</v>
      </c>
      <c r="D15">
        <v>277869627</v>
      </c>
      <c r="E15">
        <v>1</v>
      </c>
      <c r="F15">
        <v>1</v>
      </c>
      <c r="G15">
        <v>1</v>
      </c>
      <c r="H15">
        <v>3</v>
      </c>
      <c r="I15" t="s">
        <v>703</v>
      </c>
      <c r="J15" t="s">
        <v>704</v>
      </c>
      <c r="K15" t="s">
        <v>705</v>
      </c>
      <c r="L15">
        <v>1346</v>
      </c>
      <c r="N15">
        <v>1009</v>
      </c>
      <c r="O15" t="s">
        <v>699</v>
      </c>
      <c r="P15" t="s">
        <v>699</v>
      </c>
      <c r="Q15">
        <v>1</v>
      </c>
      <c r="W15">
        <v>0</v>
      </c>
      <c r="X15">
        <v>1111106736</v>
      </c>
      <c r="Y15">
        <f>(AT15*ROUND(0,7))</f>
        <v>0</v>
      </c>
      <c r="AA15">
        <v>88.65</v>
      </c>
      <c r="AB15">
        <v>0</v>
      </c>
      <c r="AC15">
        <v>0</v>
      </c>
      <c r="AD15">
        <v>0</v>
      </c>
      <c r="AE15">
        <v>56.11</v>
      </c>
      <c r="AF15">
        <v>0</v>
      </c>
      <c r="AG15">
        <v>0</v>
      </c>
      <c r="AH15">
        <v>0</v>
      </c>
      <c r="AI15">
        <v>1.58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0.02</v>
      </c>
      <c r="AU15" t="s">
        <v>39</v>
      </c>
      <c r="AV15">
        <v>0</v>
      </c>
      <c r="AW15">
        <v>2</v>
      </c>
      <c r="AX15">
        <v>334397725</v>
      </c>
      <c r="AY15">
        <v>1</v>
      </c>
      <c r="AZ15">
        <v>0</v>
      </c>
      <c r="BA15">
        <v>16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1.1222000000000001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ROUND(Y15*Source!I30,7)</f>
        <v>0</v>
      </c>
      <c r="CY15">
        <f>AA15</f>
        <v>88.65</v>
      </c>
      <c r="CZ15">
        <f>AE15</f>
        <v>56.11</v>
      </c>
      <c r="DA15">
        <f>AI15</f>
        <v>1.58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3"/>
        <v>0</v>
      </c>
      <c r="DH15">
        <f t="shared" si="0"/>
        <v>0</v>
      </c>
      <c r="DI15">
        <f t="shared" si="2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334397161</v>
      </c>
      <c r="C16">
        <v>334397708</v>
      </c>
      <c r="D16">
        <v>277896315</v>
      </c>
      <c r="E16">
        <v>1</v>
      </c>
      <c r="F16">
        <v>1</v>
      </c>
      <c r="G16">
        <v>1</v>
      </c>
      <c r="H16">
        <v>3</v>
      </c>
      <c r="I16" t="s">
        <v>706</v>
      </c>
      <c r="J16" t="s">
        <v>707</v>
      </c>
      <c r="K16" t="s">
        <v>708</v>
      </c>
      <c r="L16">
        <v>1348</v>
      </c>
      <c r="N16">
        <v>1009</v>
      </c>
      <c r="O16" t="s">
        <v>237</v>
      </c>
      <c r="P16" t="s">
        <v>237</v>
      </c>
      <c r="Q16">
        <v>1000</v>
      </c>
      <c r="W16">
        <v>0</v>
      </c>
      <c r="X16">
        <v>-1262208440</v>
      </c>
      <c r="Y16">
        <f>(AT16*ROUND(0,7))</f>
        <v>0</v>
      </c>
      <c r="AA16">
        <v>81621.399999999994</v>
      </c>
      <c r="AB16">
        <v>0</v>
      </c>
      <c r="AC16">
        <v>0</v>
      </c>
      <c r="AD16">
        <v>0</v>
      </c>
      <c r="AE16">
        <v>80020.98</v>
      </c>
      <c r="AF16">
        <v>0</v>
      </c>
      <c r="AG16">
        <v>0</v>
      </c>
      <c r="AH16">
        <v>0</v>
      </c>
      <c r="AI16">
        <v>1.02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1E-4</v>
      </c>
      <c r="AU16" t="s">
        <v>39</v>
      </c>
      <c r="AV16">
        <v>0</v>
      </c>
      <c r="AW16">
        <v>2</v>
      </c>
      <c r="AX16">
        <v>334397728</v>
      </c>
      <c r="AY16">
        <v>1</v>
      </c>
      <c r="AZ16">
        <v>0</v>
      </c>
      <c r="BA16">
        <v>19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8.0020980000000002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ROUND(Y16*Source!I30,7)</f>
        <v>0</v>
      </c>
      <c r="CY16">
        <f>AA16</f>
        <v>81621.399999999994</v>
      </c>
      <c r="CZ16">
        <f>AE16</f>
        <v>80020.98</v>
      </c>
      <c r="DA16">
        <f>AI16</f>
        <v>1.02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3"/>
        <v>0</v>
      </c>
      <c r="DH16">
        <f t="shared" si="0"/>
        <v>0</v>
      </c>
      <c r="DI16">
        <f t="shared" si="2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334397161</v>
      </c>
      <c r="C17">
        <v>334397708</v>
      </c>
      <c r="D17">
        <v>277896859</v>
      </c>
      <c r="E17">
        <v>1</v>
      </c>
      <c r="F17">
        <v>1</v>
      </c>
      <c r="G17">
        <v>1</v>
      </c>
      <c r="H17">
        <v>3</v>
      </c>
      <c r="I17" t="s">
        <v>709</v>
      </c>
      <c r="J17" t="s">
        <v>710</v>
      </c>
      <c r="K17" t="s">
        <v>711</v>
      </c>
      <c r="L17">
        <v>1346</v>
      </c>
      <c r="N17">
        <v>1009</v>
      </c>
      <c r="O17" t="s">
        <v>699</v>
      </c>
      <c r="P17" t="s">
        <v>699</v>
      </c>
      <c r="Q17">
        <v>1</v>
      </c>
      <c r="W17">
        <v>0</v>
      </c>
      <c r="X17">
        <v>-204136099</v>
      </c>
      <c r="Y17">
        <f>(AT17*ROUND(0,7))</f>
        <v>0</v>
      </c>
      <c r="AA17">
        <v>67.87</v>
      </c>
      <c r="AB17">
        <v>0</v>
      </c>
      <c r="AC17">
        <v>0</v>
      </c>
      <c r="AD17">
        <v>0</v>
      </c>
      <c r="AE17">
        <v>60.6</v>
      </c>
      <c r="AF17">
        <v>0</v>
      </c>
      <c r="AG17">
        <v>0</v>
      </c>
      <c r="AH17">
        <v>0</v>
      </c>
      <c r="AI17">
        <v>1.1200000000000001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0.12</v>
      </c>
      <c r="AU17" t="s">
        <v>39</v>
      </c>
      <c r="AV17">
        <v>0</v>
      </c>
      <c r="AW17">
        <v>2</v>
      </c>
      <c r="AX17">
        <v>334397729</v>
      </c>
      <c r="AY17">
        <v>1</v>
      </c>
      <c r="AZ17">
        <v>0</v>
      </c>
      <c r="BA17">
        <v>20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7.2720000000000002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ROUND(Y17*Source!I30,7)</f>
        <v>0</v>
      </c>
      <c r="CY17">
        <f>AA17</f>
        <v>67.87</v>
      </c>
      <c r="CZ17">
        <f>AE17</f>
        <v>60.6</v>
      </c>
      <c r="DA17">
        <f>AI17</f>
        <v>1.1200000000000001</v>
      </c>
      <c r="DB17">
        <f>ROUND((ROUND(AT17*CZ17,2)*ROUND(0,7)),6)</f>
        <v>0</v>
      </c>
      <c r="DC17">
        <f>ROUND((ROUND(AT17*AG17,2)*ROUND(0,7)),6)</f>
        <v>0</v>
      </c>
      <c r="DD17" t="s">
        <v>3</v>
      </c>
      <c r="DE17" t="s">
        <v>3</v>
      </c>
      <c r="DF17">
        <f>ROUND(ROUND(AE17*AI17,2)*CX17,2)</f>
        <v>0</v>
      </c>
      <c r="DG17">
        <f t="shared" si="3"/>
        <v>0</v>
      </c>
      <c r="DH17">
        <f t="shared" si="0"/>
        <v>0</v>
      </c>
      <c r="DI17">
        <f t="shared" si="2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334397161</v>
      </c>
      <c r="C18">
        <v>334397733</v>
      </c>
      <c r="D18">
        <v>277560284</v>
      </c>
      <c r="E18">
        <v>109</v>
      </c>
      <c r="F18">
        <v>1</v>
      </c>
      <c r="G18">
        <v>1</v>
      </c>
      <c r="H18">
        <v>1</v>
      </c>
      <c r="I18" t="s">
        <v>712</v>
      </c>
      <c r="J18" t="s">
        <v>3</v>
      </c>
      <c r="K18" t="s">
        <v>713</v>
      </c>
      <c r="L18">
        <v>1191</v>
      </c>
      <c r="N18">
        <v>1013</v>
      </c>
      <c r="O18" t="s">
        <v>680</v>
      </c>
      <c r="P18" t="s">
        <v>680</v>
      </c>
      <c r="Q18">
        <v>1</v>
      </c>
      <c r="W18">
        <v>0</v>
      </c>
      <c r="X18">
        <v>-1759674247</v>
      </c>
      <c r="Y18">
        <f>(AT18*ROUND(0.7,7))</f>
        <v>3.0659999999999998</v>
      </c>
      <c r="AA18">
        <v>0</v>
      </c>
      <c r="AB18">
        <v>0</v>
      </c>
      <c r="AC18">
        <v>0</v>
      </c>
      <c r="AD18">
        <v>440.52</v>
      </c>
      <c r="AE18">
        <v>0</v>
      </c>
      <c r="AF18">
        <v>0</v>
      </c>
      <c r="AG18">
        <v>0</v>
      </c>
      <c r="AH18">
        <v>440.52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4.38</v>
      </c>
      <c r="AU18" t="s">
        <v>714</v>
      </c>
      <c r="AV18">
        <v>1</v>
      </c>
      <c r="AW18">
        <v>2</v>
      </c>
      <c r="AX18">
        <v>334397742</v>
      </c>
      <c r="AY18">
        <v>1</v>
      </c>
      <c r="AZ18">
        <v>0</v>
      </c>
      <c r="BA18">
        <v>24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1929.4775999999999</v>
      </c>
      <c r="BN18">
        <v>4.38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1350.6343199999999</v>
      </c>
      <c r="BU18">
        <v>3.0659999999999998</v>
      </c>
      <c r="BV18">
        <v>0</v>
      </c>
      <c r="BW18">
        <v>1</v>
      </c>
      <c r="CU18">
        <f>ROUND(AT18*Source!I31*AH18*AL18,2)</f>
        <v>3858.96</v>
      </c>
      <c r="CV18">
        <f>ROUND(Y18*Source!I31,7)</f>
        <v>6.1319999999999997</v>
      </c>
      <c r="CW18">
        <v>0</v>
      </c>
      <c r="CX18">
        <f>ROUND(Y18*Source!I31,7)</f>
        <v>6.1319999999999997</v>
      </c>
      <c r="CY18">
        <f>AD18</f>
        <v>440.52</v>
      </c>
      <c r="CZ18">
        <f>AH18</f>
        <v>440.52</v>
      </c>
      <c r="DA18">
        <f>AL18</f>
        <v>1</v>
      </c>
      <c r="DB18">
        <f>ROUND((ROUND(AT18*CZ18,2)*ROUND(0.7,7)),6)</f>
        <v>1350.636</v>
      </c>
      <c r="DC18">
        <f>ROUND((ROUND(AT18*AG18,2)*ROUND(0.7,7)),6)</f>
        <v>0</v>
      </c>
      <c r="DD18" t="s">
        <v>3</v>
      </c>
      <c r="DE18" t="s">
        <v>3</v>
      </c>
      <c r="DF18">
        <f>ROUND(ROUND(AE18,2)*CX18,2)</f>
        <v>0</v>
      </c>
      <c r="DG18">
        <f t="shared" si="3"/>
        <v>0</v>
      </c>
      <c r="DH18">
        <f t="shared" si="0"/>
        <v>0</v>
      </c>
      <c r="DI18">
        <f t="shared" si="2"/>
        <v>2701.27</v>
      </c>
      <c r="DJ18">
        <f>DI18</f>
        <v>2701.27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334397161</v>
      </c>
      <c r="C19">
        <v>334397733</v>
      </c>
      <c r="D19">
        <v>277560491</v>
      </c>
      <c r="E19">
        <v>109</v>
      </c>
      <c r="F19">
        <v>1</v>
      </c>
      <c r="G19">
        <v>1</v>
      </c>
      <c r="H19">
        <v>1</v>
      </c>
      <c r="I19" t="s">
        <v>681</v>
      </c>
      <c r="J19" t="s">
        <v>3</v>
      </c>
      <c r="K19" t="s">
        <v>682</v>
      </c>
      <c r="L19">
        <v>1191</v>
      </c>
      <c r="N19">
        <v>1013</v>
      </c>
      <c r="O19" t="s">
        <v>680</v>
      </c>
      <c r="P19" t="s">
        <v>680</v>
      </c>
      <c r="Q19">
        <v>1</v>
      </c>
      <c r="W19">
        <v>0</v>
      </c>
      <c r="X19">
        <v>-1417349443</v>
      </c>
      <c r="Y19">
        <f>(AT19*ROUND(0.7,7))</f>
        <v>0.154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0.22</v>
      </c>
      <c r="AU19" t="s">
        <v>714</v>
      </c>
      <c r="AV19">
        <v>2</v>
      </c>
      <c r="AW19">
        <v>2</v>
      </c>
      <c r="AX19">
        <v>334397743</v>
      </c>
      <c r="AY19">
        <v>1</v>
      </c>
      <c r="AZ19">
        <v>0</v>
      </c>
      <c r="BA19">
        <v>25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ROUND(Y19*Source!I31,7)</f>
        <v>0.308</v>
      </c>
      <c r="CY19">
        <f>AD19</f>
        <v>0</v>
      </c>
      <c r="CZ19">
        <f>AH19</f>
        <v>0</v>
      </c>
      <c r="DA19">
        <f>AL19</f>
        <v>1</v>
      </c>
      <c r="DB19">
        <f>ROUND((ROUND(AT19*CZ19,2)*ROUND(0.7,7)),6)</f>
        <v>0</v>
      </c>
      <c r="DC19">
        <f>ROUND((ROUND(AT19*AG19,2)*ROUND(0.7,7)),6)</f>
        <v>0</v>
      </c>
      <c r="DD19" t="s">
        <v>3</v>
      </c>
      <c r="DE19" t="s">
        <v>3</v>
      </c>
      <c r="DF19">
        <f>ROUND(ROUND(AE19,2)*CX19,2)</f>
        <v>0</v>
      </c>
      <c r="DG19">
        <f t="shared" si="3"/>
        <v>0</v>
      </c>
      <c r="DH19">
        <f t="shared" si="0"/>
        <v>0</v>
      </c>
      <c r="DI19">
        <f t="shared" si="2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334397161</v>
      </c>
      <c r="C20">
        <v>334397733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687</v>
      </c>
      <c r="J20" t="s">
        <v>688</v>
      </c>
      <c r="K20" t="s">
        <v>689</v>
      </c>
      <c r="L20">
        <v>1368</v>
      </c>
      <c r="N20">
        <v>1011</v>
      </c>
      <c r="O20" t="s">
        <v>571</v>
      </c>
      <c r="P20" t="s">
        <v>571</v>
      </c>
      <c r="Q20">
        <v>1</v>
      </c>
      <c r="W20">
        <v>0</v>
      </c>
      <c r="X20">
        <v>721652621</v>
      </c>
      <c r="Y20">
        <f>(AT20*ROUND(0.7,7))</f>
        <v>0.154</v>
      </c>
      <c r="AA20">
        <v>0</v>
      </c>
      <c r="AB20">
        <v>544.70000000000005</v>
      </c>
      <c r="AC20">
        <v>477.98</v>
      </c>
      <c r="AD20">
        <v>0</v>
      </c>
      <c r="AE20">
        <v>0</v>
      </c>
      <c r="AF20">
        <v>544.70000000000005</v>
      </c>
      <c r="AG20">
        <v>477.98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0.22</v>
      </c>
      <c r="AU20" t="s">
        <v>714</v>
      </c>
      <c r="AV20">
        <v>1</v>
      </c>
      <c r="AW20">
        <v>2</v>
      </c>
      <c r="AX20">
        <v>334397744</v>
      </c>
      <c r="AY20">
        <v>1</v>
      </c>
      <c r="AZ20">
        <v>0</v>
      </c>
      <c r="BA20">
        <v>26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119.83400000000002</v>
      </c>
      <c r="BL20">
        <v>105.15560000000001</v>
      </c>
      <c r="BM20">
        <v>0</v>
      </c>
      <c r="BN20">
        <v>0</v>
      </c>
      <c r="BO20">
        <v>0.22</v>
      </c>
      <c r="BP20">
        <v>1</v>
      </c>
      <c r="BQ20">
        <v>0</v>
      </c>
      <c r="BR20">
        <v>83.883800000000008</v>
      </c>
      <c r="BS20">
        <v>73.608919999999998</v>
      </c>
      <c r="BT20">
        <v>0</v>
      </c>
      <c r="BU20">
        <v>0</v>
      </c>
      <c r="BV20">
        <v>0.154</v>
      </c>
      <c r="BW20">
        <v>1</v>
      </c>
      <c r="CV20">
        <v>0</v>
      </c>
      <c r="CW20">
        <f>ROUND(Y20*Source!I31*DO20,7)</f>
        <v>0.308</v>
      </c>
      <c r="CX20">
        <f>ROUND(Y20*Source!I31,7)</f>
        <v>0.308</v>
      </c>
      <c r="CY20">
        <f>AB20</f>
        <v>544.70000000000005</v>
      </c>
      <c r="CZ20">
        <f>AF20</f>
        <v>544.70000000000005</v>
      </c>
      <c r="DA20">
        <f>AJ20</f>
        <v>1</v>
      </c>
      <c r="DB20">
        <f>ROUND((ROUND(AT20*CZ20,2)*ROUND(0.7,7)),6)</f>
        <v>83.881</v>
      </c>
      <c r="DC20">
        <f>ROUND((ROUND(AT20*AG20,2)*ROUND(0.7,7)),6)</f>
        <v>73.611999999999995</v>
      </c>
      <c r="DD20" t="s">
        <v>3</v>
      </c>
      <c r="DE20" t="s">
        <v>3</v>
      </c>
      <c r="DF20">
        <f>ROUND(ROUND(AE20,2)*CX20,2)</f>
        <v>0</v>
      </c>
      <c r="DG20">
        <f t="shared" si="3"/>
        <v>167.77</v>
      </c>
      <c r="DH20">
        <f t="shared" si="0"/>
        <v>147.22</v>
      </c>
      <c r="DI20">
        <f t="shared" si="2"/>
        <v>0</v>
      </c>
      <c r="DJ20">
        <f>DG20+DH20</f>
        <v>314.99</v>
      </c>
      <c r="DK20">
        <v>1</v>
      </c>
      <c r="DL20" t="s">
        <v>686</v>
      </c>
      <c r="DM20">
        <v>4</v>
      </c>
      <c r="DN20" t="s">
        <v>680</v>
      </c>
      <c r="DO20">
        <v>1</v>
      </c>
    </row>
    <row r="21" spans="1:119" x14ac:dyDescent="0.2">
      <c r="A21">
        <f>ROW(Source!A31)</f>
        <v>31</v>
      </c>
      <c r="B21">
        <v>334397161</v>
      </c>
      <c r="C21">
        <v>334397733</v>
      </c>
      <c r="D21">
        <v>277862533</v>
      </c>
      <c r="E21">
        <v>1</v>
      </c>
      <c r="F21">
        <v>1</v>
      </c>
      <c r="G21">
        <v>1</v>
      </c>
      <c r="H21">
        <v>3</v>
      </c>
      <c r="I21" t="s">
        <v>696</v>
      </c>
      <c r="J21" t="s">
        <v>697</v>
      </c>
      <c r="K21" t="s">
        <v>698</v>
      </c>
      <c r="L21">
        <v>1346</v>
      </c>
      <c r="N21">
        <v>1009</v>
      </c>
      <c r="O21" t="s">
        <v>699</v>
      </c>
      <c r="P21" t="s">
        <v>699</v>
      </c>
      <c r="Q21">
        <v>1</v>
      </c>
      <c r="W21">
        <v>0</v>
      </c>
      <c r="X21">
        <v>1685208048</v>
      </c>
      <c r="Y21">
        <f>(AT21*ROUND(0,7))</f>
        <v>0</v>
      </c>
      <c r="AA21">
        <v>493.26</v>
      </c>
      <c r="AB21">
        <v>0</v>
      </c>
      <c r="AC21">
        <v>0</v>
      </c>
      <c r="AD21">
        <v>0</v>
      </c>
      <c r="AE21">
        <v>238.29</v>
      </c>
      <c r="AF21">
        <v>0</v>
      </c>
      <c r="AG21">
        <v>0</v>
      </c>
      <c r="AH21">
        <v>0</v>
      </c>
      <c r="AI21">
        <v>2.0699999999999998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</v>
      </c>
      <c r="AU21" t="s">
        <v>573</v>
      </c>
      <c r="AV21">
        <v>0</v>
      </c>
      <c r="AW21">
        <v>2</v>
      </c>
      <c r="AX21">
        <v>334397745</v>
      </c>
      <c r="AY21">
        <v>1</v>
      </c>
      <c r="AZ21">
        <v>0</v>
      </c>
      <c r="BA21">
        <v>27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23.829000000000001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ROUND(Y21*Source!I31,7)</f>
        <v>0</v>
      </c>
      <c r="CY21">
        <f>AA21</f>
        <v>493.26</v>
      </c>
      <c r="CZ21">
        <f>AE21</f>
        <v>238.29</v>
      </c>
      <c r="DA21">
        <f>AI21</f>
        <v>2.0699999999999998</v>
      </c>
      <c r="DB21">
        <f>ROUND((ROUND(AT21*CZ21,2)*ROUND(0,7)),6)</f>
        <v>0</v>
      </c>
      <c r="DC21">
        <f>ROUND((ROUND(AT21*AG21,2)*ROUND(0,7)),6)</f>
        <v>0</v>
      </c>
      <c r="DD21" t="s">
        <v>3</v>
      </c>
      <c r="DE21" t="s">
        <v>3</v>
      </c>
      <c r="DF21">
        <f>ROUND(ROUND(AE21*AI21,2)*CX21,2)</f>
        <v>0</v>
      </c>
      <c r="DG21">
        <f t="shared" si="3"/>
        <v>0</v>
      </c>
      <c r="DH21">
        <f t="shared" si="0"/>
        <v>0</v>
      </c>
      <c r="DI21">
        <f t="shared" si="2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334397161</v>
      </c>
      <c r="C22">
        <v>334397733</v>
      </c>
      <c r="D22">
        <v>277862540</v>
      </c>
      <c r="E22">
        <v>1</v>
      </c>
      <c r="F22">
        <v>1</v>
      </c>
      <c r="G22">
        <v>1</v>
      </c>
      <c r="H22">
        <v>3</v>
      </c>
      <c r="I22" t="s">
        <v>700</v>
      </c>
      <c r="J22" t="s">
        <v>701</v>
      </c>
      <c r="K22" t="s">
        <v>702</v>
      </c>
      <c r="L22">
        <v>1346</v>
      </c>
      <c r="N22">
        <v>1009</v>
      </c>
      <c r="O22" t="s">
        <v>699</v>
      </c>
      <c r="P22" t="s">
        <v>699</v>
      </c>
      <c r="Q22">
        <v>1</v>
      </c>
      <c r="W22">
        <v>0</v>
      </c>
      <c r="X22">
        <v>454593446</v>
      </c>
      <c r="Y22">
        <f>(AT22*ROUND(0,7))</f>
        <v>0</v>
      </c>
      <c r="AA22">
        <v>165.64</v>
      </c>
      <c r="AB22">
        <v>0</v>
      </c>
      <c r="AC22">
        <v>0</v>
      </c>
      <c r="AD22">
        <v>0</v>
      </c>
      <c r="AE22">
        <v>80.02</v>
      </c>
      <c r="AF22">
        <v>0</v>
      </c>
      <c r="AG22">
        <v>0</v>
      </c>
      <c r="AH22">
        <v>0</v>
      </c>
      <c r="AI22">
        <v>2.0699999999999998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0.03</v>
      </c>
      <c r="AU22" t="s">
        <v>573</v>
      </c>
      <c r="AV22">
        <v>0</v>
      </c>
      <c r="AW22">
        <v>2</v>
      </c>
      <c r="AX22">
        <v>334397746</v>
      </c>
      <c r="AY22">
        <v>1</v>
      </c>
      <c r="AZ22">
        <v>0</v>
      </c>
      <c r="BA22">
        <v>28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2.4005999999999998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ROUND(Y22*Source!I31,7)</f>
        <v>0</v>
      </c>
      <c r="CY22">
        <f>AA22</f>
        <v>165.64</v>
      </c>
      <c r="CZ22">
        <f>AE22</f>
        <v>80.02</v>
      </c>
      <c r="DA22">
        <f>AI22</f>
        <v>2.0699999999999998</v>
      </c>
      <c r="DB22">
        <f>ROUND((ROUND(AT22*CZ22,2)*ROUND(0,7)),6)</f>
        <v>0</v>
      </c>
      <c r="DC22">
        <f>ROUND((ROUND(AT22*AG22,2)*ROUND(0,7)),6)</f>
        <v>0</v>
      </c>
      <c r="DD22" t="s">
        <v>3</v>
      </c>
      <c r="DE22" t="s">
        <v>3</v>
      </c>
      <c r="DF22">
        <f>ROUND(ROUND(AE22*AI22,2)*CX22,2)</f>
        <v>0</v>
      </c>
      <c r="DG22">
        <f t="shared" si="3"/>
        <v>0</v>
      </c>
      <c r="DH22">
        <f t="shared" si="0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334397161</v>
      </c>
      <c r="C23">
        <v>334397733</v>
      </c>
      <c r="D23">
        <v>277869627</v>
      </c>
      <c r="E23">
        <v>1</v>
      </c>
      <c r="F23">
        <v>1</v>
      </c>
      <c r="G23">
        <v>1</v>
      </c>
      <c r="H23">
        <v>3</v>
      </c>
      <c r="I23" t="s">
        <v>703</v>
      </c>
      <c r="J23" t="s">
        <v>704</v>
      </c>
      <c r="K23" t="s">
        <v>705</v>
      </c>
      <c r="L23">
        <v>1346</v>
      </c>
      <c r="N23">
        <v>1009</v>
      </c>
      <c r="O23" t="s">
        <v>699</v>
      </c>
      <c r="P23" t="s">
        <v>699</v>
      </c>
      <c r="Q23">
        <v>1</v>
      </c>
      <c r="W23">
        <v>0</v>
      </c>
      <c r="X23">
        <v>1111106736</v>
      </c>
      <c r="Y23">
        <f>(AT23*ROUND(0,7))</f>
        <v>0</v>
      </c>
      <c r="AA23">
        <v>88.65</v>
      </c>
      <c r="AB23">
        <v>0</v>
      </c>
      <c r="AC23">
        <v>0</v>
      </c>
      <c r="AD23">
        <v>0</v>
      </c>
      <c r="AE23">
        <v>56.11</v>
      </c>
      <c r="AF23">
        <v>0</v>
      </c>
      <c r="AG23">
        <v>0</v>
      </c>
      <c r="AH23">
        <v>0</v>
      </c>
      <c r="AI23">
        <v>1.58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0.02</v>
      </c>
      <c r="AU23" t="s">
        <v>573</v>
      </c>
      <c r="AV23">
        <v>0</v>
      </c>
      <c r="AW23">
        <v>2</v>
      </c>
      <c r="AX23">
        <v>334397748</v>
      </c>
      <c r="AY23">
        <v>1</v>
      </c>
      <c r="AZ23">
        <v>0</v>
      </c>
      <c r="BA23">
        <v>30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1.1222000000000001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ROUND(Y23*Source!I31,7)</f>
        <v>0</v>
      </c>
      <c r="CY23">
        <f>AA23</f>
        <v>88.65</v>
      </c>
      <c r="CZ23">
        <f>AE23</f>
        <v>56.11</v>
      </c>
      <c r="DA23">
        <f>AI23</f>
        <v>1.58</v>
      </c>
      <c r="DB23">
        <f>ROUND((ROUND(AT23*CZ23,2)*ROUND(0,7)),6)</f>
        <v>0</v>
      </c>
      <c r="DC23">
        <f>ROUND((ROUND(AT23*AG23,2)*ROUND(0,7)),6)</f>
        <v>0</v>
      </c>
      <c r="DD23" t="s">
        <v>3</v>
      </c>
      <c r="DE23" t="s">
        <v>3</v>
      </c>
      <c r="DF23">
        <f>ROUND(ROUND(AE23*AI23,2)*CX23,2)</f>
        <v>0</v>
      </c>
      <c r="DG23">
        <f t="shared" si="3"/>
        <v>0</v>
      </c>
      <c r="DH23">
        <f t="shared" si="0"/>
        <v>0</v>
      </c>
      <c r="DI23">
        <f t="shared" si="2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334397161</v>
      </c>
      <c r="C24">
        <v>334397733</v>
      </c>
      <c r="D24">
        <v>277896315</v>
      </c>
      <c r="E24">
        <v>1</v>
      </c>
      <c r="F24">
        <v>1</v>
      </c>
      <c r="G24">
        <v>1</v>
      </c>
      <c r="H24">
        <v>3</v>
      </c>
      <c r="I24" t="s">
        <v>706</v>
      </c>
      <c r="J24" t="s">
        <v>707</v>
      </c>
      <c r="K24" t="s">
        <v>708</v>
      </c>
      <c r="L24">
        <v>1348</v>
      </c>
      <c r="N24">
        <v>1009</v>
      </c>
      <c r="O24" t="s">
        <v>237</v>
      </c>
      <c r="P24" t="s">
        <v>237</v>
      </c>
      <c r="Q24">
        <v>1000</v>
      </c>
      <c r="W24">
        <v>0</v>
      </c>
      <c r="X24">
        <v>-1262208440</v>
      </c>
      <c r="Y24">
        <f>(AT24*ROUND(0,7))</f>
        <v>0</v>
      </c>
      <c r="AA24">
        <v>81621.399999999994</v>
      </c>
      <c r="AB24">
        <v>0</v>
      </c>
      <c r="AC24">
        <v>0</v>
      </c>
      <c r="AD24">
        <v>0</v>
      </c>
      <c r="AE24">
        <v>80020.98</v>
      </c>
      <c r="AF24">
        <v>0</v>
      </c>
      <c r="AG24">
        <v>0</v>
      </c>
      <c r="AH24">
        <v>0</v>
      </c>
      <c r="AI24">
        <v>1.02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1E-4</v>
      </c>
      <c r="AU24" t="s">
        <v>573</v>
      </c>
      <c r="AV24">
        <v>0</v>
      </c>
      <c r="AW24">
        <v>2</v>
      </c>
      <c r="AX24">
        <v>334397751</v>
      </c>
      <c r="AY24">
        <v>1</v>
      </c>
      <c r="AZ24">
        <v>0</v>
      </c>
      <c r="BA24">
        <v>33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8.0020980000000002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ROUND(Y24*Source!I31,7)</f>
        <v>0</v>
      </c>
      <c r="CY24">
        <f>AA24</f>
        <v>81621.399999999994</v>
      </c>
      <c r="CZ24">
        <f>AE24</f>
        <v>80020.98</v>
      </c>
      <c r="DA24">
        <f>AI24</f>
        <v>1.02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3"/>
        <v>0</v>
      </c>
      <c r="DH24">
        <f t="shared" si="0"/>
        <v>0</v>
      </c>
      <c r="DI24">
        <f t="shared" si="2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334397161</v>
      </c>
      <c r="C25">
        <v>334397733</v>
      </c>
      <c r="D25">
        <v>277896859</v>
      </c>
      <c r="E25">
        <v>1</v>
      </c>
      <c r="F25">
        <v>1</v>
      </c>
      <c r="G25">
        <v>1</v>
      </c>
      <c r="H25">
        <v>3</v>
      </c>
      <c r="I25" t="s">
        <v>709</v>
      </c>
      <c r="J25" t="s">
        <v>710</v>
      </c>
      <c r="K25" t="s">
        <v>711</v>
      </c>
      <c r="L25">
        <v>1346</v>
      </c>
      <c r="N25">
        <v>1009</v>
      </c>
      <c r="O25" t="s">
        <v>699</v>
      </c>
      <c r="P25" t="s">
        <v>699</v>
      </c>
      <c r="Q25">
        <v>1</v>
      </c>
      <c r="W25">
        <v>0</v>
      </c>
      <c r="X25">
        <v>-204136099</v>
      </c>
      <c r="Y25">
        <f>(AT25*ROUND(0,7))</f>
        <v>0</v>
      </c>
      <c r="AA25">
        <v>67.87</v>
      </c>
      <c r="AB25">
        <v>0</v>
      </c>
      <c r="AC25">
        <v>0</v>
      </c>
      <c r="AD25">
        <v>0</v>
      </c>
      <c r="AE25">
        <v>60.6</v>
      </c>
      <c r="AF25">
        <v>0</v>
      </c>
      <c r="AG25">
        <v>0</v>
      </c>
      <c r="AH25">
        <v>0</v>
      </c>
      <c r="AI25">
        <v>1.1200000000000001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0.03</v>
      </c>
      <c r="AU25" t="s">
        <v>573</v>
      </c>
      <c r="AV25">
        <v>0</v>
      </c>
      <c r="AW25">
        <v>2</v>
      </c>
      <c r="AX25">
        <v>334397752</v>
      </c>
      <c r="AY25">
        <v>1</v>
      </c>
      <c r="AZ25">
        <v>0</v>
      </c>
      <c r="BA25">
        <v>34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1.8180000000000001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0</v>
      </c>
      <c r="CY25">
        <f>AA25</f>
        <v>67.87</v>
      </c>
      <c r="CZ25">
        <f>AE25</f>
        <v>60.6</v>
      </c>
      <c r="DA25">
        <f>AI25</f>
        <v>1.1200000000000001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3"/>
        <v>0</v>
      </c>
      <c r="DH25">
        <f t="shared" si="0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ROW(Source!A32)</f>
        <v>32</v>
      </c>
      <c r="B26">
        <v>334397161</v>
      </c>
      <c r="C26">
        <v>334397755</v>
      </c>
      <c r="D26">
        <v>277560299</v>
      </c>
      <c r="E26">
        <v>109</v>
      </c>
      <c r="F26">
        <v>1</v>
      </c>
      <c r="G26">
        <v>1</v>
      </c>
      <c r="H26">
        <v>1</v>
      </c>
      <c r="I26" t="s">
        <v>715</v>
      </c>
      <c r="J26" t="s">
        <v>3</v>
      </c>
      <c r="K26" t="s">
        <v>716</v>
      </c>
      <c r="L26">
        <v>1191</v>
      </c>
      <c r="N26">
        <v>1013</v>
      </c>
      <c r="O26" t="s">
        <v>680</v>
      </c>
      <c r="P26" t="s">
        <v>680</v>
      </c>
      <c r="Q26">
        <v>1</v>
      </c>
      <c r="W26">
        <v>0</v>
      </c>
      <c r="X26">
        <v>-2012709214</v>
      </c>
      <c r="Y26">
        <f t="shared" ref="Y26:Y31" si="4">(AT26*ROUND(0.6,7))</f>
        <v>17.808</v>
      </c>
      <c r="AA26">
        <v>0</v>
      </c>
      <c r="AB26">
        <v>0</v>
      </c>
      <c r="AC26">
        <v>0</v>
      </c>
      <c r="AD26">
        <v>467.28</v>
      </c>
      <c r="AE26">
        <v>0</v>
      </c>
      <c r="AF26">
        <v>0</v>
      </c>
      <c r="AG26">
        <v>0</v>
      </c>
      <c r="AH26">
        <v>467.28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29.68</v>
      </c>
      <c r="AU26" t="s">
        <v>717</v>
      </c>
      <c r="AV26">
        <v>1</v>
      </c>
      <c r="AW26">
        <v>2</v>
      </c>
      <c r="AX26">
        <v>334397766</v>
      </c>
      <c r="AY26">
        <v>1</v>
      </c>
      <c r="AZ26">
        <v>0</v>
      </c>
      <c r="BA26">
        <v>37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13868.8704</v>
      </c>
      <c r="BN26">
        <v>29.68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8321.3222399999995</v>
      </c>
      <c r="BU26">
        <v>17.808</v>
      </c>
      <c r="BV26">
        <v>0</v>
      </c>
      <c r="BW26">
        <v>1</v>
      </c>
      <c r="CU26">
        <f>ROUND(AT26*Source!I32*AH26*AL26,2)</f>
        <v>1248.2</v>
      </c>
      <c r="CV26">
        <f>ROUND(Y26*Source!I32,7)</f>
        <v>1.6027199999999999</v>
      </c>
      <c r="CW26">
        <v>0</v>
      </c>
      <c r="CX26">
        <f>ROUND(Y26*Source!I32,7)</f>
        <v>1.6027199999999999</v>
      </c>
      <c r="CY26">
        <f>AD26</f>
        <v>467.28</v>
      </c>
      <c r="CZ26">
        <f>AH26</f>
        <v>467.28</v>
      </c>
      <c r="DA26">
        <f>AL26</f>
        <v>1</v>
      </c>
      <c r="DB26">
        <f t="shared" ref="DB26:DB31" si="5">ROUND((ROUND(AT26*CZ26,2)*ROUND(0.6,7)),6)</f>
        <v>8321.3220000000001</v>
      </c>
      <c r="DC26">
        <f t="shared" ref="DC26:DC31" si="6">ROUND((ROUND(AT26*AG26,2)*ROUND(0.6,7)),6)</f>
        <v>0</v>
      </c>
      <c r="DD26" t="s">
        <v>3</v>
      </c>
      <c r="DE26" t="s">
        <v>3</v>
      </c>
      <c r="DF26">
        <f t="shared" ref="DF26:DF31" si="7">ROUND(ROUND(AE26,2)*CX26,2)</f>
        <v>0</v>
      </c>
      <c r="DG26">
        <f t="shared" si="3"/>
        <v>0</v>
      </c>
      <c r="DH26">
        <f t="shared" si="0"/>
        <v>0</v>
      </c>
      <c r="DI26">
        <f t="shared" si="2"/>
        <v>748.92</v>
      </c>
      <c r="DJ26">
        <f>DI26</f>
        <v>748.92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ROW(Source!A32)</f>
        <v>32</v>
      </c>
      <c r="B27">
        <v>334397161</v>
      </c>
      <c r="C27">
        <v>334397755</v>
      </c>
      <c r="D27">
        <v>277560491</v>
      </c>
      <c r="E27">
        <v>109</v>
      </c>
      <c r="F27">
        <v>1</v>
      </c>
      <c r="G27">
        <v>1</v>
      </c>
      <c r="H27">
        <v>1</v>
      </c>
      <c r="I27" t="s">
        <v>681</v>
      </c>
      <c r="J27" t="s">
        <v>3</v>
      </c>
      <c r="K27" t="s">
        <v>682</v>
      </c>
      <c r="L27">
        <v>1191</v>
      </c>
      <c r="N27">
        <v>1013</v>
      </c>
      <c r="O27" t="s">
        <v>680</v>
      </c>
      <c r="P27" t="s">
        <v>680</v>
      </c>
      <c r="Q27">
        <v>1</v>
      </c>
      <c r="W27">
        <v>0</v>
      </c>
      <c r="X27">
        <v>-1417349443</v>
      </c>
      <c r="Y27">
        <f t="shared" si="4"/>
        <v>0.24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0.4</v>
      </c>
      <c r="AU27" t="s">
        <v>717</v>
      </c>
      <c r="AV27">
        <v>2</v>
      </c>
      <c r="AW27">
        <v>2</v>
      </c>
      <c r="AX27">
        <v>334397767</v>
      </c>
      <c r="AY27">
        <v>1</v>
      </c>
      <c r="AZ27">
        <v>0</v>
      </c>
      <c r="BA27">
        <v>38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ROUND(Y27*Source!I32,7)</f>
        <v>2.1600000000000001E-2</v>
      </c>
      <c r="CY27">
        <f>AD27</f>
        <v>0</v>
      </c>
      <c r="CZ27">
        <f>AH27</f>
        <v>0</v>
      </c>
      <c r="DA27">
        <f>AL27</f>
        <v>1</v>
      </c>
      <c r="DB27">
        <f t="shared" si="5"/>
        <v>0</v>
      </c>
      <c r="DC27">
        <f t="shared" si="6"/>
        <v>0</v>
      </c>
      <c r="DD27" t="s">
        <v>3</v>
      </c>
      <c r="DE27" t="s">
        <v>3</v>
      </c>
      <c r="DF27">
        <f t="shared" si="7"/>
        <v>0</v>
      </c>
      <c r="DG27">
        <f t="shared" si="3"/>
        <v>0</v>
      </c>
      <c r="DH27">
        <f t="shared" si="0"/>
        <v>0</v>
      </c>
      <c r="DI27">
        <f t="shared" si="2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ROW(Source!A32)</f>
        <v>32</v>
      </c>
      <c r="B28">
        <v>334397161</v>
      </c>
      <c r="C28">
        <v>334397755</v>
      </c>
      <c r="D28">
        <v>277944622</v>
      </c>
      <c r="E28">
        <v>1</v>
      </c>
      <c r="F28">
        <v>1</v>
      </c>
      <c r="G28">
        <v>1</v>
      </c>
      <c r="H28">
        <v>2</v>
      </c>
      <c r="I28" t="s">
        <v>692</v>
      </c>
      <c r="J28" t="s">
        <v>693</v>
      </c>
      <c r="K28" t="s">
        <v>694</v>
      </c>
      <c r="L28">
        <v>1368</v>
      </c>
      <c r="N28">
        <v>1011</v>
      </c>
      <c r="O28" t="s">
        <v>571</v>
      </c>
      <c r="P28" t="s">
        <v>571</v>
      </c>
      <c r="Q28">
        <v>1</v>
      </c>
      <c r="W28">
        <v>0</v>
      </c>
      <c r="X28">
        <v>-776243211</v>
      </c>
      <c r="Y28">
        <f t="shared" si="4"/>
        <v>0.12</v>
      </c>
      <c r="AA28">
        <v>0</v>
      </c>
      <c r="AB28">
        <v>1472.33</v>
      </c>
      <c r="AC28">
        <v>642.05999999999995</v>
      </c>
      <c r="AD28">
        <v>0</v>
      </c>
      <c r="AE28">
        <v>0</v>
      </c>
      <c r="AF28">
        <v>1472.33</v>
      </c>
      <c r="AG28">
        <v>642.05999999999995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</v>
      </c>
      <c r="AU28" t="s">
        <v>717</v>
      </c>
      <c r="AV28">
        <v>1</v>
      </c>
      <c r="AW28">
        <v>2</v>
      </c>
      <c r="AX28">
        <v>334397768</v>
      </c>
      <c r="AY28">
        <v>1</v>
      </c>
      <c r="AZ28">
        <v>0</v>
      </c>
      <c r="BA28">
        <v>39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294.46600000000001</v>
      </c>
      <c r="BL28">
        <v>128.41200000000001</v>
      </c>
      <c r="BM28">
        <v>0</v>
      </c>
      <c r="BN28">
        <v>0</v>
      </c>
      <c r="BO28">
        <v>0.2</v>
      </c>
      <c r="BP28">
        <v>1</v>
      </c>
      <c r="BQ28">
        <v>0</v>
      </c>
      <c r="BR28">
        <v>176.67959999999999</v>
      </c>
      <c r="BS28">
        <v>77.047199999999989</v>
      </c>
      <c r="BT28">
        <v>0</v>
      </c>
      <c r="BU28">
        <v>0</v>
      </c>
      <c r="BV28">
        <v>0.12</v>
      </c>
      <c r="BW28">
        <v>1</v>
      </c>
      <c r="CV28">
        <v>0</v>
      </c>
      <c r="CW28">
        <f>ROUND(Y28*Source!I32*DO28,7)</f>
        <v>1.0800000000000001E-2</v>
      </c>
      <c r="CX28">
        <f>ROUND(Y28*Source!I32,7)</f>
        <v>1.0800000000000001E-2</v>
      </c>
      <c r="CY28">
        <f>AB28</f>
        <v>1472.33</v>
      </c>
      <c r="CZ28">
        <f>AF28</f>
        <v>1472.33</v>
      </c>
      <c r="DA28">
        <f>AJ28</f>
        <v>1</v>
      </c>
      <c r="DB28">
        <f t="shared" si="5"/>
        <v>176.68199999999999</v>
      </c>
      <c r="DC28">
        <f t="shared" si="6"/>
        <v>77.046000000000006</v>
      </c>
      <c r="DD28" t="s">
        <v>3</v>
      </c>
      <c r="DE28" t="s">
        <v>3</v>
      </c>
      <c r="DF28">
        <f t="shared" si="7"/>
        <v>0</v>
      </c>
      <c r="DG28">
        <f t="shared" si="3"/>
        <v>15.9</v>
      </c>
      <c r="DH28">
        <f t="shared" si="0"/>
        <v>6.93</v>
      </c>
      <c r="DI28">
        <f t="shared" si="2"/>
        <v>0</v>
      </c>
      <c r="DJ28">
        <f>DG28+DH28</f>
        <v>22.83</v>
      </c>
      <c r="DK28">
        <v>1</v>
      </c>
      <c r="DL28" t="s">
        <v>695</v>
      </c>
      <c r="DM28">
        <v>6</v>
      </c>
      <c r="DN28" t="s">
        <v>680</v>
      </c>
      <c r="DO28">
        <v>1</v>
      </c>
    </row>
    <row r="29" spans="1:119" x14ac:dyDescent="0.2">
      <c r="A29">
        <f>ROW(Source!A32)</f>
        <v>32</v>
      </c>
      <c r="B29">
        <v>334397161</v>
      </c>
      <c r="C29">
        <v>334397755</v>
      </c>
      <c r="D29">
        <v>277944765</v>
      </c>
      <c r="E29">
        <v>1</v>
      </c>
      <c r="F29">
        <v>1</v>
      </c>
      <c r="G29">
        <v>1</v>
      </c>
      <c r="H29">
        <v>2</v>
      </c>
      <c r="I29" t="s">
        <v>718</v>
      </c>
      <c r="J29" t="s">
        <v>719</v>
      </c>
      <c r="K29" t="s">
        <v>720</v>
      </c>
      <c r="L29">
        <v>1368</v>
      </c>
      <c r="N29">
        <v>1011</v>
      </c>
      <c r="O29" t="s">
        <v>571</v>
      </c>
      <c r="P29" t="s">
        <v>571</v>
      </c>
      <c r="Q29">
        <v>1</v>
      </c>
      <c r="W29">
        <v>0</v>
      </c>
      <c r="X29">
        <v>-2097933609</v>
      </c>
      <c r="Y29">
        <f t="shared" si="4"/>
        <v>4.1399999999999997</v>
      </c>
      <c r="AA29">
        <v>0</v>
      </c>
      <c r="AB29">
        <v>2.35</v>
      </c>
      <c r="AC29">
        <v>0</v>
      </c>
      <c r="AD29">
        <v>0</v>
      </c>
      <c r="AE29">
        <v>0</v>
      </c>
      <c r="AF29">
        <v>1.75</v>
      </c>
      <c r="AG29">
        <v>0</v>
      </c>
      <c r="AH29">
        <v>0</v>
      </c>
      <c r="AI29">
        <v>1</v>
      </c>
      <c r="AJ29">
        <v>1.34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6.9</v>
      </c>
      <c r="AU29" t="s">
        <v>717</v>
      </c>
      <c r="AV29">
        <v>1</v>
      </c>
      <c r="AW29">
        <v>2</v>
      </c>
      <c r="AX29">
        <v>334397769</v>
      </c>
      <c r="AY29">
        <v>1</v>
      </c>
      <c r="AZ29">
        <v>0</v>
      </c>
      <c r="BA29">
        <v>40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12.075000000000001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7.2449999999999992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f>ROUND(Y29*Source!I32*DO29,7)</f>
        <v>0</v>
      </c>
      <c r="CX29">
        <f>ROUND(Y29*Source!I32,7)</f>
        <v>0.37259999999999999</v>
      </c>
      <c r="CY29">
        <f>AB29</f>
        <v>2.35</v>
      </c>
      <c r="CZ29">
        <f>AF29</f>
        <v>1.75</v>
      </c>
      <c r="DA29">
        <f>AJ29</f>
        <v>1.34</v>
      </c>
      <c r="DB29">
        <f t="shared" si="5"/>
        <v>7.2480000000000002</v>
      </c>
      <c r="DC29">
        <f t="shared" si="6"/>
        <v>0</v>
      </c>
      <c r="DD29" t="s">
        <v>3</v>
      </c>
      <c r="DE29" t="s">
        <v>3</v>
      </c>
      <c r="DF29">
        <f t="shared" si="7"/>
        <v>0</v>
      </c>
      <c r="DG29">
        <f>ROUND(ROUND(AF29*AJ29,2)*CX29,2)</f>
        <v>0.88</v>
      </c>
      <c r="DH29">
        <f t="shared" si="0"/>
        <v>0</v>
      </c>
      <c r="DI29">
        <f t="shared" si="2"/>
        <v>0</v>
      </c>
      <c r="DJ29">
        <f>DG29+DH29</f>
        <v>0.88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334397161</v>
      </c>
      <c r="C30">
        <v>334397755</v>
      </c>
      <c r="D30">
        <v>277944816</v>
      </c>
      <c r="E30">
        <v>1</v>
      </c>
      <c r="F30">
        <v>1</v>
      </c>
      <c r="G30">
        <v>1</v>
      </c>
      <c r="H30">
        <v>2</v>
      </c>
      <c r="I30" t="s">
        <v>721</v>
      </c>
      <c r="J30" t="s">
        <v>722</v>
      </c>
      <c r="K30" t="s">
        <v>723</v>
      </c>
      <c r="L30">
        <v>1368</v>
      </c>
      <c r="N30">
        <v>1011</v>
      </c>
      <c r="O30" t="s">
        <v>571</v>
      </c>
      <c r="P30" t="s">
        <v>571</v>
      </c>
      <c r="Q30">
        <v>1</v>
      </c>
      <c r="W30">
        <v>0</v>
      </c>
      <c r="X30">
        <v>-1009344388</v>
      </c>
      <c r="Y30">
        <f t="shared" si="4"/>
        <v>4.1399999999999997</v>
      </c>
      <c r="AA30">
        <v>0</v>
      </c>
      <c r="AB30">
        <v>17.47</v>
      </c>
      <c r="AC30">
        <v>0</v>
      </c>
      <c r="AD30">
        <v>0</v>
      </c>
      <c r="AE30">
        <v>0</v>
      </c>
      <c r="AF30">
        <v>13.44</v>
      </c>
      <c r="AG30">
        <v>0</v>
      </c>
      <c r="AH30">
        <v>0</v>
      </c>
      <c r="AI30">
        <v>1</v>
      </c>
      <c r="AJ30">
        <v>1.3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6.9</v>
      </c>
      <c r="AU30" t="s">
        <v>717</v>
      </c>
      <c r="AV30">
        <v>1</v>
      </c>
      <c r="AW30">
        <v>2</v>
      </c>
      <c r="AX30">
        <v>334397770</v>
      </c>
      <c r="AY30">
        <v>1</v>
      </c>
      <c r="AZ30">
        <v>0</v>
      </c>
      <c r="BA30">
        <v>41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92.736000000000004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55.641599999999997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f>ROUND(Y30*Source!I32*DO30,7)</f>
        <v>0</v>
      </c>
      <c r="CX30">
        <f>ROUND(Y30*Source!I32,7)</f>
        <v>0.37259999999999999</v>
      </c>
      <c r="CY30">
        <f>AB30</f>
        <v>17.47</v>
      </c>
      <c r="CZ30">
        <f>AF30</f>
        <v>13.44</v>
      </c>
      <c r="DA30">
        <f>AJ30</f>
        <v>1.3</v>
      </c>
      <c r="DB30">
        <f t="shared" si="5"/>
        <v>55.643999999999998</v>
      </c>
      <c r="DC30">
        <f t="shared" si="6"/>
        <v>0</v>
      </c>
      <c r="DD30" t="s">
        <v>3</v>
      </c>
      <c r="DE30" t="s">
        <v>3</v>
      </c>
      <c r="DF30">
        <f t="shared" si="7"/>
        <v>0</v>
      </c>
      <c r="DG30">
        <f>ROUND(ROUND(AF30*AJ30,2)*CX30,2)</f>
        <v>6.51</v>
      </c>
      <c r="DH30">
        <f t="shared" si="0"/>
        <v>0</v>
      </c>
      <c r="DI30">
        <f t="shared" si="2"/>
        <v>0</v>
      </c>
      <c r="DJ30">
        <f>DG30+DH30</f>
        <v>6.51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334397161</v>
      </c>
      <c r="C31">
        <v>334397755</v>
      </c>
      <c r="D31">
        <v>277945805</v>
      </c>
      <c r="E31">
        <v>1</v>
      </c>
      <c r="F31">
        <v>1</v>
      </c>
      <c r="G31">
        <v>1</v>
      </c>
      <c r="H31">
        <v>2</v>
      </c>
      <c r="I31" t="s">
        <v>687</v>
      </c>
      <c r="J31" t="s">
        <v>688</v>
      </c>
      <c r="K31" t="s">
        <v>689</v>
      </c>
      <c r="L31">
        <v>1368</v>
      </c>
      <c r="N31">
        <v>1011</v>
      </c>
      <c r="O31" t="s">
        <v>571</v>
      </c>
      <c r="P31" t="s">
        <v>571</v>
      </c>
      <c r="Q31">
        <v>1</v>
      </c>
      <c r="W31">
        <v>0</v>
      </c>
      <c r="X31">
        <v>721652621</v>
      </c>
      <c r="Y31">
        <f t="shared" si="4"/>
        <v>0.12</v>
      </c>
      <c r="AA31">
        <v>0</v>
      </c>
      <c r="AB31">
        <v>544.70000000000005</v>
      </c>
      <c r="AC31">
        <v>477.98</v>
      </c>
      <c r="AD31">
        <v>0</v>
      </c>
      <c r="AE31">
        <v>0</v>
      </c>
      <c r="AF31">
        <v>544.70000000000005</v>
      </c>
      <c r="AG31">
        <v>477.98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0.2</v>
      </c>
      <c r="AU31" t="s">
        <v>717</v>
      </c>
      <c r="AV31">
        <v>1</v>
      </c>
      <c r="AW31">
        <v>2</v>
      </c>
      <c r="AX31">
        <v>334397771</v>
      </c>
      <c r="AY31">
        <v>1</v>
      </c>
      <c r="AZ31">
        <v>0</v>
      </c>
      <c r="BA31">
        <v>42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108.94000000000001</v>
      </c>
      <c r="BL31">
        <v>95.596000000000004</v>
      </c>
      <c r="BM31">
        <v>0</v>
      </c>
      <c r="BN31">
        <v>0</v>
      </c>
      <c r="BO31">
        <v>0.2</v>
      </c>
      <c r="BP31">
        <v>1</v>
      </c>
      <c r="BQ31">
        <v>0</v>
      </c>
      <c r="BR31">
        <v>65.364000000000004</v>
      </c>
      <c r="BS31">
        <v>57.357599999999998</v>
      </c>
      <c r="BT31">
        <v>0</v>
      </c>
      <c r="BU31">
        <v>0</v>
      </c>
      <c r="BV31">
        <v>0.12</v>
      </c>
      <c r="BW31">
        <v>1</v>
      </c>
      <c r="CV31">
        <v>0</v>
      </c>
      <c r="CW31">
        <f>ROUND(Y31*Source!I32*DO31,7)</f>
        <v>1.0800000000000001E-2</v>
      </c>
      <c r="CX31">
        <f>ROUND(Y31*Source!I32,7)</f>
        <v>1.0800000000000001E-2</v>
      </c>
      <c r="CY31">
        <f>AB31</f>
        <v>544.70000000000005</v>
      </c>
      <c r="CZ31">
        <f>AF31</f>
        <v>544.70000000000005</v>
      </c>
      <c r="DA31">
        <f>AJ31</f>
        <v>1</v>
      </c>
      <c r="DB31">
        <f t="shared" si="5"/>
        <v>65.364000000000004</v>
      </c>
      <c r="DC31">
        <f t="shared" si="6"/>
        <v>57.36</v>
      </c>
      <c r="DD31" t="s">
        <v>3</v>
      </c>
      <c r="DE31" t="s">
        <v>3</v>
      </c>
      <c r="DF31">
        <f t="shared" si="7"/>
        <v>0</v>
      </c>
      <c r="DG31">
        <f t="shared" ref="DG31:DG39" si="8">ROUND(ROUND(AF31,2)*CX31,2)</f>
        <v>5.88</v>
      </c>
      <c r="DH31">
        <f t="shared" si="0"/>
        <v>5.16</v>
      </c>
      <c r="DI31">
        <f t="shared" si="2"/>
        <v>0</v>
      </c>
      <c r="DJ31">
        <f>DG31+DH31</f>
        <v>11.04</v>
      </c>
      <c r="DK31">
        <v>1</v>
      </c>
      <c r="DL31" t="s">
        <v>686</v>
      </c>
      <c r="DM31">
        <v>4</v>
      </c>
      <c r="DN31" t="s">
        <v>680</v>
      </c>
      <c r="DO31">
        <v>1</v>
      </c>
    </row>
    <row r="32" spans="1:119" x14ac:dyDescent="0.2">
      <c r="A32">
        <f>ROW(Source!A32)</f>
        <v>32</v>
      </c>
      <c r="B32">
        <v>334397161</v>
      </c>
      <c r="C32">
        <v>334397755</v>
      </c>
      <c r="D32">
        <v>277865783</v>
      </c>
      <c r="E32">
        <v>1</v>
      </c>
      <c r="F32">
        <v>1</v>
      </c>
      <c r="G32">
        <v>1</v>
      </c>
      <c r="H32">
        <v>3</v>
      </c>
      <c r="I32" t="s">
        <v>724</v>
      </c>
      <c r="J32" t="s">
        <v>725</v>
      </c>
      <c r="K32" t="s">
        <v>726</v>
      </c>
      <c r="L32">
        <v>1302</v>
      </c>
      <c r="N32">
        <v>1003</v>
      </c>
      <c r="O32" t="s">
        <v>500</v>
      </c>
      <c r="P32" t="s">
        <v>500</v>
      </c>
      <c r="Q32">
        <v>10</v>
      </c>
      <c r="W32">
        <v>0</v>
      </c>
      <c r="X32">
        <v>153135899</v>
      </c>
      <c r="Y32">
        <f>(AT32*ROUND(0,7))</f>
        <v>0</v>
      </c>
      <c r="AA32">
        <v>54.68</v>
      </c>
      <c r="AB32">
        <v>0</v>
      </c>
      <c r="AC32">
        <v>0</v>
      </c>
      <c r="AD32">
        <v>0</v>
      </c>
      <c r="AE32">
        <v>37.71</v>
      </c>
      <c r="AF32">
        <v>0</v>
      </c>
      <c r="AG32">
        <v>0</v>
      </c>
      <c r="AH32">
        <v>0</v>
      </c>
      <c r="AI32">
        <v>1.45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0.245</v>
      </c>
      <c r="AU32" t="s">
        <v>573</v>
      </c>
      <c r="AV32">
        <v>0</v>
      </c>
      <c r="AW32">
        <v>2</v>
      </c>
      <c r="AX32">
        <v>334397772</v>
      </c>
      <c r="AY32">
        <v>1</v>
      </c>
      <c r="AZ32">
        <v>0</v>
      </c>
      <c r="BA32">
        <v>43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9.2389500000000009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ROUND(Y32*Source!I32,7)</f>
        <v>0</v>
      </c>
      <c r="CY32">
        <f>AA32</f>
        <v>54.68</v>
      </c>
      <c r="CZ32">
        <f>AE32</f>
        <v>37.71</v>
      </c>
      <c r="DA32">
        <f>AI32</f>
        <v>1.45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8"/>
        <v>0</v>
      </c>
      <c r="DH32">
        <f t="shared" si="0"/>
        <v>0</v>
      </c>
      <c r="DI32">
        <f t="shared" si="2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ROW(Source!A32)</f>
        <v>32</v>
      </c>
      <c r="B33">
        <v>334397161</v>
      </c>
      <c r="C33">
        <v>334397755</v>
      </c>
      <c r="D33">
        <v>277868351</v>
      </c>
      <c r="E33">
        <v>1</v>
      </c>
      <c r="F33">
        <v>1</v>
      </c>
      <c r="G33">
        <v>1</v>
      </c>
      <c r="H33">
        <v>3</v>
      </c>
      <c r="I33" t="s">
        <v>727</v>
      </c>
      <c r="J33" t="s">
        <v>728</v>
      </c>
      <c r="K33" t="s">
        <v>729</v>
      </c>
      <c r="L33">
        <v>1348</v>
      </c>
      <c r="N33">
        <v>1009</v>
      </c>
      <c r="O33" t="s">
        <v>237</v>
      </c>
      <c r="P33" t="s">
        <v>237</v>
      </c>
      <c r="Q33">
        <v>1000</v>
      </c>
      <c r="W33">
        <v>0</v>
      </c>
      <c r="X33">
        <v>-554657879</v>
      </c>
      <c r="Y33">
        <f>(AT33*ROUND(0,7))</f>
        <v>0</v>
      </c>
      <c r="AA33">
        <v>111093.88</v>
      </c>
      <c r="AB33">
        <v>0</v>
      </c>
      <c r="AC33">
        <v>0</v>
      </c>
      <c r="AD33">
        <v>0</v>
      </c>
      <c r="AE33">
        <v>99190.96</v>
      </c>
      <c r="AF33">
        <v>0</v>
      </c>
      <c r="AG33">
        <v>0</v>
      </c>
      <c r="AH33">
        <v>0</v>
      </c>
      <c r="AI33">
        <v>1.1200000000000001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6.2E-4</v>
      </c>
      <c r="AU33" t="s">
        <v>573</v>
      </c>
      <c r="AV33">
        <v>0</v>
      </c>
      <c r="AW33">
        <v>2</v>
      </c>
      <c r="AX33">
        <v>334397773</v>
      </c>
      <c r="AY33">
        <v>1</v>
      </c>
      <c r="AZ33">
        <v>0</v>
      </c>
      <c r="BA33">
        <v>44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61.498395200000004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ROUND(Y33*Source!I32,7)</f>
        <v>0</v>
      </c>
      <c r="CY33">
        <f>AA33</f>
        <v>111093.88</v>
      </c>
      <c r="CZ33">
        <f>AE33</f>
        <v>99190.96</v>
      </c>
      <c r="DA33">
        <f>AI33</f>
        <v>1.1200000000000001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ROUND(ROUND(AE33*AI33,2)*CX33,2)</f>
        <v>0</v>
      </c>
      <c r="DG33">
        <f t="shared" si="8"/>
        <v>0</v>
      </c>
      <c r="DH33">
        <f t="shared" si="0"/>
        <v>0</v>
      </c>
      <c r="DI33">
        <f t="shared" si="2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ROW(Source!A32)</f>
        <v>32</v>
      </c>
      <c r="B34">
        <v>334397161</v>
      </c>
      <c r="C34">
        <v>334397755</v>
      </c>
      <c r="D34">
        <v>277881811</v>
      </c>
      <c r="E34">
        <v>1</v>
      </c>
      <c r="F34">
        <v>1</v>
      </c>
      <c r="G34">
        <v>1</v>
      </c>
      <c r="H34">
        <v>3</v>
      </c>
      <c r="I34" t="s">
        <v>730</v>
      </c>
      <c r="J34" t="s">
        <v>731</v>
      </c>
      <c r="K34" t="s">
        <v>732</v>
      </c>
      <c r="L34">
        <v>1346</v>
      </c>
      <c r="N34">
        <v>1009</v>
      </c>
      <c r="O34" t="s">
        <v>699</v>
      </c>
      <c r="P34" t="s">
        <v>699</v>
      </c>
      <c r="Q34">
        <v>1</v>
      </c>
      <c r="W34">
        <v>0</v>
      </c>
      <c r="X34">
        <v>792997800</v>
      </c>
      <c r="Y34">
        <f>(AT34*ROUND(0,7))</f>
        <v>0</v>
      </c>
      <c r="AA34">
        <v>1499.09</v>
      </c>
      <c r="AB34">
        <v>0</v>
      </c>
      <c r="AC34">
        <v>0</v>
      </c>
      <c r="AD34">
        <v>0</v>
      </c>
      <c r="AE34">
        <v>931.11</v>
      </c>
      <c r="AF34">
        <v>0</v>
      </c>
      <c r="AG34">
        <v>0</v>
      </c>
      <c r="AH34">
        <v>0</v>
      </c>
      <c r="AI34">
        <v>1.61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0.25</v>
      </c>
      <c r="AU34" t="s">
        <v>573</v>
      </c>
      <c r="AV34">
        <v>0</v>
      </c>
      <c r="AW34">
        <v>2</v>
      </c>
      <c r="AX34">
        <v>334397774</v>
      </c>
      <c r="AY34">
        <v>1</v>
      </c>
      <c r="AZ34">
        <v>0</v>
      </c>
      <c r="BA34">
        <v>45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232.7775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ROUND(Y34*Source!I32,7)</f>
        <v>0</v>
      </c>
      <c r="CY34">
        <f>AA34</f>
        <v>1499.09</v>
      </c>
      <c r="CZ34">
        <f>AE34</f>
        <v>931.11</v>
      </c>
      <c r="DA34">
        <f>AI34</f>
        <v>1.61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8"/>
        <v>0</v>
      </c>
      <c r="DH34">
        <f t="shared" si="0"/>
        <v>0</v>
      </c>
      <c r="DI34">
        <f t="shared" si="2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ROW(Source!A32)</f>
        <v>32</v>
      </c>
      <c r="B35">
        <v>334397161</v>
      </c>
      <c r="C35">
        <v>334397755</v>
      </c>
      <c r="D35">
        <v>277896313</v>
      </c>
      <c r="E35">
        <v>1</v>
      </c>
      <c r="F35">
        <v>1</v>
      </c>
      <c r="G35">
        <v>1</v>
      </c>
      <c r="H35">
        <v>3</v>
      </c>
      <c r="I35" t="s">
        <v>733</v>
      </c>
      <c r="J35" t="s">
        <v>734</v>
      </c>
      <c r="K35" t="s">
        <v>735</v>
      </c>
      <c r="L35">
        <v>1348</v>
      </c>
      <c r="N35">
        <v>1009</v>
      </c>
      <c r="O35" t="s">
        <v>237</v>
      </c>
      <c r="P35" t="s">
        <v>237</v>
      </c>
      <c r="Q35">
        <v>1000</v>
      </c>
      <c r="W35">
        <v>0</v>
      </c>
      <c r="X35">
        <v>-1568086514</v>
      </c>
      <c r="Y35">
        <f>(AT35*ROUND(0,7))</f>
        <v>0</v>
      </c>
      <c r="AA35">
        <v>84352.1</v>
      </c>
      <c r="AB35">
        <v>0</v>
      </c>
      <c r="AC35">
        <v>0</v>
      </c>
      <c r="AD35">
        <v>0</v>
      </c>
      <c r="AE35">
        <v>82698.14</v>
      </c>
      <c r="AF35">
        <v>0</v>
      </c>
      <c r="AG35">
        <v>0</v>
      </c>
      <c r="AH35">
        <v>0</v>
      </c>
      <c r="AI35">
        <v>1.02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7.2000000000000005E-4</v>
      </c>
      <c r="AU35" t="s">
        <v>573</v>
      </c>
      <c r="AV35">
        <v>0</v>
      </c>
      <c r="AW35">
        <v>2</v>
      </c>
      <c r="AX35">
        <v>334397775</v>
      </c>
      <c r="AY35">
        <v>1</v>
      </c>
      <c r="AZ35">
        <v>0</v>
      </c>
      <c r="BA35">
        <v>46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59.5426608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ROUND(Y35*Source!I32,7)</f>
        <v>0</v>
      </c>
      <c r="CY35">
        <f>AA35</f>
        <v>84352.1</v>
      </c>
      <c r="CZ35">
        <f>AE35</f>
        <v>82698.14</v>
      </c>
      <c r="DA35">
        <f>AI35</f>
        <v>1.02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ROUND(ROUND(AE35*AI35,2)*CX35,2)</f>
        <v>0</v>
      </c>
      <c r="DG35">
        <f t="shared" si="8"/>
        <v>0</v>
      </c>
      <c r="DH35">
        <f t="shared" si="0"/>
        <v>0</v>
      </c>
      <c r="DI35">
        <f t="shared" si="2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ROW(Source!A33)</f>
        <v>33</v>
      </c>
      <c r="B36">
        <v>334397161</v>
      </c>
      <c r="C36">
        <v>334397777</v>
      </c>
      <c r="D36">
        <v>277560257</v>
      </c>
      <c r="E36">
        <v>109</v>
      </c>
      <c r="F36">
        <v>1</v>
      </c>
      <c r="G36">
        <v>1</v>
      </c>
      <c r="H36">
        <v>1</v>
      </c>
      <c r="I36" t="s">
        <v>736</v>
      </c>
      <c r="J36" t="s">
        <v>3</v>
      </c>
      <c r="K36" t="s">
        <v>737</v>
      </c>
      <c r="L36">
        <v>1191</v>
      </c>
      <c r="N36">
        <v>1013</v>
      </c>
      <c r="O36" t="s">
        <v>680</v>
      </c>
      <c r="P36" t="s">
        <v>680</v>
      </c>
      <c r="Q36">
        <v>1</v>
      </c>
      <c r="W36">
        <v>0</v>
      </c>
      <c r="X36">
        <v>388411409</v>
      </c>
      <c r="Y36">
        <f>(AT36*ROUND(1.2,7))</f>
        <v>0.3</v>
      </c>
      <c r="AA36">
        <v>0</v>
      </c>
      <c r="AB36">
        <v>0</v>
      </c>
      <c r="AC36">
        <v>0</v>
      </c>
      <c r="AD36">
        <v>406.64</v>
      </c>
      <c r="AE36">
        <v>0</v>
      </c>
      <c r="AF36">
        <v>0</v>
      </c>
      <c r="AG36">
        <v>0</v>
      </c>
      <c r="AH36">
        <v>406.64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0.25</v>
      </c>
      <c r="AU36" t="s">
        <v>22</v>
      </c>
      <c r="AV36">
        <v>1</v>
      </c>
      <c r="AW36">
        <v>2</v>
      </c>
      <c r="AX36">
        <v>334397782</v>
      </c>
      <c r="AY36">
        <v>1</v>
      </c>
      <c r="AZ36">
        <v>0</v>
      </c>
      <c r="BA36">
        <v>48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101.66</v>
      </c>
      <c r="BN36">
        <v>0.25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121.99199999999999</v>
      </c>
      <c r="BU36">
        <v>0.3</v>
      </c>
      <c r="BV36">
        <v>0</v>
      </c>
      <c r="BW36">
        <v>1</v>
      </c>
      <c r="CU36">
        <f>ROUND(AT36*Source!I33*AH36*AL36,2)</f>
        <v>7929.48</v>
      </c>
      <c r="CV36">
        <f>ROUND(Y36*Source!I33,7)</f>
        <v>23.4</v>
      </c>
      <c r="CW36">
        <v>0</v>
      </c>
      <c r="CX36">
        <f>ROUND(Y36*Source!I33,7)</f>
        <v>23.4</v>
      </c>
      <c r="CY36">
        <f>AD36</f>
        <v>406.64</v>
      </c>
      <c r="CZ36">
        <f>AH36</f>
        <v>406.64</v>
      </c>
      <c r="DA36">
        <f>AL36</f>
        <v>1</v>
      </c>
      <c r="DB36">
        <f>ROUND((ROUND(AT36*CZ36,2)*ROUND(1.2,7)),6)</f>
        <v>121.992</v>
      </c>
      <c r="DC36">
        <f>ROUND((ROUND(AT36*AG36,2)*ROUND(1.2,7)),6)</f>
        <v>0</v>
      </c>
      <c r="DD36" t="s">
        <v>3</v>
      </c>
      <c r="DE36" t="s">
        <v>3</v>
      </c>
      <c r="DF36">
        <f>ROUND(ROUND(AE36,2)*CX36,2)</f>
        <v>0</v>
      </c>
      <c r="DG36">
        <f t="shared" si="8"/>
        <v>0</v>
      </c>
      <c r="DH36">
        <f t="shared" si="0"/>
        <v>0</v>
      </c>
      <c r="DI36">
        <f t="shared" si="2"/>
        <v>9515.3799999999992</v>
      </c>
      <c r="DJ36">
        <f>DI36</f>
        <v>9515.3799999999992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ROW(Source!A33)</f>
        <v>33</v>
      </c>
      <c r="B37">
        <v>334397161</v>
      </c>
      <c r="C37">
        <v>334397777</v>
      </c>
      <c r="D37">
        <v>277560491</v>
      </c>
      <c r="E37">
        <v>109</v>
      </c>
      <c r="F37">
        <v>1</v>
      </c>
      <c r="G37">
        <v>1</v>
      </c>
      <c r="H37">
        <v>1</v>
      </c>
      <c r="I37" t="s">
        <v>681</v>
      </c>
      <c r="J37" t="s">
        <v>3</v>
      </c>
      <c r="K37" t="s">
        <v>682</v>
      </c>
      <c r="L37">
        <v>1191</v>
      </c>
      <c r="N37">
        <v>1013</v>
      </c>
      <c r="O37" t="s">
        <v>680</v>
      </c>
      <c r="P37" t="s">
        <v>680</v>
      </c>
      <c r="Q37">
        <v>1</v>
      </c>
      <c r="W37">
        <v>0</v>
      </c>
      <c r="X37">
        <v>-1417349443</v>
      </c>
      <c r="Y37">
        <f>(AT37*ROUND(1.2,7))</f>
        <v>0.16800000000000001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0.14000000000000001</v>
      </c>
      <c r="AU37" t="s">
        <v>22</v>
      </c>
      <c r="AV37">
        <v>2</v>
      </c>
      <c r="AW37">
        <v>2</v>
      </c>
      <c r="AX37">
        <v>334397783</v>
      </c>
      <c r="AY37">
        <v>1</v>
      </c>
      <c r="AZ37">
        <v>0</v>
      </c>
      <c r="BA37">
        <v>49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ROUND(Y37*Source!I33,7)</f>
        <v>13.103999999999999</v>
      </c>
      <c r="CY37">
        <f>AD37</f>
        <v>0</v>
      </c>
      <c r="CZ37">
        <f>AH37</f>
        <v>0</v>
      </c>
      <c r="DA37">
        <f>AL37</f>
        <v>1</v>
      </c>
      <c r="DB37">
        <f>ROUND((ROUND(AT37*CZ37,2)*ROUND(1.2,7)),6)</f>
        <v>0</v>
      </c>
      <c r="DC37">
        <f>ROUND((ROUND(AT37*AG37,2)*ROUND(1.2,7)),6)</f>
        <v>0</v>
      </c>
      <c r="DD37" t="s">
        <v>3</v>
      </c>
      <c r="DE37" t="s">
        <v>3</v>
      </c>
      <c r="DF37">
        <f>ROUND(ROUND(AE37,2)*CX37,2)</f>
        <v>0</v>
      </c>
      <c r="DG37">
        <f t="shared" si="8"/>
        <v>0</v>
      </c>
      <c r="DH37">
        <f t="shared" si="0"/>
        <v>0</v>
      </c>
      <c r="DI37">
        <f t="shared" si="2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334397161</v>
      </c>
      <c r="C38">
        <v>334397777</v>
      </c>
      <c r="D38">
        <v>277945900</v>
      </c>
      <c r="E38">
        <v>1</v>
      </c>
      <c r="F38">
        <v>1</v>
      </c>
      <c r="G38">
        <v>1</v>
      </c>
      <c r="H38">
        <v>2</v>
      </c>
      <c r="I38" t="s">
        <v>738</v>
      </c>
      <c r="J38" t="s">
        <v>739</v>
      </c>
      <c r="K38" t="s">
        <v>740</v>
      </c>
      <c r="L38">
        <v>1368</v>
      </c>
      <c r="N38">
        <v>1011</v>
      </c>
      <c r="O38" t="s">
        <v>571</v>
      </c>
      <c r="P38" t="s">
        <v>571</v>
      </c>
      <c r="Q38">
        <v>1</v>
      </c>
      <c r="W38">
        <v>0</v>
      </c>
      <c r="X38">
        <v>-2054013352</v>
      </c>
      <c r="Y38">
        <f>(AT38*ROUND(1.2,7))</f>
        <v>0.16800000000000001</v>
      </c>
      <c r="AA38">
        <v>0</v>
      </c>
      <c r="AB38">
        <v>12.95</v>
      </c>
      <c r="AC38">
        <v>0</v>
      </c>
      <c r="AD38">
        <v>0</v>
      </c>
      <c r="AE38">
        <v>0</v>
      </c>
      <c r="AF38">
        <v>12.95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0.14000000000000001</v>
      </c>
      <c r="AU38" t="s">
        <v>22</v>
      </c>
      <c r="AV38">
        <v>1</v>
      </c>
      <c r="AW38">
        <v>2</v>
      </c>
      <c r="AX38">
        <v>334397784</v>
      </c>
      <c r="AY38">
        <v>1</v>
      </c>
      <c r="AZ38">
        <v>0</v>
      </c>
      <c r="BA38">
        <v>50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1.8130000000000002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2.1756000000000002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ROUND(Y38*Source!I33*DO38,7)</f>
        <v>0</v>
      </c>
      <c r="CX38">
        <f>ROUND(Y38*Source!I33,7)</f>
        <v>13.103999999999999</v>
      </c>
      <c r="CY38">
        <f>AB38</f>
        <v>12.95</v>
      </c>
      <c r="CZ38">
        <f>AF38</f>
        <v>12.95</v>
      </c>
      <c r="DA38">
        <f>AJ38</f>
        <v>1</v>
      </c>
      <c r="DB38">
        <f>ROUND((ROUND(AT38*CZ38,2)*ROUND(1.2,7)),6)</f>
        <v>2.1720000000000002</v>
      </c>
      <c r="DC38">
        <f>ROUND((ROUND(AT38*AG38,2)*ROUND(1.2,7)),6)</f>
        <v>0</v>
      </c>
      <c r="DD38" t="s">
        <v>3</v>
      </c>
      <c r="DE38" t="s">
        <v>3</v>
      </c>
      <c r="DF38">
        <f>ROUND(ROUND(AE38,2)*CX38,2)</f>
        <v>0</v>
      </c>
      <c r="DG38">
        <f t="shared" si="8"/>
        <v>169.7</v>
      </c>
      <c r="DH38">
        <f t="shared" si="0"/>
        <v>0</v>
      </c>
      <c r="DI38">
        <f t="shared" si="2"/>
        <v>0</v>
      </c>
      <c r="DJ38">
        <f>DG38+DH38</f>
        <v>169.7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ROW(Source!A33)</f>
        <v>33</v>
      </c>
      <c r="B39">
        <v>334397161</v>
      </c>
      <c r="C39">
        <v>334397777</v>
      </c>
      <c r="D39">
        <v>277945921</v>
      </c>
      <c r="E39">
        <v>1</v>
      </c>
      <c r="F39">
        <v>1</v>
      </c>
      <c r="G39">
        <v>1</v>
      </c>
      <c r="H39">
        <v>2</v>
      </c>
      <c r="I39" t="s">
        <v>741</v>
      </c>
      <c r="J39" t="s">
        <v>742</v>
      </c>
      <c r="K39" t="s">
        <v>743</v>
      </c>
      <c r="L39">
        <v>1368</v>
      </c>
      <c r="N39">
        <v>1011</v>
      </c>
      <c r="O39" t="s">
        <v>571</v>
      </c>
      <c r="P39" t="s">
        <v>571</v>
      </c>
      <c r="Q39">
        <v>1</v>
      </c>
      <c r="W39">
        <v>0</v>
      </c>
      <c r="X39">
        <v>495072614</v>
      </c>
      <c r="Y39">
        <f>(AT39*ROUND(1.2,7))</f>
        <v>0.16800000000000001</v>
      </c>
      <c r="AA39">
        <v>0</v>
      </c>
      <c r="AB39">
        <v>560.73</v>
      </c>
      <c r="AC39">
        <v>477.98</v>
      </c>
      <c r="AD39">
        <v>0</v>
      </c>
      <c r="AE39">
        <v>0</v>
      </c>
      <c r="AF39">
        <v>560.73</v>
      </c>
      <c r="AG39">
        <v>477.98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0.14000000000000001</v>
      </c>
      <c r="AU39" t="s">
        <v>22</v>
      </c>
      <c r="AV39">
        <v>1</v>
      </c>
      <c r="AW39">
        <v>2</v>
      </c>
      <c r="AX39">
        <v>334397785</v>
      </c>
      <c r="AY39">
        <v>1</v>
      </c>
      <c r="AZ39">
        <v>0</v>
      </c>
      <c r="BA39">
        <v>51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78.502200000000016</v>
      </c>
      <c r="BL39">
        <v>66.917200000000008</v>
      </c>
      <c r="BM39">
        <v>0</v>
      </c>
      <c r="BN39">
        <v>0</v>
      </c>
      <c r="BO39">
        <v>0.14000000000000001</v>
      </c>
      <c r="BP39">
        <v>1</v>
      </c>
      <c r="BQ39">
        <v>0</v>
      </c>
      <c r="BR39">
        <v>94.202640000000002</v>
      </c>
      <c r="BS39">
        <v>80.300640000000001</v>
      </c>
      <c r="BT39">
        <v>0</v>
      </c>
      <c r="BU39">
        <v>0</v>
      </c>
      <c r="BV39">
        <v>0.16800000000000001</v>
      </c>
      <c r="BW39">
        <v>1</v>
      </c>
      <c r="CV39">
        <v>0</v>
      </c>
      <c r="CW39">
        <f>ROUND(Y39*Source!I33*DO39,7)</f>
        <v>13.103999999999999</v>
      </c>
      <c r="CX39">
        <f>ROUND(Y39*Source!I33,7)</f>
        <v>13.103999999999999</v>
      </c>
      <c r="CY39">
        <f>AB39</f>
        <v>560.73</v>
      </c>
      <c r="CZ39">
        <f>AF39</f>
        <v>560.73</v>
      </c>
      <c r="DA39">
        <f>AJ39</f>
        <v>1</v>
      </c>
      <c r="DB39">
        <f>ROUND((ROUND(AT39*CZ39,2)*ROUND(1.2,7)),6)</f>
        <v>94.2</v>
      </c>
      <c r="DC39">
        <f>ROUND((ROUND(AT39*AG39,2)*ROUND(1.2,7)),6)</f>
        <v>80.304000000000002</v>
      </c>
      <c r="DD39" t="s">
        <v>3</v>
      </c>
      <c r="DE39" t="s">
        <v>3</v>
      </c>
      <c r="DF39">
        <f>ROUND(ROUND(AE39,2)*CX39,2)</f>
        <v>0</v>
      </c>
      <c r="DG39">
        <f t="shared" si="8"/>
        <v>7347.81</v>
      </c>
      <c r="DH39">
        <f t="shared" si="0"/>
        <v>6263.45</v>
      </c>
      <c r="DI39">
        <f t="shared" si="2"/>
        <v>0</v>
      </c>
      <c r="DJ39">
        <f>DG39+DH39</f>
        <v>13611.26</v>
      </c>
      <c r="DK39">
        <v>1</v>
      </c>
      <c r="DL39" t="s">
        <v>686</v>
      </c>
      <c r="DM39">
        <v>4</v>
      </c>
      <c r="DN39" t="s">
        <v>680</v>
      </c>
      <c r="DO39">
        <v>1</v>
      </c>
    </row>
    <row r="40" spans="1:119" x14ac:dyDescent="0.2">
      <c r="A40">
        <f>ROW(Source!A34)</f>
        <v>34</v>
      </c>
      <c r="B40">
        <v>334397161</v>
      </c>
      <c r="C40">
        <v>334397786</v>
      </c>
      <c r="D40">
        <v>277560257</v>
      </c>
      <c r="E40">
        <v>109</v>
      </c>
      <c r="F40">
        <v>1</v>
      </c>
      <c r="G40">
        <v>1</v>
      </c>
      <c r="H40">
        <v>1</v>
      </c>
      <c r="I40" t="s">
        <v>736</v>
      </c>
      <c r="J40" t="s">
        <v>3</v>
      </c>
      <c r="K40" t="s">
        <v>737</v>
      </c>
      <c r="L40">
        <v>1191</v>
      </c>
      <c r="N40">
        <v>1013</v>
      </c>
      <c r="O40" t="s">
        <v>680</v>
      </c>
      <c r="P40" t="s">
        <v>680</v>
      </c>
      <c r="Q40">
        <v>1</v>
      </c>
      <c r="W40">
        <v>0</v>
      </c>
      <c r="X40">
        <v>388411409</v>
      </c>
      <c r="Y40">
        <f>AT40</f>
        <v>0.25</v>
      </c>
      <c r="AA40">
        <v>0</v>
      </c>
      <c r="AB40">
        <v>0</v>
      </c>
      <c r="AC40">
        <v>0</v>
      </c>
      <c r="AD40">
        <v>406.64</v>
      </c>
      <c r="AE40">
        <v>0</v>
      </c>
      <c r="AF40">
        <v>0</v>
      </c>
      <c r="AG40">
        <v>0</v>
      </c>
      <c r="AH40">
        <v>406.64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0.25</v>
      </c>
      <c r="AU40" t="s">
        <v>3</v>
      </c>
      <c r="AV40">
        <v>1</v>
      </c>
      <c r="AW40">
        <v>2</v>
      </c>
      <c r="AX40">
        <v>334397791</v>
      </c>
      <c r="AY40">
        <v>1</v>
      </c>
      <c r="AZ40">
        <v>0</v>
      </c>
      <c r="BA40">
        <v>52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101.66</v>
      </c>
      <c r="BN40">
        <v>0.25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101.66</v>
      </c>
      <c r="BU40">
        <v>0.25</v>
      </c>
      <c r="BV40">
        <v>0</v>
      </c>
      <c r="BW40">
        <v>1</v>
      </c>
      <c r="CU40">
        <f>ROUND(AT40*Source!I34*AH40*AL40,2)</f>
        <v>406.64</v>
      </c>
      <c r="CV40">
        <f>ROUND(Y40*Source!I34,7)</f>
        <v>1</v>
      </c>
      <c r="CW40">
        <v>0</v>
      </c>
      <c r="CX40">
        <f>ROUND(Y40*Source!I34,7)</f>
        <v>1</v>
      </c>
      <c r="CY40">
        <f>AD40</f>
        <v>406.64</v>
      </c>
      <c r="CZ40">
        <f>AH40</f>
        <v>406.64</v>
      </c>
      <c r="DA40">
        <f>AL40</f>
        <v>1</v>
      </c>
      <c r="DB40">
        <f>ROUND((ROUND(AT40*CZ40,2)*ROUND((1.15*1.2),7)),6)</f>
        <v>140.29079999999999</v>
      </c>
      <c r="DC40">
        <f>ROUND(ROUND(AT40*AG40,2),6)</f>
        <v>0</v>
      </c>
      <c r="DD40" t="s">
        <v>30</v>
      </c>
      <c r="DE40" t="s">
        <v>3</v>
      </c>
      <c r="DF40">
        <f>ROUND((ROUND(AE40,2)*ROUND((1.15*1.2),7))*CX40,2)</f>
        <v>0</v>
      </c>
      <c r="DG40">
        <f>ROUND((ROUND(AF40,2)*ROUND((1.15*1.2),7))*CX40,2)</f>
        <v>0</v>
      </c>
      <c r="DH40">
        <f t="shared" si="0"/>
        <v>0</v>
      </c>
      <c r="DI40">
        <f>ROUND((ROUND(AH40,2)*ROUND((1.15*1.2),7))*CX40,2)</f>
        <v>561.16</v>
      </c>
      <c r="DJ40">
        <f>DI40</f>
        <v>561.16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ROW(Source!A34)</f>
        <v>34</v>
      </c>
      <c r="B41">
        <v>334397161</v>
      </c>
      <c r="C41">
        <v>334397786</v>
      </c>
      <c r="D41">
        <v>277560491</v>
      </c>
      <c r="E41">
        <v>109</v>
      </c>
      <c r="F41">
        <v>1</v>
      </c>
      <c r="G41">
        <v>1</v>
      </c>
      <c r="H41">
        <v>1</v>
      </c>
      <c r="I41" t="s">
        <v>681</v>
      </c>
      <c r="J41" t="s">
        <v>3</v>
      </c>
      <c r="K41" t="s">
        <v>682</v>
      </c>
      <c r="L41">
        <v>1191</v>
      </c>
      <c r="N41">
        <v>1013</v>
      </c>
      <c r="O41" t="s">
        <v>680</v>
      </c>
      <c r="P41" t="s">
        <v>680</v>
      </c>
      <c r="Q41">
        <v>1</v>
      </c>
      <c r="W41">
        <v>0</v>
      </c>
      <c r="X41">
        <v>-1417349443</v>
      </c>
      <c r="Y41">
        <f>AT41</f>
        <v>0.14000000000000001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0.14000000000000001</v>
      </c>
      <c r="AU41" t="s">
        <v>3</v>
      </c>
      <c r="AV41">
        <v>2</v>
      </c>
      <c r="AW41">
        <v>2</v>
      </c>
      <c r="AX41">
        <v>334397792</v>
      </c>
      <c r="AY41">
        <v>1</v>
      </c>
      <c r="AZ41">
        <v>0</v>
      </c>
      <c r="BA41">
        <v>53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ROUND(Y41*Source!I34,7)</f>
        <v>0.56000000000000005</v>
      </c>
      <c r="CY41">
        <f>AD41</f>
        <v>0</v>
      </c>
      <c r="CZ41">
        <f>AH41</f>
        <v>0</v>
      </c>
      <c r="DA41">
        <f>AL41</f>
        <v>1</v>
      </c>
      <c r="DB41">
        <f>ROUND((ROUND(AT41*CZ41,2)*ROUND((1.15*1.2),7)),6)</f>
        <v>0</v>
      </c>
      <c r="DC41">
        <f>ROUND(ROUND(AT41*AG41,2),6)</f>
        <v>0</v>
      </c>
      <c r="DD41" t="s">
        <v>30</v>
      </c>
      <c r="DE41" t="s">
        <v>3</v>
      </c>
      <c r="DF41">
        <f>ROUND((ROUND(AE41,2)*ROUND((1.15*1.2),7))*CX41,2)</f>
        <v>0</v>
      </c>
      <c r="DG41">
        <f>ROUND((ROUND(AF41,2)*ROUND((1.15*1.2),7))*CX41,2)</f>
        <v>0</v>
      </c>
      <c r="DH41">
        <f t="shared" si="0"/>
        <v>0</v>
      </c>
      <c r="DI41">
        <f>ROUND((ROUND(AH41,2)*ROUND((1.15*1.2),7))*CX41,2)</f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ROW(Source!A34)</f>
        <v>34</v>
      </c>
      <c r="B42">
        <v>334397161</v>
      </c>
      <c r="C42">
        <v>334397786</v>
      </c>
      <c r="D42">
        <v>277945900</v>
      </c>
      <c r="E42">
        <v>1</v>
      </c>
      <c r="F42">
        <v>1</v>
      </c>
      <c r="G42">
        <v>1</v>
      </c>
      <c r="H42">
        <v>2</v>
      </c>
      <c r="I42" t="s">
        <v>738</v>
      </c>
      <c r="J42" t="s">
        <v>739</v>
      </c>
      <c r="K42" t="s">
        <v>740</v>
      </c>
      <c r="L42">
        <v>1368</v>
      </c>
      <c r="N42">
        <v>1011</v>
      </c>
      <c r="O42" t="s">
        <v>571</v>
      </c>
      <c r="P42" t="s">
        <v>571</v>
      </c>
      <c r="Q42">
        <v>1</v>
      </c>
      <c r="W42">
        <v>0</v>
      </c>
      <c r="X42">
        <v>-2054013352</v>
      </c>
      <c r="Y42">
        <f>(AT42*ROUND((1.15*1.2),7))</f>
        <v>0.19320000000000001</v>
      </c>
      <c r="AA42">
        <v>0</v>
      </c>
      <c r="AB42">
        <v>12.95</v>
      </c>
      <c r="AC42">
        <v>0</v>
      </c>
      <c r="AD42">
        <v>0</v>
      </c>
      <c r="AE42">
        <v>0</v>
      </c>
      <c r="AF42">
        <v>12.95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0.14000000000000001</v>
      </c>
      <c r="AU42" t="s">
        <v>30</v>
      </c>
      <c r="AV42">
        <v>1</v>
      </c>
      <c r="AW42">
        <v>2</v>
      </c>
      <c r="AX42">
        <v>334397793</v>
      </c>
      <c r="AY42">
        <v>1</v>
      </c>
      <c r="AZ42">
        <v>0</v>
      </c>
      <c r="BA42">
        <v>54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1.8130000000000002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2.5019399999999998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f>ROUND(Y42*Source!I34*DO42,7)</f>
        <v>0</v>
      </c>
      <c r="CX42">
        <f>ROUND(Y42*Source!I34,7)</f>
        <v>0.77280000000000004</v>
      </c>
      <c r="CY42">
        <f>AB42</f>
        <v>12.95</v>
      </c>
      <c r="CZ42">
        <f>AF42</f>
        <v>12.95</v>
      </c>
      <c r="DA42">
        <f>AJ42</f>
        <v>1</v>
      </c>
      <c r="DB42">
        <f>ROUND((ROUND(AT42*CZ42,2)*ROUND((1.15*1.2),7)),6)</f>
        <v>2.4977999999999998</v>
      </c>
      <c r="DC42">
        <f>ROUND((ROUND(AT42*AG42,2)*ROUND((1.15*1.2),7)),6)</f>
        <v>0</v>
      </c>
      <c r="DD42" t="s">
        <v>3</v>
      </c>
      <c r="DE42" t="s">
        <v>3</v>
      </c>
      <c r="DF42">
        <f t="shared" ref="DF42:DF47" si="9">ROUND(ROUND(AE42,2)*CX42,2)</f>
        <v>0</v>
      </c>
      <c r="DG42">
        <f t="shared" ref="DG42:DG47" si="10">ROUND(ROUND(AF42,2)*CX42,2)</f>
        <v>10.01</v>
      </c>
      <c r="DH42">
        <f t="shared" si="0"/>
        <v>0</v>
      </c>
      <c r="DI42">
        <f t="shared" ref="DI42:DI47" si="11">ROUND(ROUND(AH42,2)*CX42,2)</f>
        <v>0</v>
      </c>
      <c r="DJ42">
        <f>DG42+DH42</f>
        <v>10.01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ROW(Source!A34)</f>
        <v>34</v>
      </c>
      <c r="B43">
        <v>334397161</v>
      </c>
      <c r="C43">
        <v>334397786</v>
      </c>
      <c r="D43">
        <v>277945921</v>
      </c>
      <c r="E43">
        <v>1</v>
      </c>
      <c r="F43">
        <v>1</v>
      </c>
      <c r="G43">
        <v>1</v>
      </c>
      <c r="H43">
        <v>2</v>
      </c>
      <c r="I43" t="s">
        <v>741</v>
      </c>
      <c r="J43" t="s">
        <v>742</v>
      </c>
      <c r="K43" t="s">
        <v>743</v>
      </c>
      <c r="L43">
        <v>1368</v>
      </c>
      <c r="N43">
        <v>1011</v>
      </c>
      <c r="O43" t="s">
        <v>571</v>
      </c>
      <c r="P43" t="s">
        <v>571</v>
      </c>
      <c r="Q43">
        <v>1</v>
      </c>
      <c r="W43">
        <v>0</v>
      </c>
      <c r="X43">
        <v>495072614</v>
      </c>
      <c r="Y43">
        <f>(AT43*ROUND((1.15*1.2),7))</f>
        <v>0.19320000000000001</v>
      </c>
      <c r="AA43">
        <v>0</v>
      </c>
      <c r="AB43">
        <v>560.73</v>
      </c>
      <c r="AC43">
        <v>477.98</v>
      </c>
      <c r="AD43">
        <v>0</v>
      </c>
      <c r="AE43">
        <v>0</v>
      </c>
      <c r="AF43">
        <v>560.73</v>
      </c>
      <c r="AG43">
        <v>477.98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0.14000000000000001</v>
      </c>
      <c r="AU43" t="s">
        <v>30</v>
      </c>
      <c r="AV43">
        <v>1</v>
      </c>
      <c r="AW43">
        <v>2</v>
      </c>
      <c r="AX43">
        <v>334397794</v>
      </c>
      <c r="AY43">
        <v>1</v>
      </c>
      <c r="AZ43">
        <v>0</v>
      </c>
      <c r="BA43">
        <v>55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78.502200000000016</v>
      </c>
      <c r="BL43">
        <v>66.917200000000008</v>
      </c>
      <c r="BM43">
        <v>0</v>
      </c>
      <c r="BN43">
        <v>0</v>
      </c>
      <c r="BO43">
        <v>0.14000000000000001</v>
      </c>
      <c r="BP43">
        <v>1</v>
      </c>
      <c r="BQ43">
        <v>0</v>
      </c>
      <c r="BR43">
        <v>108.33303600000001</v>
      </c>
      <c r="BS43">
        <v>92.345736000000002</v>
      </c>
      <c r="BT43">
        <v>0</v>
      </c>
      <c r="BU43">
        <v>0</v>
      </c>
      <c r="BV43">
        <v>0.19320000000000001</v>
      </c>
      <c r="BW43">
        <v>1</v>
      </c>
      <c r="CV43">
        <v>0</v>
      </c>
      <c r="CW43">
        <f>ROUND(Y43*Source!I34*DO43,7)</f>
        <v>0.77280000000000004</v>
      </c>
      <c r="CX43">
        <f>ROUND(Y43*Source!I34,7)</f>
        <v>0.77280000000000004</v>
      </c>
      <c r="CY43">
        <f>AB43</f>
        <v>560.73</v>
      </c>
      <c r="CZ43">
        <f>AF43</f>
        <v>560.73</v>
      </c>
      <c r="DA43">
        <f>AJ43</f>
        <v>1</v>
      </c>
      <c r="DB43">
        <f>ROUND((ROUND(AT43*CZ43,2)*ROUND((1.15*1.2),7)),6)</f>
        <v>108.33</v>
      </c>
      <c r="DC43">
        <f>ROUND((ROUND(AT43*AG43,2)*ROUND((1.15*1.2),7)),6)</f>
        <v>92.349599999999995</v>
      </c>
      <c r="DD43" t="s">
        <v>3</v>
      </c>
      <c r="DE43" t="s">
        <v>3</v>
      </c>
      <c r="DF43">
        <f t="shared" si="9"/>
        <v>0</v>
      </c>
      <c r="DG43">
        <f t="shared" si="10"/>
        <v>433.33</v>
      </c>
      <c r="DH43">
        <f t="shared" si="0"/>
        <v>369.38</v>
      </c>
      <c r="DI43">
        <f t="shared" si="11"/>
        <v>0</v>
      </c>
      <c r="DJ43">
        <f>DG43+DH43</f>
        <v>802.71</v>
      </c>
      <c r="DK43">
        <v>1</v>
      </c>
      <c r="DL43" t="s">
        <v>686</v>
      </c>
      <c r="DM43">
        <v>4</v>
      </c>
      <c r="DN43" t="s">
        <v>680</v>
      </c>
      <c r="DO43">
        <v>1</v>
      </c>
    </row>
    <row r="44" spans="1:119" x14ac:dyDescent="0.2">
      <c r="A44">
        <f>ROW(Source!A35)</f>
        <v>35</v>
      </c>
      <c r="B44">
        <v>334397161</v>
      </c>
      <c r="C44">
        <v>334397795</v>
      </c>
      <c r="D44">
        <v>277560257</v>
      </c>
      <c r="E44">
        <v>109</v>
      </c>
      <c r="F44">
        <v>1</v>
      </c>
      <c r="G44">
        <v>1</v>
      </c>
      <c r="H44">
        <v>1</v>
      </c>
      <c r="I44" t="s">
        <v>736</v>
      </c>
      <c r="J44" t="s">
        <v>3</v>
      </c>
      <c r="K44" t="s">
        <v>737</v>
      </c>
      <c r="L44">
        <v>1191</v>
      </c>
      <c r="N44">
        <v>1013</v>
      </c>
      <c r="O44" t="s">
        <v>680</v>
      </c>
      <c r="P44" t="s">
        <v>680</v>
      </c>
      <c r="Q44">
        <v>1</v>
      </c>
      <c r="W44">
        <v>0</v>
      </c>
      <c r="X44">
        <v>388411409</v>
      </c>
      <c r="Y44">
        <f>(AT44*ROUND(1.2,7))</f>
        <v>0.36</v>
      </c>
      <c r="AA44">
        <v>0</v>
      </c>
      <c r="AB44">
        <v>0</v>
      </c>
      <c r="AC44">
        <v>0</v>
      </c>
      <c r="AD44">
        <v>406.64</v>
      </c>
      <c r="AE44">
        <v>0</v>
      </c>
      <c r="AF44">
        <v>0</v>
      </c>
      <c r="AG44">
        <v>0</v>
      </c>
      <c r="AH44">
        <v>406.64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0.3</v>
      </c>
      <c r="AU44" t="s">
        <v>22</v>
      </c>
      <c r="AV44">
        <v>1</v>
      </c>
      <c r="AW44">
        <v>2</v>
      </c>
      <c r="AX44">
        <v>334397800</v>
      </c>
      <c r="AY44">
        <v>1</v>
      </c>
      <c r="AZ44">
        <v>0</v>
      </c>
      <c r="BA44">
        <v>56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121.99199999999999</v>
      </c>
      <c r="BN44">
        <v>0.3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146.3904</v>
      </c>
      <c r="BU44">
        <v>0.36</v>
      </c>
      <c r="BV44">
        <v>0</v>
      </c>
      <c r="BW44">
        <v>1</v>
      </c>
      <c r="CU44">
        <f>ROUND(AT44*Source!I35*AH44*AL44,2)</f>
        <v>3293.78</v>
      </c>
      <c r="CV44">
        <f>ROUND(Y44*Source!I35,7)</f>
        <v>9.7200000000000006</v>
      </c>
      <c r="CW44">
        <v>0</v>
      </c>
      <c r="CX44">
        <f>ROUND(Y44*Source!I35,7)</f>
        <v>9.7200000000000006</v>
      </c>
      <c r="CY44">
        <f>AD44</f>
        <v>406.64</v>
      </c>
      <c r="CZ44">
        <f>AH44</f>
        <v>406.64</v>
      </c>
      <c r="DA44">
        <f>AL44</f>
        <v>1</v>
      </c>
      <c r="DB44">
        <f>ROUND((ROUND(AT44*CZ44,2)*ROUND(1.2,7)),6)</f>
        <v>146.38800000000001</v>
      </c>
      <c r="DC44">
        <f>ROUND((ROUND(AT44*AG44,2)*ROUND(1.2,7)),6)</f>
        <v>0</v>
      </c>
      <c r="DD44" t="s">
        <v>3</v>
      </c>
      <c r="DE44" t="s">
        <v>3</v>
      </c>
      <c r="DF44">
        <f t="shared" si="9"/>
        <v>0</v>
      </c>
      <c r="DG44">
        <f t="shared" si="10"/>
        <v>0</v>
      </c>
      <c r="DH44">
        <f t="shared" si="0"/>
        <v>0</v>
      </c>
      <c r="DI44">
        <f t="shared" si="11"/>
        <v>3952.54</v>
      </c>
      <c r="DJ44">
        <f>DI44</f>
        <v>3952.54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334397161</v>
      </c>
      <c r="C45">
        <v>334397795</v>
      </c>
      <c r="D45">
        <v>277560491</v>
      </c>
      <c r="E45">
        <v>109</v>
      </c>
      <c r="F45">
        <v>1</v>
      </c>
      <c r="G45">
        <v>1</v>
      </c>
      <c r="H45">
        <v>1</v>
      </c>
      <c r="I45" t="s">
        <v>681</v>
      </c>
      <c r="J45" t="s">
        <v>3</v>
      </c>
      <c r="K45" t="s">
        <v>682</v>
      </c>
      <c r="L45">
        <v>1191</v>
      </c>
      <c r="N45">
        <v>1013</v>
      </c>
      <c r="O45" t="s">
        <v>680</v>
      </c>
      <c r="P45" t="s">
        <v>680</v>
      </c>
      <c r="Q45">
        <v>1</v>
      </c>
      <c r="W45">
        <v>0</v>
      </c>
      <c r="X45">
        <v>-1417349443</v>
      </c>
      <c r="Y45">
        <f>(AT45*ROUND(1.2,7))</f>
        <v>0.192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0.16</v>
      </c>
      <c r="AU45" t="s">
        <v>22</v>
      </c>
      <c r="AV45">
        <v>2</v>
      </c>
      <c r="AW45">
        <v>2</v>
      </c>
      <c r="AX45">
        <v>334397801</v>
      </c>
      <c r="AY45">
        <v>1</v>
      </c>
      <c r="AZ45">
        <v>0</v>
      </c>
      <c r="BA45">
        <v>57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ROUND(Y45*Source!I35,7)</f>
        <v>5.1840000000000002</v>
      </c>
      <c r="CY45">
        <f>AD45</f>
        <v>0</v>
      </c>
      <c r="CZ45">
        <f>AH45</f>
        <v>0</v>
      </c>
      <c r="DA45">
        <f>AL45</f>
        <v>1</v>
      </c>
      <c r="DB45">
        <f>ROUND((ROUND(AT45*CZ45,2)*ROUND(1.2,7)),6)</f>
        <v>0</v>
      </c>
      <c r="DC45">
        <f>ROUND((ROUND(AT45*AG45,2)*ROUND(1.2,7)),6)</f>
        <v>0</v>
      </c>
      <c r="DD45" t="s">
        <v>3</v>
      </c>
      <c r="DE45" t="s">
        <v>3</v>
      </c>
      <c r="DF45">
        <f t="shared" si="9"/>
        <v>0</v>
      </c>
      <c r="DG45">
        <f t="shared" si="10"/>
        <v>0</v>
      </c>
      <c r="DH45">
        <f t="shared" si="0"/>
        <v>0</v>
      </c>
      <c r="DI45">
        <f t="shared" si="11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ROW(Source!A35)</f>
        <v>35</v>
      </c>
      <c r="B46">
        <v>334397161</v>
      </c>
      <c r="C46">
        <v>334397795</v>
      </c>
      <c r="D46">
        <v>277945900</v>
      </c>
      <c r="E46">
        <v>1</v>
      </c>
      <c r="F46">
        <v>1</v>
      </c>
      <c r="G46">
        <v>1</v>
      </c>
      <c r="H46">
        <v>2</v>
      </c>
      <c r="I46" t="s">
        <v>738</v>
      </c>
      <c r="J46" t="s">
        <v>739</v>
      </c>
      <c r="K46" t="s">
        <v>740</v>
      </c>
      <c r="L46">
        <v>1368</v>
      </c>
      <c r="N46">
        <v>1011</v>
      </c>
      <c r="O46" t="s">
        <v>571</v>
      </c>
      <c r="P46" t="s">
        <v>571</v>
      </c>
      <c r="Q46">
        <v>1</v>
      </c>
      <c r="W46">
        <v>0</v>
      </c>
      <c r="X46">
        <v>-2054013352</v>
      </c>
      <c r="Y46">
        <f>(AT46*ROUND(1.2,7))</f>
        <v>0.192</v>
      </c>
      <c r="AA46">
        <v>0</v>
      </c>
      <c r="AB46">
        <v>12.95</v>
      </c>
      <c r="AC46">
        <v>0</v>
      </c>
      <c r="AD46">
        <v>0</v>
      </c>
      <c r="AE46">
        <v>0</v>
      </c>
      <c r="AF46">
        <v>12.95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0.16</v>
      </c>
      <c r="AU46" t="s">
        <v>22</v>
      </c>
      <c r="AV46">
        <v>1</v>
      </c>
      <c r="AW46">
        <v>2</v>
      </c>
      <c r="AX46">
        <v>334397802</v>
      </c>
      <c r="AY46">
        <v>1</v>
      </c>
      <c r="AZ46">
        <v>0</v>
      </c>
      <c r="BA46">
        <v>58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2.0720000000000001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2.4863999999999997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f>ROUND(Y46*Source!I35*DO46,7)</f>
        <v>0</v>
      </c>
      <c r="CX46">
        <f>ROUND(Y46*Source!I35,7)</f>
        <v>5.1840000000000002</v>
      </c>
      <c r="CY46">
        <f>AB46</f>
        <v>12.95</v>
      </c>
      <c r="CZ46">
        <f>AF46</f>
        <v>12.95</v>
      </c>
      <c r="DA46">
        <f>AJ46</f>
        <v>1</v>
      </c>
      <c r="DB46">
        <f>ROUND((ROUND(AT46*CZ46,2)*ROUND(1.2,7)),6)</f>
        <v>2.484</v>
      </c>
      <c r="DC46">
        <f>ROUND((ROUND(AT46*AG46,2)*ROUND(1.2,7)),6)</f>
        <v>0</v>
      </c>
      <c r="DD46" t="s">
        <v>3</v>
      </c>
      <c r="DE46" t="s">
        <v>3</v>
      </c>
      <c r="DF46">
        <f t="shared" si="9"/>
        <v>0</v>
      </c>
      <c r="DG46">
        <f t="shared" si="10"/>
        <v>67.13</v>
      </c>
      <c r="DH46">
        <f t="shared" si="0"/>
        <v>0</v>
      </c>
      <c r="DI46">
        <f t="shared" si="11"/>
        <v>0</v>
      </c>
      <c r="DJ46">
        <f>DG46+DH46</f>
        <v>67.13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ROW(Source!A35)</f>
        <v>35</v>
      </c>
      <c r="B47">
        <v>334397161</v>
      </c>
      <c r="C47">
        <v>334397795</v>
      </c>
      <c r="D47">
        <v>277945921</v>
      </c>
      <c r="E47">
        <v>1</v>
      </c>
      <c r="F47">
        <v>1</v>
      </c>
      <c r="G47">
        <v>1</v>
      </c>
      <c r="H47">
        <v>2</v>
      </c>
      <c r="I47" t="s">
        <v>741</v>
      </c>
      <c r="J47" t="s">
        <v>742</v>
      </c>
      <c r="K47" t="s">
        <v>743</v>
      </c>
      <c r="L47">
        <v>1368</v>
      </c>
      <c r="N47">
        <v>1011</v>
      </c>
      <c r="O47" t="s">
        <v>571</v>
      </c>
      <c r="P47" t="s">
        <v>571</v>
      </c>
      <c r="Q47">
        <v>1</v>
      </c>
      <c r="W47">
        <v>0</v>
      </c>
      <c r="X47">
        <v>495072614</v>
      </c>
      <c r="Y47">
        <f>(AT47*ROUND(1.2,7))</f>
        <v>0.192</v>
      </c>
      <c r="AA47">
        <v>0</v>
      </c>
      <c r="AB47">
        <v>560.73</v>
      </c>
      <c r="AC47">
        <v>477.98</v>
      </c>
      <c r="AD47">
        <v>0</v>
      </c>
      <c r="AE47">
        <v>0</v>
      </c>
      <c r="AF47">
        <v>560.73</v>
      </c>
      <c r="AG47">
        <v>477.98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0.16</v>
      </c>
      <c r="AU47" t="s">
        <v>22</v>
      </c>
      <c r="AV47">
        <v>1</v>
      </c>
      <c r="AW47">
        <v>2</v>
      </c>
      <c r="AX47">
        <v>334397803</v>
      </c>
      <c r="AY47">
        <v>1</v>
      </c>
      <c r="AZ47">
        <v>0</v>
      </c>
      <c r="BA47">
        <v>59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89.716800000000006</v>
      </c>
      <c r="BL47">
        <v>76.476800000000011</v>
      </c>
      <c r="BM47">
        <v>0</v>
      </c>
      <c r="BN47">
        <v>0</v>
      </c>
      <c r="BO47">
        <v>0.16</v>
      </c>
      <c r="BP47">
        <v>1</v>
      </c>
      <c r="BQ47">
        <v>0</v>
      </c>
      <c r="BR47">
        <v>107.66016</v>
      </c>
      <c r="BS47">
        <v>91.77216</v>
      </c>
      <c r="BT47">
        <v>0</v>
      </c>
      <c r="BU47">
        <v>0</v>
      </c>
      <c r="BV47">
        <v>0.192</v>
      </c>
      <c r="BW47">
        <v>1</v>
      </c>
      <c r="CV47">
        <v>0</v>
      </c>
      <c r="CW47">
        <f>ROUND(Y47*Source!I35*DO47,7)</f>
        <v>5.1840000000000002</v>
      </c>
      <c r="CX47">
        <f>ROUND(Y47*Source!I35,7)</f>
        <v>5.1840000000000002</v>
      </c>
      <c r="CY47">
        <f>AB47</f>
        <v>560.73</v>
      </c>
      <c r="CZ47">
        <f>AF47</f>
        <v>560.73</v>
      </c>
      <c r="DA47">
        <f>AJ47</f>
        <v>1</v>
      </c>
      <c r="DB47">
        <f>ROUND((ROUND(AT47*CZ47,2)*ROUND(1.2,7)),6)</f>
        <v>107.664</v>
      </c>
      <c r="DC47">
        <f>ROUND((ROUND(AT47*AG47,2)*ROUND(1.2,7)),6)</f>
        <v>91.775999999999996</v>
      </c>
      <c r="DD47" t="s">
        <v>3</v>
      </c>
      <c r="DE47" t="s">
        <v>3</v>
      </c>
      <c r="DF47">
        <f t="shared" si="9"/>
        <v>0</v>
      </c>
      <c r="DG47">
        <f t="shared" si="10"/>
        <v>2906.82</v>
      </c>
      <c r="DH47">
        <f t="shared" si="0"/>
        <v>2477.85</v>
      </c>
      <c r="DI47">
        <f t="shared" si="11"/>
        <v>0</v>
      </c>
      <c r="DJ47">
        <f>DG47+DH47</f>
        <v>5384.67</v>
      </c>
      <c r="DK47">
        <v>1</v>
      </c>
      <c r="DL47" t="s">
        <v>686</v>
      </c>
      <c r="DM47">
        <v>4</v>
      </c>
      <c r="DN47" t="s">
        <v>680</v>
      </c>
      <c r="DO47">
        <v>1</v>
      </c>
    </row>
    <row r="48" spans="1:119" x14ac:dyDescent="0.2">
      <c r="A48">
        <f>ROW(Source!A36)</f>
        <v>36</v>
      </c>
      <c r="B48">
        <v>334397161</v>
      </c>
      <c r="C48">
        <v>334397804</v>
      </c>
      <c r="D48">
        <v>277560257</v>
      </c>
      <c r="E48">
        <v>109</v>
      </c>
      <c r="F48">
        <v>1</v>
      </c>
      <c r="G48">
        <v>1</v>
      </c>
      <c r="H48">
        <v>1</v>
      </c>
      <c r="I48" t="s">
        <v>736</v>
      </c>
      <c r="J48" t="s">
        <v>3</v>
      </c>
      <c r="K48" t="s">
        <v>737</v>
      </c>
      <c r="L48">
        <v>1191</v>
      </c>
      <c r="N48">
        <v>1013</v>
      </c>
      <c r="O48" t="s">
        <v>680</v>
      </c>
      <c r="P48" t="s">
        <v>680</v>
      </c>
      <c r="Q48">
        <v>1</v>
      </c>
      <c r="W48">
        <v>0</v>
      </c>
      <c r="X48">
        <v>388411409</v>
      </c>
      <c r="Y48">
        <f>AT48</f>
        <v>0.3</v>
      </c>
      <c r="AA48">
        <v>0</v>
      </c>
      <c r="AB48">
        <v>0</v>
      </c>
      <c r="AC48">
        <v>0</v>
      </c>
      <c r="AD48">
        <v>406.64</v>
      </c>
      <c r="AE48">
        <v>0</v>
      </c>
      <c r="AF48">
        <v>0</v>
      </c>
      <c r="AG48">
        <v>0</v>
      </c>
      <c r="AH48">
        <v>406.64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0.3</v>
      </c>
      <c r="AU48" t="s">
        <v>3</v>
      </c>
      <c r="AV48">
        <v>1</v>
      </c>
      <c r="AW48">
        <v>2</v>
      </c>
      <c r="AX48">
        <v>334397809</v>
      </c>
      <c r="AY48">
        <v>1</v>
      </c>
      <c r="AZ48">
        <v>0</v>
      </c>
      <c r="BA48">
        <v>60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121.99199999999999</v>
      </c>
      <c r="BN48">
        <v>0.3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121.99199999999999</v>
      </c>
      <c r="BU48">
        <v>0.3</v>
      </c>
      <c r="BV48">
        <v>0</v>
      </c>
      <c r="BW48">
        <v>1</v>
      </c>
      <c r="CU48">
        <f>ROUND(AT48*Source!I36*AH48*AL48,2)</f>
        <v>365.98</v>
      </c>
      <c r="CV48">
        <f>ROUND(Y48*Source!I36,7)</f>
        <v>0.9</v>
      </c>
      <c r="CW48">
        <v>0</v>
      </c>
      <c r="CX48">
        <f>ROUND(Y48*Source!I36,7)</f>
        <v>0.9</v>
      </c>
      <c r="CY48">
        <f>AD48</f>
        <v>406.64</v>
      </c>
      <c r="CZ48">
        <f>AH48</f>
        <v>406.64</v>
      </c>
      <c r="DA48">
        <f>AL48</f>
        <v>1</v>
      </c>
      <c r="DB48">
        <f>ROUND((ROUND(AT48*CZ48,2)*ROUND((1.15*1.2),7)),6)</f>
        <v>168.34620000000001</v>
      </c>
      <c r="DC48">
        <f>ROUND(ROUND(AT48*AG48,2),6)</f>
        <v>0</v>
      </c>
      <c r="DD48" t="s">
        <v>30</v>
      </c>
      <c r="DE48" t="s">
        <v>3</v>
      </c>
      <c r="DF48">
        <f>ROUND((ROUND(AE48,2)*ROUND((1.15*1.2),7))*CX48,2)</f>
        <v>0</v>
      </c>
      <c r="DG48">
        <f>ROUND((ROUND(AF48,2)*ROUND((1.15*1.2),7))*CX48,2)</f>
        <v>0</v>
      </c>
      <c r="DH48">
        <f t="shared" si="0"/>
        <v>0</v>
      </c>
      <c r="DI48">
        <f>ROUND((ROUND(AH48,2)*ROUND((1.15*1.2),7))*CX48,2)</f>
        <v>505.05</v>
      </c>
      <c r="DJ48">
        <f>DI48</f>
        <v>505.05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ROW(Source!A36)</f>
        <v>36</v>
      </c>
      <c r="B49">
        <v>334397161</v>
      </c>
      <c r="C49">
        <v>334397804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681</v>
      </c>
      <c r="J49" t="s">
        <v>3</v>
      </c>
      <c r="K49" t="s">
        <v>682</v>
      </c>
      <c r="L49">
        <v>1191</v>
      </c>
      <c r="N49">
        <v>1013</v>
      </c>
      <c r="O49" t="s">
        <v>680</v>
      </c>
      <c r="P49" t="s">
        <v>680</v>
      </c>
      <c r="Q49">
        <v>1</v>
      </c>
      <c r="W49">
        <v>0</v>
      </c>
      <c r="X49">
        <v>-1417349443</v>
      </c>
      <c r="Y49">
        <f>AT49</f>
        <v>0.16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0.16</v>
      </c>
      <c r="AU49" t="s">
        <v>3</v>
      </c>
      <c r="AV49">
        <v>2</v>
      </c>
      <c r="AW49">
        <v>2</v>
      </c>
      <c r="AX49">
        <v>334397810</v>
      </c>
      <c r="AY49">
        <v>1</v>
      </c>
      <c r="AZ49">
        <v>0</v>
      </c>
      <c r="BA49">
        <v>61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ROUND(Y49*Source!I36,7)</f>
        <v>0.48</v>
      </c>
      <c r="CY49">
        <f>AD49</f>
        <v>0</v>
      </c>
      <c r="CZ49">
        <f>AH49</f>
        <v>0</v>
      </c>
      <c r="DA49">
        <f>AL49</f>
        <v>1</v>
      </c>
      <c r="DB49">
        <f>ROUND((ROUND(AT49*CZ49,2)*ROUND((1.15*1.2),7)),6)</f>
        <v>0</v>
      </c>
      <c r="DC49">
        <f>ROUND(ROUND(AT49*AG49,2),6)</f>
        <v>0</v>
      </c>
      <c r="DD49" t="s">
        <v>30</v>
      </c>
      <c r="DE49" t="s">
        <v>3</v>
      </c>
      <c r="DF49">
        <f>ROUND((ROUND(AE49,2)*ROUND((1.15*1.2),7))*CX49,2)</f>
        <v>0</v>
      </c>
      <c r="DG49">
        <f>ROUND((ROUND(AF49,2)*ROUND((1.15*1.2),7))*CX49,2)</f>
        <v>0</v>
      </c>
      <c r="DH49">
        <f t="shared" si="0"/>
        <v>0</v>
      </c>
      <c r="DI49">
        <f>ROUND((ROUND(AH49,2)*ROUND((1.15*1.2),7))*CX49,2)</f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ROW(Source!A36)</f>
        <v>36</v>
      </c>
      <c r="B50">
        <v>334397161</v>
      </c>
      <c r="C50">
        <v>334397804</v>
      </c>
      <c r="D50">
        <v>277945900</v>
      </c>
      <c r="E50">
        <v>1</v>
      </c>
      <c r="F50">
        <v>1</v>
      </c>
      <c r="G50">
        <v>1</v>
      </c>
      <c r="H50">
        <v>2</v>
      </c>
      <c r="I50" t="s">
        <v>738</v>
      </c>
      <c r="J50" t="s">
        <v>739</v>
      </c>
      <c r="K50" t="s">
        <v>740</v>
      </c>
      <c r="L50">
        <v>1368</v>
      </c>
      <c r="N50">
        <v>1011</v>
      </c>
      <c r="O50" t="s">
        <v>571</v>
      </c>
      <c r="P50" t="s">
        <v>571</v>
      </c>
      <c r="Q50">
        <v>1</v>
      </c>
      <c r="W50">
        <v>0</v>
      </c>
      <c r="X50">
        <v>-2054013352</v>
      </c>
      <c r="Y50">
        <f>(AT50*ROUND((1.15*1.2),7))</f>
        <v>0.2208</v>
      </c>
      <c r="AA50">
        <v>0</v>
      </c>
      <c r="AB50">
        <v>12.95</v>
      </c>
      <c r="AC50">
        <v>0</v>
      </c>
      <c r="AD50">
        <v>0</v>
      </c>
      <c r="AE50">
        <v>0</v>
      </c>
      <c r="AF50">
        <v>12.95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0.16</v>
      </c>
      <c r="AU50" t="s">
        <v>30</v>
      </c>
      <c r="AV50">
        <v>1</v>
      </c>
      <c r="AW50">
        <v>2</v>
      </c>
      <c r="AX50">
        <v>334397811</v>
      </c>
      <c r="AY50">
        <v>1</v>
      </c>
      <c r="AZ50">
        <v>0</v>
      </c>
      <c r="BA50">
        <v>62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2.0720000000000001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2.8593599999999997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f>ROUND(Y50*Source!I36*DO50,7)</f>
        <v>0</v>
      </c>
      <c r="CX50">
        <f>ROUND(Y50*Source!I36,7)</f>
        <v>0.66239999999999999</v>
      </c>
      <c r="CY50">
        <f>AB50</f>
        <v>12.95</v>
      </c>
      <c r="CZ50">
        <f>AF50</f>
        <v>12.95</v>
      </c>
      <c r="DA50">
        <f>AJ50</f>
        <v>1</v>
      </c>
      <c r="DB50">
        <f>ROUND((ROUND(AT50*CZ50,2)*ROUND((1.15*1.2),7)),6)</f>
        <v>2.8565999999999998</v>
      </c>
      <c r="DC50">
        <f>ROUND((ROUND(AT50*AG50,2)*ROUND((1.15*1.2),7)),6)</f>
        <v>0</v>
      </c>
      <c r="DD50" t="s">
        <v>3</v>
      </c>
      <c r="DE50" t="s">
        <v>3</v>
      </c>
      <c r="DF50">
        <f t="shared" ref="DF50:DF55" si="12">ROUND(ROUND(AE50,2)*CX50,2)</f>
        <v>0</v>
      </c>
      <c r="DG50">
        <f t="shared" ref="DG50:DG55" si="13">ROUND(ROUND(AF50,2)*CX50,2)</f>
        <v>8.58</v>
      </c>
      <c r="DH50">
        <f t="shared" si="0"/>
        <v>0</v>
      </c>
      <c r="DI50">
        <f t="shared" ref="DI50:DI55" si="14">ROUND(ROUND(AH50,2)*CX50,2)</f>
        <v>0</v>
      </c>
      <c r="DJ50">
        <f>DG50+DH50</f>
        <v>8.58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ROW(Source!A36)</f>
        <v>36</v>
      </c>
      <c r="B51">
        <v>334397161</v>
      </c>
      <c r="C51">
        <v>334397804</v>
      </c>
      <c r="D51">
        <v>277945921</v>
      </c>
      <c r="E51">
        <v>1</v>
      </c>
      <c r="F51">
        <v>1</v>
      </c>
      <c r="G51">
        <v>1</v>
      </c>
      <c r="H51">
        <v>2</v>
      </c>
      <c r="I51" t="s">
        <v>741</v>
      </c>
      <c r="J51" t="s">
        <v>742</v>
      </c>
      <c r="K51" t="s">
        <v>743</v>
      </c>
      <c r="L51">
        <v>1368</v>
      </c>
      <c r="N51">
        <v>1011</v>
      </c>
      <c r="O51" t="s">
        <v>571</v>
      </c>
      <c r="P51" t="s">
        <v>571</v>
      </c>
      <c r="Q51">
        <v>1</v>
      </c>
      <c r="W51">
        <v>0</v>
      </c>
      <c r="X51">
        <v>495072614</v>
      </c>
      <c r="Y51">
        <f>(AT51*ROUND((1.15*1.2),7))</f>
        <v>0.2208</v>
      </c>
      <c r="AA51">
        <v>0</v>
      </c>
      <c r="AB51">
        <v>560.73</v>
      </c>
      <c r="AC51">
        <v>477.98</v>
      </c>
      <c r="AD51">
        <v>0</v>
      </c>
      <c r="AE51">
        <v>0</v>
      </c>
      <c r="AF51">
        <v>560.73</v>
      </c>
      <c r="AG51">
        <v>477.98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0.16</v>
      </c>
      <c r="AU51" t="s">
        <v>30</v>
      </c>
      <c r="AV51">
        <v>1</v>
      </c>
      <c r="AW51">
        <v>2</v>
      </c>
      <c r="AX51">
        <v>334397812</v>
      </c>
      <c r="AY51">
        <v>1</v>
      </c>
      <c r="AZ51">
        <v>0</v>
      </c>
      <c r="BA51">
        <v>63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89.716800000000006</v>
      </c>
      <c r="BL51">
        <v>76.476800000000011</v>
      </c>
      <c r="BM51">
        <v>0</v>
      </c>
      <c r="BN51">
        <v>0</v>
      </c>
      <c r="BO51">
        <v>0.16</v>
      </c>
      <c r="BP51">
        <v>1</v>
      </c>
      <c r="BQ51">
        <v>0</v>
      </c>
      <c r="BR51">
        <v>123.809184</v>
      </c>
      <c r="BS51">
        <v>105.53798400000001</v>
      </c>
      <c r="BT51">
        <v>0</v>
      </c>
      <c r="BU51">
        <v>0</v>
      </c>
      <c r="BV51">
        <v>0.2208</v>
      </c>
      <c r="BW51">
        <v>1</v>
      </c>
      <c r="CV51">
        <v>0</v>
      </c>
      <c r="CW51">
        <f>ROUND(Y51*Source!I36*DO51,7)</f>
        <v>0.66239999999999999</v>
      </c>
      <c r="CX51">
        <f>ROUND(Y51*Source!I36,7)</f>
        <v>0.66239999999999999</v>
      </c>
      <c r="CY51">
        <f>AB51</f>
        <v>560.73</v>
      </c>
      <c r="CZ51">
        <f>AF51</f>
        <v>560.73</v>
      </c>
      <c r="DA51">
        <f>AJ51</f>
        <v>1</v>
      </c>
      <c r="DB51">
        <f>ROUND((ROUND(AT51*CZ51,2)*ROUND((1.15*1.2),7)),6)</f>
        <v>123.81359999999999</v>
      </c>
      <c r="DC51">
        <f>ROUND((ROUND(AT51*AG51,2)*ROUND((1.15*1.2),7)),6)</f>
        <v>105.5424</v>
      </c>
      <c r="DD51" t="s">
        <v>3</v>
      </c>
      <c r="DE51" t="s">
        <v>3</v>
      </c>
      <c r="DF51">
        <f t="shared" si="12"/>
        <v>0</v>
      </c>
      <c r="DG51">
        <f t="shared" si="13"/>
        <v>371.43</v>
      </c>
      <c r="DH51">
        <f t="shared" si="0"/>
        <v>316.61</v>
      </c>
      <c r="DI51">
        <f t="shared" si="14"/>
        <v>0</v>
      </c>
      <c r="DJ51">
        <f>DG51+DH51</f>
        <v>688.04</v>
      </c>
      <c r="DK51">
        <v>1</v>
      </c>
      <c r="DL51" t="s">
        <v>686</v>
      </c>
      <c r="DM51">
        <v>4</v>
      </c>
      <c r="DN51" t="s">
        <v>680</v>
      </c>
      <c r="DO51">
        <v>1</v>
      </c>
    </row>
    <row r="52" spans="1:119" x14ac:dyDescent="0.2">
      <c r="A52">
        <f>ROW(Source!A37)</f>
        <v>37</v>
      </c>
      <c r="B52">
        <v>334397161</v>
      </c>
      <c r="C52">
        <v>334397813</v>
      </c>
      <c r="D52">
        <v>277560289</v>
      </c>
      <c r="E52">
        <v>109</v>
      </c>
      <c r="F52">
        <v>1</v>
      </c>
      <c r="G52">
        <v>1</v>
      </c>
      <c r="H52">
        <v>1</v>
      </c>
      <c r="I52" t="s">
        <v>744</v>
      </c>
      <c r="J52" t="s">
        <v>3</v>
      </c>
      <c r="K52" t="s">
        <v>745</v>
      </c>
      <c r="L52">
        <v>1191</v>
      </c>
      <c r="N52">
        <v>1013</v>
      </c>
      <c r="O52" t="s">
        <v>680</v>
      </c>
      <c r="P52" t="s">
        <v>680</v>
      </c>
      <c r="Q52">
        <v>1</v>
      </c>
      <c r="W52">
        <v>0</v>
      </c>
      <c r="X52">
        <v>1893946532</v>
      </c>
      <c r="Y52">
        <f>(AT52*ROUND(1.2,7))</f>
        <v>0.97199999999999998</v>
      </c>
      <c r="AA52">
        <v>0</v>
      </c>
      <c r="AB52">
        <v>0</v>
      </c>
      <c r="AC52">
        <v>0</v>
      </c>
      <c r="AD52">
        <v>451.23</v>
      </c>
      <c r="AE52">
        <v>0</v>
      </c>
      <c r="AF52">
        <v>0</v>
      </c>
      <c r="AG52">
        <v>0</v>
      </c>
      <c r="AH52">
        <v>451.23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0.81</v>
      </c>
      <c r="AU52" t="s">
        <v>22</v>
      </c>
      <c r="AV52">
        <v>1</v>
      </c>
      <c r="AW52">
        <v>2</v>
      </c>
      <c r="AX52">
        <v>334397818</v>
      </c>
      <c r="AY52">
        <v>1</v>
      </c>
      <c r="AZ52">
        <v>0</v>
      </c>
      <c r="BA52">
        <v>64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365.49630000000002</v>
      </c>
      <c r="BN52">
        <v>0.81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438.59556000000003</v>
      </c>
      <c r="BU52">
        <v>0.97199999999999998</v>
      </c>
      <c r="BV52">
        <v>0</v>
      </c>
      <c r="BW52">
        <v>1</v>
      </c>
      <c r="CU52">
        <f>ROUND(AT52*Source!I37*AH52*AL52,2)</f>
        <v>5847.94</v>
      </c>
      <c r="CV52">
        <f>ROUND(Y52*Source!I37,7)</f>
        <v>15.552</v>
      </c>
      <c r="CW52">
        <v>0</v>
      </c>
      <c r="CX52">
        <f>ROUND(Y52*Source!I37,7)</f>
        <v>15.552</v>
      </c>
      <c r="CY52">
        <f>AD52</f>
        <v>451.23</v>
      </c>
      <c r="CZ52">
        <f>AH52</f>
        <v>451.23</v>
      </c>
      <c r="DA52">
        <f>AL52</f>
        <v>1</v>
      </c>
      <c r="DB52">
        <f>ROUND((ROUND(AT52*CZ52,2)*ROUND(1.2,7)),6)</f>
        <v>438.6</v>
      </c>
      <c r="DC52">
        <f>ROUND((ROUND(AT52*AG52,2)*ROUND(1.2,7)),6)</f>
        <v>0</v>
      </c>
      <c r="DD52" t="s">
        <v>3</v>
      </c>
      <c r="DE52" t="s">
        <v>3</v>
      </c>
      <c r="DF52">
        <f t="shared" si="12"/>
        <v>0</v>
      </c>
      <c r="DG52">
        <f t="shared" si="13"/>
        <v>0</v>
      </c>
      <c r="DH52">
        <f t="shared" si="0"/>
        <v>0</v>
      </c>
      <c r="DI52">
        <f t="shared" si="14"/>
        <v>7017.53</v>
      </c>
      <c r="DJ52">
        <f>DI52</f>
        <v>7017.53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ROW(Source!A37)</f>
        <v>37</v>
      </c>
      <c r="B53">
        <v>334397161</v>
      </c>
      <c r="C53">
        <v>334397813</v>
      </c>
      <c r="D53">
        <v>277560491</v>
      </c>
      <c r="E53">
        <v>109</v>
      </c>
      <c r="F53">
        <v>1</v>
      </c>
      <c r="G53">
        <v>1</v>
      </c>
      <c r="H53">
        <v>1</v>
      </c>
      <c r="I53" t="s">
        <v>681</v>
      </c>
      <c r="J53" t="s">
        <v>3</v>
      </c>
      <c r="K53" t="s">
        <v>682</v>
      </c>
      <c r="L53">
        <v>1191</v>
      </c>
      <c r="N53">
        <v>1013</v>
      </c>
      <c r="O53" t="s">
        <v>680</v>
      </c>
      <c r="P53" t="s">
        <v>680</v>
      </c>
      <c r="Q53">
        <v>1</v>
      </c>
      <c r="W53">
        <v>0</v>
      </c>
      <c r="X53">
        <v>-1417349443</v>
      </c>
      <c r="Y53">
        <f>(AT53*ROUND(1.2,7))</f>
        <v>0.57599999999999996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0.48</v>
      </c>
      <c r="AU53" t="s">
        <v>22</v>
      </c>
      <c r="AV53">
        <v>2</v>
      </c>
      <c r="AW53">
        <v>2</v>
      </c>
      <c r="AX53">
        <v>334397819</v>
      </c>
      <c r="AY53">
        <v>1</v>
      </c>
      <c r="AZ53">
        <v>0</v>
      </c>
      <c r="BA53">
        <v>65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ROUND(Y53*Source!I37,7)</f>
        <v>9.2159999999999993</v>
      </c>
      <c r="CY53">
        <f>AD53</f>
        <v>0</v>
      </c>
      <c r="CZ53">
        <f>AH53</f>
        <v>0</v>
      </c>
      <c r="DA53">
        <f>AL53</f>
        <v>1</v>
      </c>
      <c r="DB53">
        <f>ROUND((ROUND(AT53*CZ53,2)*ROUND(1.2,7)),6)</f>
        <v>0</v>
      </c>
      <c r="DC53">
        <f>ROUND((ROUND(AT53*AG53,2)*ROUND(1.2,7)),6)</f>
        <v>0</v>
      </c>
      <c r="DD53" t="s">
        <v>3</v>
      </c>
      <c r="DE53" t="s">
        <v>3</v>
      </c>
      <c r="DF53">
        <f t="shared" si="12"/>
        <v>0</v>
      </c>
      <c r="DG53">
        <f t="shared" si="13"/>
        <v>0</v>
      </c>
      <c r="DH53">
        <f t="shared" si="0"/>
        <v>0</v>
      </c>
      <c r="DI53">
        <f t="shared" si="14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ROW(Source!A37)</f>
        <v>37</v>
      </c>
      <c r="B54">
        <v>334397161</v>
      </c>
      <c r="C54">
        <v>334397813</v>
      </c>
      <c r="D54">
        <v>277944474</v>
      </c>
      <c r="E54">
        <v>1</v>
      </c>
      <c r="F54">
        <v>1</v>
      </c>
      <c r="G54">
        <v>1</v>
      </c>
      <c r="H54">
        <v>2</v>
      </c>
      <c r="I54" t="s">
        <v>746</v>
      </c>
      <c r="J54" t="s">
        <v>747</v>
      </c>
      <c r="K54" t="s">
        <v>748</v>
      </c>
      <c r="L54">
        <v>1368</v>
      </c>
      <c r="N54">
        <v>1011</v>
      </c>
      <c r="O54" t="s">
        <v>571</v>
      </c>
      <c r="P54" t="s">
        <v>571</v>
      </c>
      <c r="Q54">
        <v>1</v>
      </c>
      <c r="W54">
        <v>0</v>
      </c>
      <c r="X54">
        <v>-1366301975</v>
      </c>
      <c r="Y54">
        <f>(AT54*ROUND(1.2,7))</f>
        <v>0.52800000000000002</v>
      </c>
      <c r="AA54">
        <v>0</v>
      </c>
      <c r="AB54">
        <v>1811.82</v>
      </c>
      <c r="AC54">
        <v>549.32000000000005</v>
      </c>
      <c r="AD54">
        <v>0</v>
      </c>
      <c r="AE54">
        <v>0</v>
      </c>
      <c r="AF54">
        <v>1811.82</v>
      </c>
      <c r="AG54">
        <v>549.32000000000005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0.44</v>
      </c>
      <c r="AU54" t="s">
        <v>22</v>
      </c>
      <c r="AV54">
        <v>1</v>
      </c>
      <c r="AW54">
        <v>2</v>
      </c>
      <c r="AX54">
        <v>334397820</v>
      </c>
      <c r="AY54">
        <v>1</v>
      </c>
      <c r="AZ54">
        <v>0</v>
      </c>
      <c r="BA54">
        <v>66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797.20079999999996</v>
      </c>
      <c r="BL54">
        <v>241.70080000000002</v>
      </c>
      <c r="BM54">
        <v>0</v>
      </c>
      <c r="BN54">
        <v>0</v>
      </c>
      <c r="BO54">
        <v>0.44</v>
      </c>
      <c r="BP54">
        <v>1</v>
      </c>
      <c r="BQ54">
        <v>0</v>
      </c>
      <c r="BR54">
        <v>956.64096000000006</v>
      </c>
      <c r="BS54">
        <v>290.04096000000004</v>
      </c>
      <c r="BT54">
        <v>0</v>
      </c>
      <c r="BU54">
        <v>0</v>
      </c>
      <c r="BV54">
        <v>0.52800000000000002</v>
      </c>
      <c r="BW54">
        <v>1</v>
      </c>
      <c r="CV54">
        <v>0</v>
      </c>
      <c r="CW54">
        <f>ROUND(Y54*Source!I37*DO54,7)</f>
        <v>8.4480000000000004</v>
      </c>
      <c r="CX54">
        <f>ROUND(Y54*Source!I37,7)</f>
        <v>8.4480000000000004</v>
      </c>
      <c r="CY54">
        <f>AB54</f>
        <v>1811.82</v>
      </c>
      <c r="CZ54">
        <f>AF54</f>
        <v>1811.82</v>
      </c>
      <c r="DA54">
        <f>AJ54</f>
        <v>1</v>
      </c>
      <c r="DB54">
        <f>ROUND((ROUND(AT54*CZ54,2)*ROUND(1.2,7)),6)</f>
        <v>956.64</v>
      </c>
      <c r="DC54">
        <f>ROUND((ROUND(AT54*AG54,2)*ROUND(1.2,7)),6)</f>
        <v>290.04000000000002</v>
      </c>
      <c r="DD54" t="s">
        <v>3</v>
      </c>
      <c r="DE54" t="s">
        <v>3</v>
      </c>
      <c r="DF54">
        <f t="shared" si="12"/>
        <v>0</v>
      </c>
      <c r="DG54">
        <f t="shared" si="13"/>
        <v>15306.26</v>
      </c>
      <c r="DH54">
        <f t="shared" si="0"/>
        <v>4640.66</v>
      </c>
      <c r="DI54">
        <f t="shared" si="14"/>
        <v>0</v>
      </c>
      <c r="DJ54">
        <f>DG54+DH54</f>
        <v>19946.919999999998</v>
      </c>
      <c r="DK54">
        <v>1</v>
      </c>
      <c r="DL54" t="s">
        <v>749</v>
      </c>
      <c r="DM54">
        <v>5</v>
      </c>
      <c r="DN54" t="s">
        <v>680</v>
      </c>
      <c r="DO54">
        <v>1</v>
      </c>
    </row>
    <row r="55" spans="1:119" x14ac:dyDescent="0.2">
      <c r="A55">
        <f>ROW(Source!A37)</f>
        <v>37</v>
      </c>
      <c r="B55">
        <v>334397161</v>
      </c>
      <c r="C55">
        <v>334397813</v>
      </c>
      <c r="D55">
        <v>277945805</v>
      </c>
      <c r="E55">
        <v>1</v>
      </c>
      <c r="F55">
        <v>1</v>
      </c>
      <c r="G55">
        <v>1</v>
      </c>
      <c r="H55">
        <v>2</v>
      </c>
      <c r="I55" t="s">
        <v>687</v>
      </c>
      <c r="J55" t="s">
        <v>688</v>
      </c>
      <c r="K55" t="s">
        <v>689</v>
      </c>
      <c r="L55">
        <v>1368</v>
      </c>
      <c r="N55">
        <v>1011</v>
      </c>
      <c r="O55" t="s">
        <v>571</v>
      </c>
      <c r="P55" t="s">
        <v>571</v>
      </c>
      <c r="Q55">
        <v>1</v>
      </c>
      <c r="W55">
        <v>0</v>
      </c>
      <c r="X55">
        <v>721652621</v>
      </c>
      <c r="Y55">
        <f>(AT55*ROUND(1.2,7))</f>
        <v>4.8000000000000001E-2</v>
      </c>
      <c r="AA55">
        <v>0</v>
      </c>
      <c r="AB55">
        <v>544.70000000000005</v>
      </c>
      <c r="AC55">
        <v>477.98</v>
      </c>
      <c r="AD55">
        <v>0</v>
      </c>
      <c r="AE55">
        <v>0</v>
      </c>
      <c r="AF55">
        <v>544.70000000000005</v>
      </c>
      <c r="AG55">
        <v>477.98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0.04</v>
      </c>
      <c r="AU55" t="s">
        <v>22</v>
      </c>
      <c r="AV55">
        <v>1</v>
      </c>
      <c r="AW55">
        <v>2</v>
      </c>
      <c r="AX55">
        <v>334397821</v>
      </c>
      <c r="AY55">
        <v>1</v>
      </c>
      <c r="AZ55">
        <v>0</v>
      </c>
      <c r="BA55">
        <v>67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21.788000000000004</v>
      </c>
      <c r="BL55">
        <v>19.119200000000003</v>
      </c>
      <c r="BM55">
        <v>0</v>
      </c>
      <c r="BN55">
        <v>0</v>
      </c>
      <c r="BO55">
        <v>0.04</v>
      </c>
      <c r="BP55">
        <v>1</v>
      </c>
      <c r="BQ55">
        <v>0</v>
      </c>
      <c r="BR55">
        <v>26.145600000000002</v>
      </c>
      <c r="BS55">
        <v>22.94304</v>
      </c>
      <c r="BT55">
        <v>0</v>
      </c>
      <c r="BU55">
        <v>0</v>
      </c>
      <c r="BV55">
        <v>4.8000000000000001E-2</v>
      </c>
      <c r="BW55">
        <v>1</v>
      </c>
      <c r="CV55">
        <v>0</v>
      </c>
      <c r="CW55">
        <f>ROUND(Y55*Source!I37*DO55,7)</f>
        <v>0.76800000000000002</v>
      </c>
      <c r="CX55">
        <f>ROUND(Y55*Source!I37,7)</f>
        <v>0.76800000000000002</v>
      </c>
      <c r="CY55">
        <f>AB55</f>
        <v>544.70000000000005</v>
      </c>
      <c r="CZ55">
        <f>AF55</f>
        <v>544.70000000000005</v>
      </c>
      <c r="DA55">
        <f>AJ55</f>
        <v>1</v>
      </c>
      <c r="DB55">
        <f>ROUND((ROUND(AT55*CZ55,2)*ROUND(1.2,7)),6)</f>
        <v>26.148</v>
      </c>
      <c r="DC55">
        <f>ROUND((ROUND(AT55*AG55,2)*ROUND(1.2,7)),6)</f>
        <v>22.943999999999999</v>
      </c>
      <c r="DD55" t="s">
        <v>3</v>
      </c>
      <c r="DE55" t="s">
        <v>3</v>
      </c>
      <c r="DF55">
        <f t="shared" si="12"/>
        <v>0</v>
      </c>
      <c r="DG55">
        <f t="shared" si="13"/>
        <v>418.33</v>
      </c>
      <c r="DH55">
        <f t="shared" si="0"/>
        <v>367.09</v>
      </c>
      <c r="DI55">
        <f t="shared" si="14"/>
        <v>0</v>
      </c>
      <c r="DJ55">
        <f>DG55+DH55</f>
        <v>785.42</v>
      </c>
      <c r="DK55">
        <v>1</v>
      </c>
      <c r="DL55" t="s">
        <v>686</v>
      </c>
      <c r="DM55">
        <v>4</v>
      </c>
      <c r="DN55" t="s">
        <v>680</v>
      </c>
      <c r="DO55">
        <v>1</v>
      </c>
    </row>
    <row r="56" spans="1:119" x14ac:dyDescent="0.2">
      <c r="A56">
        <f>ROW(Source!A38)</f>
        <v>38</v>
      </c>
      <c r="B56">
        <v>334397161</v>
      </c>
      <c r="C56">
        <v>334397822</v>
      </c>
      <c r="D56">
        <v>277560289</v>
      </c>
      <c r="E56">
        <v>109</v>
      </c>
      <c r="F56">
        <v>1</v>
      </c>
      <c r="G56">
        <v>1</v>
      </c>
      <c r="H56">
        <v>1</v>
      </c>
      <c r="I56" t="s">
        <v>744</v>
      </c>
      <c r="J56" t="s">
        <v>3</v>
      </c>
      <c r="K56" t="s">
        <v>745</v>
      </c>
      <c r="L56">
        <v>1191</v>
      </c>
      <c r="N56">
        <v>1013</v>
      </c>
      <c r="O56" t="s">
        <v>680</v>
      </c>
      <c r="P56" t="s">
        <v>680</v>
      </c>
      <c r="Q56">
        <v>1</v>
      </c>
      <c r="W56">
        <v>0</v>
      </c>
      <c r="X56">
        <v>1893946532</v>
      </c>
      <c r="Y56">
        <f>AT56</f>
        <v>0.81</v>
      </c>
      <c r="AA56">
        <v>0</v>
      </c>
      <c r="AB56">
        <v>0</v>
      </c>
      <c r="AC56">
        <v>0</v>
      </c>
      <c r="AD56">
        <v>451.23</v>
      </c>
      <c r="AE56">
        <v>0</v>
      </c>
      <c r="AF56">
        <v>0</v>
      </c>
      <c r="AG56">
        <v>0</v>
      </c>
      <c r="AH56">
        <v>451.23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0.81</v>
      </c>
      <c r="AU56" t="s">
        <v>3</v>
      </c>
      <c r="AV56">
        <v>1</v>
      </c>
      <c r="AW56">
        <v>2</v>
      </c>
      <c r="AX56">
        <v>334397827</v>
      </c>
      <c r="AY56">
        <v>1</v>
      </c>
      <c r="AZ56">
        <v>0</v>
      </c>
      <c r="BA56">
        <v>68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365.49630000000002</v>
      </c>
      <c r="BN56">
        <v>0.81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365.49630000000002</v>
      </c>
      <c r="BU56">
        <v>0.81</v>
      </c>
      <c r="BV56">
        <v>0</v>
      </c>
      <c r="BW56">
        <v>1</v>
      </c>
      <c r="CU56">
        <f>ROUND(AT56*Source!I38*AH56*AL56,2)</f>
        <v>365.5</v>
      </c>
      <c r="CV56">
        <f>ROUND(Y56*Source!I38,7)</f>
        <v>0.81</v>
      </c>
      <c r="CW56">
        <v>0</v>
      </c>
      <c r="CX56">
        <f>ROUND(Y56*Source!I38,7)</f>
        <v>0.81</v>
      </c>
      <c r="CY56">
        <f>AD56</f>
        <v>451.23</v>
      </c>
      <c r="CZ56">
        <f>AH56</f>
        <v>451.23</v>
      </c>
      <c r="DA56">
        <f>AL56</f>
        <v>1</v>
      </c>
      <c r="DB56">
        <f>ROUND((ROUND(AT56*CZ56,2)*ROUND((1.15*1.2),7)),6)</f>
        <v>504.39</v>
      </c>
      <c r="DC56">
        <f>ROUND(ROUND(AT56*AG56,2),6)</f>
        <v>0</v>
      </c>
      <c r="DD56" t="s">
        <v>30</v>
      </c>
      <c r="DE56" t="s">
        <v>3</v>
      </c>
      <c r="DF56">
        <f>ROUND((ROUND(AE56,2)*ROUND((1.15*1.2),7))*CX56,2)</f>
        <v>0</v>
      </c>
      <c r="DG56">
        <f>ROUND((ROUND(AF56,2)*ROUND((1.15*1.2),7))*CX56,2)</f>
        <v>0</v>
      </c>
      <c r="DH56">
        <f t="shared" si="0"/>
        <v>0</v>
      </c>
      <c r="DI56">
        <f>ROUND((ROUND(AH56,2)*ROUND((1.15*1.2),7))*CX56,2)</f>
        <v>504.38</v>
      </c>
      <c r="DJ56">
        <f>DI56</f>
        <v>504.38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ROW(Source!A38)</f>
        <v>38</v>
      </c>
      <c r="B57">
        <v>334397161</v>
      </c>
      <c r="C57">
        <v>334397822</v>
      </c>
      <c r="D57">
        <v>277560491</v>
      </c>
      <c r="E57">
        <v>109</v>
      </c>
      <c r="F57">
        <v>1</v>
      </c>
      <c r="G57">
        <v>1</v>
      </c>
      <c r="H57">
        <v>1</v>
      </c>
      <c r="I57" t="s">
        <v>681</v>
      </c>
      <c r="J57" t="s">
        <v>3</v>
      </c>
      <c r="K57" t="s">
        <v>682</v>
      </c>
      <c r="L57">
        <v>1191</v>
      </c>
      <c r="N57">
        <v>1013</v>
      </c>
      <c r="O57" t="s">
        <v>680</v>
      </c>
      <c r="P57" t="s">
        <v>680</v>
      </c>
      <c r="Q57">
        <v>1</v>
      </c>
      <c r="W57">
        <v>0</v>
      </c>
      <c r="X57">
        <v>-1417349443</v>
      </c>
      <c r="Y57">
        <f>AT57</f>
        <v>0.48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0.48</v>
      </c>
      <c r="AU57" t="s">
        <v>3</v>
      </c>
      <c r="AV57">
        <v>2</v>
      </c>
      <c r="AW57">
        <v>2</v>
      </c>
      <c r="AX57">
        <v>334397828</v>
      </c>
      <c r="AY57">
        <v>1</v>
      </c>
      <c r="AZ57">
        <v>0</v>
      </c>
      <c r="BA57">
        <v>69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ROUND(Y57*Source!I38,7)</f>
        <v>0.48</v>
      </c>
      <c r="CY57">
        <f>AD57</f>
        <v>0</v>
      </c>
      <c r="CZ57">
        <f>AH57</f>
        <v>0</v>
      </c>
      <c r="DA57">
        <f>AL57</f>
        <v>1</v>
      </c>
      <c r="DB57">
        <f>ROUND((ROUND(AT57*CZ57,2)*ROUND((1.15*1.2),7)),6)</f>
        <v>0</v>
      </c>
      <c r="DC57">
        <f>ROUND(ROUND(AT57*AG57,2),6)</f>
        <v>0</v>
      </c>
      <c r="DD57" t="s">
        <v>30</v>
      </c>
      <c r="DE57" t="s">
        <v>3</v>
      </c>
      <c r="DF57">
        <f>ROUND((ROUND(AE57,2)*ROUND((1.15*1.2),7))*CX57,2)</f>
        <v>0</v>
      </c>
      <c r="DG57">
        <f>ROUND((ROUND(AF57,2)*ROUND((1.15*1.2),7))*CX57,2)</f>
        <v>0</v>
      </c>
      <c r="DH57">
        <f t="shared" si="0"/>
        <v>0</v>
      </c>
      <c r="DI57">
        <f>ROUND((ROUND(AH57,2)*ROUND((1.15*1.2),7))*CX57,2)</f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ROW(Source!A38)</f>
        <v>38</v>
      </c>
      <c r="B58">
        <v>334397161</v>
      </c>
      <c r="C58">
        <v>334397822</v>
      </c>
      <c r="D58">
        <v>277944474</v>
      </c>
      <c r="E58">
        <v>1</v>
      </c>
      <c r="F58">
        <v>1</v>
      </c>
      <c r="G58">
        <v>1</v>
      </c>
      <c r="H58">
        <v>2</v>
      </c>
      <c r="I58" t="s">
        <v>746</v>
      </c>
      <c r="J58" t="s">
        <v>747</v>
      </c>
      <c r="K58" t="s">
        <v>748</v>
      </c>
      <c r="L58">
        <v>1368</v>
      </c>
      <c r="N58">
        <v>1011</v>
      </c>
      <c r="O58" t="s">
        <v>571</v>
      </c>
      <c r="P58" t="s">
        <v>571</v>
      </c>
      <c r="Q58">
        <v>1</v>
      </c>
      <c r="W58">
        <v>0</v>
      </c>
      <c r="X58">
        <v>-1366301975</v>
      </c>
      <c r="Y58">
        <f>(AT58*ROUND((1.15*1.2),7))</f>
        <v>0.60719999999999996</v>
      </c>
      <c r="AA58">
        <v>0</v>
      </c>
      <c r="AB58">
        <v>1811.82</v>
      </c>
      <c r="AC58">
        <v>549.32000000000005</v>
      </c>
      <c r="AD58">
        <v>0</v>
      </c>
      <c r="AE58">
        <v>0</v>
      </c>
      <c r="AF58">
        <v>1811.82</v>
      </c>
      <c r="AG58">
        <v>549.32000000000005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30</v>
      </c>
      <c r="AV58">
        <v>1</v>
      </c>
      <c r="AW58">
        <v>2</v>
      </c>
      <c r="AX58">
        <v>334397829</v>
      </c>
      <c r="AY58">
        <v>1</v>
      </c>
      <c r="AZ58">
        <v>0</v>
      </c>
      <c r="BA58">
        <v>70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797.20079999999996</v>
      </c>
      <c r="BL58">
        <v>241.70080000000002</v>
      </c>
      <c r="BM58">
        <v>0</v>
      </c>
      <c r="BN58">
        <v>0</v>
      </c>
      <c r="BO58">
        <v>0.44</v>
      </c>
      <c r="BP58">
        <v>1</v>
      </c>
      <c r="BQ58">
        <v>0</v>
      </c>
      <c r="BR58">
        <v>1100.1371039999999</v>
      </c>
      <c r="BS58">
        <v>333.54710399999999</v>
      </c>
      <c r="BT58">
        <v>0</v>
      </c>
      <c r="BU58">
        <v>0</v>
      </c>
      <c r="BV58">
        <v>0.60719999999999996</v>
      </c>
      <c r="BW58">
        <v>1</v>
      </c>
      <c r="CV58">
        <v>0</v>
      </c>
      <c r="CW58">
        <f>ROUND(Y58*Source!I38*DO58,7)</f>
        <v>0.60719999999999996</v>
      </c>
      <c r="CX58">
        <f>ROUND(Y58*Source!I38,7)</f>
        <v>0.60719999999999996</v>
      </c>
      <c r="CY58">
        <f>AB58</f>
        <v>1811.82</v>
      </c>
      <c r="CZ58">
        <f>AF58</f>
        <v>1811.82</v>
      </c>
      <c r="DA58">
        <f>AJ58</f>
        <v>1</v>
      </c>
      <c r="DB58">
        <f>ROUND((ROUND(AT58*CZ58,2)*ROUND((1.15*1.2),7)),6)</f>
        <v>1100.136</v>
      </c>
      <c r="DC58">
        <f>ROUND((ROUND(AT58*AG58,2)*ROUND((1.15*1.2),7)),6)</f>
        <v>333.54599999999999</v>
      </c>
      <c r="DD58" t="s">
        <v>3</v>
      </c>
      <c r="DE58" t="s">
        <v>3</v>
      </c>
      <c r="DF58">
        <f t="shared" ref="DF58:DF102" si="15">ROUND(ROUND(AE58,2)*CX58,2)</f>
        <v>0</v>
      </c>
      <c r="DG58">
        <f>ROUND(ROUND(AF58,2)*CX58,2)</f>
        <v>1100.1400000000001</v>
      </c>
      <c r="DH58">
        <f t="shared" si="0"/>
        <v>333.55</v>
      </c>
      <c r="DI58">
        <f t="shared" ref="DI58:DI102" si="16">ROUND(ROUND(AH58,2)*CX58,2)</f>
        <v>0</v>
      </c>
      <c r="DJ58">
        <f>DG58+DH58</f>
        <v>1433.69</v>
      </c>
      <c r="DK58">
        <v>1</v>
      </c>
      <c r="DL58" t="s">
        <v>749</v>
      </c>
      <c r="DM58">
        <v>5</v>
      </c>
      <c r="DN58" t="s">
        <v>680</v>
      </c>
      <c r="DO58">
        <v>1</v>
      </c>
    </row>
    <row r="59" spans="1:119" x14ac:dyDescent="0.2">
      <c r="A59">
        <f>ROW(Source!A38)</f>
        <v>38</v>
      </c>
      <c r="B59">
        <v>334397161</v>
      </c>
      <c r="C59">
        <v>334397822</v>
      </c>
      <c r="D59">
        <v>277945805</v>
      </c>
      <c r="E59">
        <v>1</v>
      </c>
      <c r="F59">
        <v>1</v>
      </c>
      <c r="G59">
        <v>1</v>
      </c>
      <c r="H59">
        <v>2</v>
      </c>
      <c r="I59" t="s">
        <v>687</v>
      </c>
      <c r="J59" t="s">
        <v>688</v>
      </c>
      <c r="K59" t="s">
        <v>689</v>
      </c>
      <c r="L59">
        <v>1368</v>
      </c>
      <c r="N59">
        <v>1011</v>
      </c>
      <c r="O59" t="s">
        <v>571</v>
      </c>
      <c r="P59" t="s">
        <v>571</v>
      </c>
      <c r="Q59">
        <v>1</v>
      </c>
      <c r="W59">
        <v>0</v>
      </c>
      <c r="X59">
        <v>721652621</v>
      </c>
      <c r="Y59">
        <f>(AT59*ROUND((1.15*1.2),7))</f>
        <v>5.5199999999999999E-2</v>
      </c>
      <c r="AA59">
        <v>0</v>
      </c>
      <c r="AB59">
        <v>544.70000000000005</v>
      </c>
      <c r="AC59">
        <v>477.98</v>
      </c>
      <c r="AD59">
        <v>0</v>
      </c>
      <c r="AE59">
        <v>0</v>
      </c>
      <c r="AF59">
        <v>544.70000000000005</v>
      </c>
      <c r="AG59">
        <v>477.98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0.04</v>
      </c>
      <c r="AU59" t="s">
        <v>30</v>
      </c>
      <c r="AV59">
        <v>1</v>
      </c>
      <c r="AW59">
        <v>2</v>
      </c>
      <c r="AX59">
        <v>334397830</v>
      </c>
      <c r="AY59">
        <v>1</v>
      </c>
      <c r="AZ59">
        <v>0</v>
      </c>
      <c r="BA59">
        <v>71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21.788000000000004</v>
      </c>
      <c r="BL59">
        <v>19.119200000000003</v>
      </c>
      <c r="BM59">
        <v>0</v>
      </c>
      <c r="BN59">
        <v>0</v>
      </c>
      <c r="BO59">
        <v>0.04</v>
      </c>
      <c r="BP59">
        <v>1</v>
      </c>
      <c r="BQ59">
        <v>0</v>
      </c>
      <c r="BR59">
        <v>30.067440000000001</v>
      </c>
      <c r="BS59">
        <v>26.384496000000002</v>
      </c>
      <c r="BT59">
        <v>0</v>
      </c>
      <c r="BU59">
        <v>0</v>
      </c>
      <c r="BV59">
        <v>5.5199999999999999E-2</v>
      </c>
      <c r="BW59">
        <v>1</v>
      </c>
      <c r="CV59">
        <v>0</v>
      </c>
      <c r="CW59">
        <f>ROUND(Y59*Source!I38*DO59,7)</f>
        <v>5.5199999999999999E-2</v>
      </c>
      <c r="CX59">
        <f>ROUND(Y59*Source!I38,7)</f>
        <v>5.5199999999999999E-2</v>
      </c>
      <c r="CY59">
        <f>AB59</f>
        <v>544.70000000000005</v>
      </c>
      <c r="CZ59">
        <f>AF59</f>
        <v>544.70000000000005</v>
      </c>
      <c r="DA59">
        <f>AJ59</f>
        <v>1</v>
      </c>
      <c r="DB59">
        <f>ROUND((ROUND(AT59*CZ59,2)*ROUND((1.15*1.2),7)),6)</f>
        <v>30.0702</v>
      </c>
      <c r="DC59">
        <f>ROUND((ROUND(AT59*AG59,2)*ROUND((1.15*1.2),7)),6)</f>
        <v>26.3856</v>
      </c>
      <c r="DD59" t="s">
        <v>3</v>
      </c>
      <c r="DE59" t="s">
        <v>3</v>
      </c>
      <c r="DF59">
        <f t="shared" si="15"/>
        <v>0</v>
      </c>
      <c r="DG59">
        <f>ROUND(ROUND(AF59,2)*CX59,2)</f>
        <v>30.07</v>
      </c>
      <c r="DH59">
        <f t="shared" si="0"/>
        <v>26.38</v>
      </c>
      <c r="DI59">
        <f t="shared" si="16"/>
        <v>0</v>
      </c>
      <c r="DJ59">
        <f>DG59+DH59</f>
        <v>56.45</v>
      </c>
      <c r="DK59">
        <v>1</v>
      </c>
      <c r="DL59" t="s">
        <v>686</v>
      </c>
      <c r="DM59">
        <v>4</v>
      </c>
      <c r="DN59" t="s">
        <v>680</v>
      </c>
      <c r="DO59">
        <v>1</v>
      </c>
    </row>
    <row r="60" spans="1:119" x14ac:dyDescent="0.2">
      <c r="A60">
        <f>ROW(Source!A39)</f>
        <v>39</v>
      </c>
      <c r="B60">
        <v>334397161</v>
      </c>
      <c r="C60">
        <v>334397831</v>
      </c>
      <c r="D60">
        <v>277560289</v>
      </c>
      <c r="E60">
        <v>109</v>
      </c>
      <c r="F60">
        <v>1</v>
      </c>
      <c r="G60">
        <v>1</v>
      </c>
      <c r="H60">
        <v>1</v>
      </c>
      <c r="I60" t="s">
        <v>744</v>
      </c>
      <c r="J60" t="s">
        <v>3</v>
      </c>
      <c r="K60" t="s">
        <v>745</v>
      </c>
      <c r="L60">
        <v>1191</v>
      </c>
      <c r="N60">
        <v>1013</v>
      </c>
      <c r="O60" t="s">
        <v>680</v>
      </c>
      <c r="P60" t="s">
        <v>680</v>
      </c>
      <c r="Q60">
        <v>1</v>
      </c>
      <c r="W60">
        <v>0</v>
      </c>
      <c r="X60">
        <v>1893946532</v>
      </c>
      <c r="Y60">
        <f t="shared" ref="Y60:Y73" si="17">(AT60*ROUND(1.2,7))</f>
        <v>3.0720000000000001</v>
      </c>
      <c r="AA60">
        <v>0</v>
      </c>
      <c r="AB60">
        <v>0</v>
      </c>
      <c r="AC60">
        <v>0</v>
      </c>
      <c r="AD60">
        <v>451.23</v>
      </c>
      <c r="AE60">
        <v>0</v>
      </c>
      <c r="AF60">
        <v>0</v>
      </c>
      <c r="AG60">
        <v>0</v>
      </c>
      <c r="AH60">
        <v>451.23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2.56</v>
      </c>
      <c r="AU60" t="s">
        <v>22</v>
      </c>
      <c r="AV60">
        <v>1</v>
      </c>
      <c r="AW60">
        <v>2</v>
      </c>
      <c r="AX60">
        <v>334397837</v>
      </c>
      <c r="AY60">
        <v>1</v>
      </c>
      <c r="AZ60">
        <v>6144</v>
      </c>
      <c r="BA60">
        <v>72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1155.1488000000002</v>
      </c>
      <c r="BN60">
        <v>2.56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1386.1785600000001</v>
      </c>
      <c r="BU60">
        <v>3.0720000000000001</v>
      </c>
      <c r="BV60">
        <v>0</v>
      </c>
      <c r="BW60">
        <v>1</v>
      </c>
      <c r="CU60">
        <f>ROUND(AT60*Source!I39*AH60*AL60,2)</f>
        <v>12706.64</v>
      </c>
      <c r="CV60">
        <f>ROUND(Y60*Source!I39,7)</f>
        <v>33.792000000000002</v>
      </c>
      <c r="CW60">
        <v>0</v>
      </c>
      <c r="CX60">
        <f>ROUND(Y60*Source!I39,7)</f>
        <v>33.792000000000002</v>
      </c>
      <c r="CY60">
        <f>AD60</f>
        <v>451.23</v>
      </c>
      <c r="CZ60">
        <f>AH60</f>
        <v>451.23</v>
      </c>
      <c r="DA60">
        <f>AL60</f>
        <v>1</v>
      </c>
      <c r="DB60">
        <f t="shared" ref="DB60:DB73" si="18">ROUND((ROUND(AT60*CZ60,2)*ROUND(1.2,7)),6)</f>
        <v>1386.18</v>
      </c>
      <c r="DC60">
        <f t="shared" ref="DC60:DC73" si="19">ROUND((ROUND(AT60*AG60,2)*ROUND(1.2,7)),6)</f>
        <v>0</v>
      </c>
      <c r="DD60" t="s">
        <v>3</v>
      </c>
      <c r="DE60" t="s">
        <v>3</v>
      </c>
      <c r="DF60">
        <f t="shared" si="15"/>
        <v>0</v>
      </c>
      <c r="DG60">
        <f>ROUND(ROUND(AF60,2)*CX60,2)</f>
        <v>0</v>
      </c>
      <c r="DH60">
        <f t="shared" si="0"/>
        <v>0</v>
      </c>
      <c r="DI60">
        <f t="shared" si="16"/>
        <v>15247.96</v>
      </c>
      <c r="DJ60">
        <f>DI60</f>
        <v>15247.96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ROW(Source!A39)</f>
        <v>39</v>
      </c>
      <c r="B61">
        <v>334397161</v>
      </c>
      <c r="C61">
        <v>334397831</v>
      </c>
      <c r="D61">
        <v>277560491</v>
      </c>
      <c r="E61">
        <v>109</v>
      </c>
      <c r="F61">
        <v>1</v>
      </c>
      <c r="G61">
        <v>1</v>
      </c>
      <c r="H61">
        <v>1</v>
      </c>
      <c r="I61" t="s">
        <v>681</v>
      </c>
      <c r="J61" t="s">
        <v>3</v>
      </c>
      <c r="K61" t="s">
        <v>682</v>
      </c>
      <c r="L61">
        <v>1191</v>
      </c>
      <c r="N61">
        <v>1013</v>
      </c>
      <c r="O61" t="s">
        <v>680</v>
      </c>
      <c r="P61" t="s">
        <v>680</v>
      </c>
      <c r="Q61">
        <v>1</v>
      </c>
      <c r="W61">
        <v>0</v>
      </c>
      <c r="X61">
        <v>-1417349443</v>
      </c>
      <c r="Y61">
        <f t="shared" si="17"/>
        <v>3.3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2.75</v>
      </c>
      <c r="AU61" t="s">
        <v>22</v>
      </c>
      <c r="AV61">
        <v>2</v>
      </c>
      <c r="AW61">
        <v>2</v>
      </c>
      <c r="AX61">
        <v>334397838</v>
      </c>
      <c r="AY61">
        <v>1</v>
      </c>
      <c r="AZ61">
        <v>6144</v>
      </c>
      <c r="BA61">
        <v>73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ROUND(Y61*Source!I39,7)</f>
        <v>36.299999999999997</v>
      </c>
      <c r="CY61">
        <f>AD61</f>
        <v>0</v>
      </c>
      <c r="CZ61">
        <f>AH61</f>
        <v>0</v>
      </c>
      <c r="DA61">
        <f>AL61</f>
        <v>1</v>
      </c>
      <c r="DB61">
        <f t="shared" si="18"/>
        <v>0</v>
      </c>
      <c r="DC61">
        <f t="shared" si="19"/>
        <v>0</v>
      </c>
      <c r="DD61" t="s">
        <v>3</v>
      </c>
      <c r="DE61" t="s">
        <v>3</v>
      </c>
      <c r="DF61">
        <f t="shared" si="15"/>
        <v>0</v>
      </c>
      <c r="DG61">
        <f>ROUND(ROUND(AF61,2)*CX61,2)</f>
        <v>0</v>
      </c>
      <c r="DH61">
        <f t="shared" si="0"/>
        <v>0</v>
      </c>
      <c r="DI61">
        <f t="shared" si="16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ROW(Source!A39)</f>
        <v>39</v>
      </c>
      <c r="B62">
        <v>334397161</v>
      </c>
      <c r="C62">
        <v>334397831</v>
      </c>
      <c r="D62">
        <v>277944474</v>
      </c>
      <c r="E62">
        <v>1</v>
      </c>
      <c r="F62">
        <v>1</v>
      </c>
      <c r="G62">
        <v>1</v>
      </c>
      <c r="H62">
        <v>2</v>
      </c>
      <c r="I62" t="s">
        <v>746</v>
      </c>
      <c r="J62" t="s">
        <v>747</v>
      </c>
      <c r="K62" t="s">
        <v>748</v>
      </c>
      <c r="L62">
        <v>1368</v>
      </c>
      <c r="N62">
        <v>1011</v>
      </c>
      <c r="O62" t="s">
        <v>571</v>
      </c>
      <c r="P62" t="s">
        <v>571</v>
      </c>
      <c r="Q62">
        <v>1</v>
      </c>
      <c r="W62">
        <v>0</v>
      </c>
      <c r="X62">
        <v>-1366301975</v>
      </c>
      <c r="Y62">
        <f t="shared" si="17"/>
        <v>1.68</v>
      </c>
      <c r="AA62">
        <v>0</v>
      </c>
      <c r="AB62">
        <v>1811.82</v>
      </c>
      <c r="AC62">
        <v>549.32000000000005</v>
      </c>
      <c r="AD62">
        <v>0</v>
      </c>
      <c r="AE62">
        <v>0</v>
      </c>
      <c r="AF62">
        <v>1811.82</v>
      </c>
      <c r="AG62">
        <v>549.32000000000005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1.4</v>
      </c>
      <c r="AU62" t="s">
        <v>22</v>
      </c>
      <c r="AV62">
        <v>1</v>
      </c>
      <c r="AW62">
        <v>2</v>
      </c>
      <c r="AX62">
        <v>334397839</v>
      </c>
      <c r="AY62">
        <v>1</v>
      </c>
      <c r="AZ62">
        <v>6144</v>
      </c>
      <c r="BA62">
        <v>74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2536.5479999999998</v>
      </c>
      <c r="BL62">
        <v>769.048</v>
      </c>
      <c r="BM62">
        <v>0</v>
      </c>
      <c r="BN62">
        <v>0</v>
      </c>
      <c r="BO62">
        <v>1.4</v>
      </c>
      <c r="BP62">
        <v>1</v>
      </c>
      <c r="BQ62">
        <v>0</v>
      </c>
      <c r="BR62">
        <v>3043.8575999999998</v>
      </c>
      <c r="BS62">
        <v>922.85760000000005</v>
      </c>
      <c r="BT62">
        <v>0</v>
      </c>
      <c r="BU62">
        <v>0</v>
      </c>
      <c r="BV62">
        <v>1.68</v>
      </c>
      <c r="BW62">
        <v>1</v>
      </c>
      <c r="CV62">
        <v>0</v>
      </c>
      <c r="CW62">
        <f>ROUND(Y62*Source!I39*DO62,7)</f>
        <v>18.48</v>
      </c>
      <c r="CX62">
        <f>ROUND(Y62*Source!I39,7)</f>
        <v>18.48</v>
      </c>
      <c r="CY62">
        <f>AB62</f>
        <v>1811.82</v>
      </c>
      <c r="CZ62">
        <f>AF62</f>
        <v>1811.82</v>
      </c>
      <c r="DA62">
        <f>AJ62</f>
        <v>1</v>
      </c>
      <c r="DB62">
        <f t="shared" si="18"/>
        <v>3043.86</v>
      </c>
      <c r="DC62">
        <f t="shared" si="19"/>
        <v>922.86</v>
      </c>
      <c r="DD62" t="s">
        <v>3</v>
      </c>
      <c r="DE62" t="s">
        <v>3</v>
      </c>
      <c r="DF62">
        <f t="shared" si="15"/>
        <v>0</v>
      </c>
      <c r="DG62">
        <f>ROUND(ROUND(AF62,2)*CX62,2)</f>
        <v>33482.43</v>
      </c>
      <c r="DH62">
        <f t="shared" si="0"/>
        <v>10151.43</v>
      </c>
      <c r="DI62">
        <f t="shared" si="16"/>
        <v>0</v>
      </c>
      <c r="DJ62">
        <f>DG62+DH62</f>
        <v>43633.86</v>
      </c>
      <c r="DK62">
        <v>1</v>
      </c>
      <c r="DL62" t="s">
        <v>749</v>
      </c>
      <c r="DM62">
        <v>5</v>
      </c>
      <c r="DN62" t="s">
        <v>680</v>
      </c>
      <c r="DO62">
        <v>1</v>
      </c>
    </row>
    <row r="63" spans="1:119" x14ac:dyDescent="0.2">
      <c r="A63">
        <f>ROW(Source!A39)</f>
        <v>39</v>
      </c>
      <c r="B63">
        <v>334397161</v>
      </c>
      <c r="C63">
        <v>334397831</v>
      </c>
      <c r="D63">
        <v>277944868</v>
      </c>
      <c r="E63">
        <v>1</v>
      </c>
      <c r="F63">
        <v>1</v>
      </c>
      <c r="G63">
        <v>1</v>
      </c>
      <c r="H63">
        <v>2</v>
      </c>
      <c r="I63" t="s">
        <v>683</v>
      </c>
      <c r="J63" t="s">
        <v>684</v>
      </c>
      <c r="K63" t="s">
        <v>685</v>
      </c>
      <c r="L63">
        <v>1368</v>
      </c>
      <c r="N63">
        <v>1011</v>
      </c>
      <c r="O63" t="s">
        <v>571</v>
      </c>
      <c r="P63" t="s">
        <v>571</v>
      </c>
      <c r="Q63">
        <v>1</v>
      </c>
      <c r="W63">
        <v>0</v>
      </c>
      <c r="X63">
        <v>412917512</v>
      </c>
      <c r="Y63">
        <f t="shared" si="17"/>
        <v>1.476</v>
      </c>
      <c r="AA63">
        <v>0</v>
      </c>
      <c r="AB63">
        <v>436.88</v>
      </c>
      <c r="AC63">
        <v>477.98</v>
      </c>
      <c r="AD63">
        <v>0</v>
      </c>
      <c r="AE63">
        <v>0</v>
      </c>
      <c r="AF63">
        <v>346.73</v>
      </c>
      <c r="AG63">
        <v>477.98</v>
      </c>
      <c r="AH63">
        <v>0</v>
      </c>
      <c r="AI63">
        <v>1</v>
      </c>
      <c r="AJ63">
        <v>1.26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1.23</v>
      </c>
      <c r="AU63" t="s">
        <v>22</v>
      </c>
      <c r="AV63">
        <v>1</v>
      </c>
      <c r="AW63">
        <v>2</v>
      </c>
      <c r="AX63">
        <v>334397840</v>
      </c>
      <c r="AY63">
        <v>1</v>
      </c>
      <c r="AZ63">
        <v>6144</v>
      </c>
      <c r="BA63">
        <v>75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426.47790000000003</v>
      </c>
      <c r="BL63">
        <v>587.91539999999998</v>
      </c>
      <c r="BM63">
        <v>0</v>
      </c>
      <c r="BN63">
        <v>0</v>
      </c>
      <c r="BO63">
        <v>1.23</v>
      </c>
      <c r="BP63">
        <v>1</v>
      </c>
      <c r="BQ63">
        <v>0</v>
      </c>
      <c r="BR63">
        <v>511.77348000000001</v>
      </c>
      <c r="BS63">
        <v>705.49847999999997</v>
      </c>
      <c r="BT63">
        <v>0</v>
      </c>
      <c r="BU63">
        <v>0</v>
      </c>
      <c r="BV63">
        <v>1.476</v>
      </c>
      <c r="BW63">
        <v>1</v>
      </c>
      <c r="CV63">
        <v>0</v>
      </c>
      <c r="CW63">
        <f>ROUND(Y63*Source!I39*DO63,7)</f>
        <v>16.236000000000001</v>
      </c>
      <c r="CX63">
        <f>ROUND(Y63*Source!I39,7)</f>
        <v>16.236000000000001</v>
      </c>
      <c r="CY63">
        <f>AB63</f>
        <v>436.88</v>
      </c>
      <c r="CZ63">
        <f>AF63</f>
        <v>346.73</v>
      </c>
      <c r="DA63">
        <f>AJ63</f>
        <v>1.26</v>
      </c>
      <c r="DB63">
        <f t="shared" si="18"/>
        <v>511.77600000000001</v>
      </c>
      <c r="DC63">
        <f t="shared" si="19"/>
        <v>705.50400000000002</v>
      </c>
      <c r="DD63" t="s">
        <v>3</v>
      </c>
      <c r="DE63" t="s">
        <v>3</v>
      </c>
      <c r="DF63">
        <f t="shared" si="15"/>
        <v>0</v>
      </c>
      <c r="DG63">
        <f>ROUND(ROUND(AF63*AJ63,2)*CX63,2)</f>
        <v>7093.18</v>
      </c>
      <c r="DH63">
        <f t="shared" si="0"/>
        <v>7760.48</v>
      </c>
      <c r="DI63">
        <f t="shared" si="16"/>
        <v>0</v>
      </c>
      <c r="DJ63">
        <f>DG63+DH63</f>
        <v>14853.66</v>
      </c>
      <c r="DK63">
        <v>1</v>
      </c>
      <c r="DL63" t="s">
        <v>686</v>
      </c>
      <c r="DM63">
        <v>4</v>
      </c>
      <c r="DN63" t="s">
        <v>680</v>
      </c>
      <c r="DO63">
        <v>1</v>
      </c>
    </row>
    <row r="64" spans="1:119" x14ac:dyDescent="0.2">
      <c r="A64">
        <f>ROW(Source!A39)</f>
        <v>39</v>
      </c>
      <c r="B64">
        <v>334397161</v>
      </c>
      <c r="C64">
        <v>334397831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687</v>
      </c>
      <c r="J64" t="s">
        <v>688</v>
      </c>
      <c r="K64" t="s">
        <v>689</v>
      </c>
      <c r="L64">
        <v>1368</v>
      </c>
      <c r="N64">
        <v>1011</v>
      </c>
      <c r="O64" t="s">
        <v>571</v>
      </c>
      <c r="P64" t="s">
        <v>571</v>
      </c>
      <c r="Q64">
        <v>1</v>
      </c>
      <c r="W64">
        <v>0</v>
      </c>
      <c r="X64">
        <v>721652621</v>
      </c>
      <c r="Y64">
        <f t="shared" si="17"/>
        <v>0.14399999999999999</v>
      </c>
      <c r="AA64">
        <v>0</v>
      </c>
      <c r="AB64">
        <v>544.70000000000005</v>
      </c>
      <c r="AC64">
        <v>477.98</v>
      </c>
      <c r="AD64">
        <v>0</v>
      </c>
      <c r="AE64">
        <v>0</v>
      </c>
      <c r="AF64">
        <v>544.70000000000005</v>
      </c>
      <c r="AG64">
        <v>477.98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0.12</v>
      </c>
      <c r="AU64" t="s">
        <v>22</v>
      </c>
      <c r="AV64">
        <v>1</v>
      </c>
      <c r="AW64">
        <v>2</v>
      </c>
      <c r="AX64">
        <v>334397841</v>
      </c>
      <c r="AY64">
        <v>1</v>
      </c>
      <c r="AZ64">
        <v>6144</v>
      </c>
      <c r="BA64">
        <v>76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65.364000000000004</v>
      </c>
      <c r="BL64">
        <v>57.357599999999998</v>
      </c>
      <c r="BM64">
        <v>0</v>
      </c>
      <c r="BN64">
        <v>0</v>
      </c>
      <c r="BO64">
        <v>0.12</v>
      </c>
      <c r="BP64">
        <v>1</v>
      </c>
      <c r="BQ64">
        <v>0</v>
      </c>
      <c r="BR64">
        <v>78.436800000000005</v>
      </c>
      <c r="BS64">
        <v>68.829120000000003</v>
      </c>
      <c r="BT64">
        <v>0</v>
      </c>
      <c r="BU64">
        <v>0</v>
      </c>
      <c r="BV64">
        <v>0.14399999999999999</v>
      </c>
      <c r="BW64">
        <v>1</v>
      </c>
      <c r="CV64">
        <v>0</v>
      </c>
      <c r="CW64">
        <f>ROUND(Y64*Source!I39*DO64,7)</f>
        <v>1.5840000000000001</v>
      </c>
      <c r="CX64">
        <f>ROUND(Y64*Source!I39,7)</f>
        <v>1.5840000000000001</v>
      </c>
      <c r="CY64">
        <f>AB64</f>
        <v>544.70000000000005</v>
      </c>
      <c r="CZ64">
        <f>AF64</f>
        <v>544.70000000000005</v>
      </c>
      <c r="DA64">
        <f>AJ64</f>
        <v>1</v>
      </c>
      <c r="DB64">
        <f t="shared" si="18"/>
        <v>78.432000000000002</v>
      </c>
      <c r="DC64">
        <f t="shared" si="19"/>
        <v>68.831999999999994</v>
      </c>
      <c r="DD64" t="s">
        <v>3</v>
      </c>
      <c r="DE64" t="s">
        <v>3</v>
      </c>
      <c r="DF64">
        <f t="shared" si="15"/>
        <v>0</v>
      </c>
      <c r="DG64">
        <f>ROUND(ROUND(AF64,2)*CX64,2)</f>
        <v>862.8</v>
      </c>
      <c r="DH64">
        <f t="shared" si="0"/>
        <v>757.12</v>
      </c>
      <c r="DI64">
        <f t="shared" si="16"/>
        <v>0</v>
      </c>
      <c r="DJ64">
        <f>DG64+DH64</f>
        <v>1619.92</v>
      </c>
      <c r="DK64">
        <v>1</v>
      </c>
      <c r="DL64" t="s">
        <v>686</v>
      </c>
      <c r="DM64">
        <v>4</v>
      </c>
      <c r="DN64" t="s">
        <v>680</v>
      </c>
      <c r="DO64">
        <v>1</v>
      </c>
    </row>
    <row r="65" spans="1:119" x14ac:dyDescent="0.2">
      <c r="A65">
        <f>ROW(Source!A40)</f>
        <v>40</v>
      </c>
      <c r="B65">
        <v>334397161</v>
      </c>
      <c r="C65">
        <v>334397842</v>
      </c>
      <c r="D65">
        <v>277560289</v>
      </c>
      <c r="E65">
        <v>109</v>
      </c>
      <c r="F65">
        <v>1</v>
      </c>
      <c r="G65">
        <v>1</v>
      </c>
      <c r="H65">
        <v>1</v>
      </c>
      <c r="I65" t="s">
        <v>744</v>
      </c>
      <c r="J65" t="s">
        <v>3</v>
      </c>
      <c r="K65" t="s">
        <v>745</v>
      </c>
      <c r="L65">
        <v>1191</v>
      </c>
      <c r="N65">
        <v>1013</v>
      </c>
      <c r="O65" t="s">
        <v>680</v>
      </c>
      <c r="P65" t="s">
        <v>680</v>
      </c>
      <c r="Q65">
        <v>1</v>
      </c>
      <c r="W65">
        <v>0</v>
      </c>
      <c r="X65">
        <v>1893946532</v>
      </c>
      <c r="Y65">
        <f t="shared" si="17"/>
        <v>3.0720000000000001</v>
      </c>
      <c r="AA65">
        <v>0</v>
      </c>
      <c r="AB65">
        <v>0</v>
      </c>
      <c r="AC65">
        <v>0</v>
      </c>
      <c r="AD65">
        <v>451.23</v>
      </c>
      <c r="AE65">
        <v>0</v>
      </c>
      <c r="AF65">
        <v>0</v>
      </c>
      <c r="AG65">
        <v>0</v>
      </c>
      <c r="AH65">
        <v>451.23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2.56</v>
      </c>
      <c r="AU65" t="s">
        <v>22</v>
      </c>
      <c r="AV65">
        <v>1</v>
      </c>
      <c r="AW65">
        <v>2</v>
      </c>
      <c r="AX65">
        <v>334397848</v>
      </c>
      <c r="AY65">
        <v>1</v>
      </c>
      <c r="AZ65">
        <v>0</v>
      </c>
      <c r="BA65">
        <v>77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1155.1488000000002</v>
      </c>
      <c r="BN65">
        <v>2.56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1386.1785600000001</v>
      </c>
      <c r="BU65">
        <v>3.0720000000000001</v>
      </c>
      <c r="BV65">
        <v>0</v>
      </c>
      <c r="BW65">
        <v>1</v>
      </c>
      <c r="CU65">
        <f>ROUND(AT65*Source!I40*AH65*AL65,2)</f>
        <v>2310.3000000000002</v>
      </c>
      <c r="CV65">
        <f>ROUND(Y65*Source!I40,7)</f>
        <v>6.1440000000000001</v>
      </c>
      <c r="CW65">
        <v>0</v>
      </c>
      <c r="CX65">
        <f>ROUND(Y65*Source!I40,7)</f>
        <v>6.1440000000000001</v>
      </c>
      <c r="CY65">
        <f>AD65</f>
        <v>451.23</v>
      </c>
      <c r="CZ65">
        <f>AH65</f>
        <v>451.23</v>
      </c>
      <c r="DA65">
        <f>AL65</f>
        <v>1</v>
      </c>
      <c r="DB65">
        <f t="shared" si="18"/>
        <v>1386.18</v>
      </c>
      <c r="DC65">
        <f t="shared" si="19"/>
        <v>0</v>
      </c>
      <c r="DD65" t="s">
        <v>3</v>
      </c>
      <c r="DE65" t="s">
        <v>3</v>
      </c>
      <c r="DF65">
        <f t="shared" si="15"/>
        <v>0</v>
      </c>
      <c r="DG65">
        <f>ROUND(ROUND(AF65,2)*CX65,2)</f>
        <v>0</v>
      </c>
      <c r="DH65">
        <f t="shared" ref="DH65:DH128" si="20">ROUND(ROUND(AG65,2)*CX65,2)</f>
        <v>0</v>
      </c>
      <c r="DI65">
        <f t="shared" si="16"/>
        <v>2772.36</v>
      </c>
      <c r="DJ65">
        <f>DI65</f>
        <v>2772.36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ROW(Source!A40)</f>
        <v>40</v>
      </c>
      <c r="B66">
        <v>334397161</v>
      </c>
      <c r="C66">
        <v>334397842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681</v>
      </c>
      <c r="J66" t="s">
        <v>3</v>
      </c>
      <c r="K66" t="s">
        <v>682</v>
      </c>
      <c r="L66">
        <v>1191</v>
      </c>
      <c r="N66">
        <v>1013</v>
      </c>
      <c r="O66" t="s">
        <v>680</v>
      </c>
      <c r="P66" t="s">
        <v>680</v>
      </c>
      <c r="Q66">
        <v>1</v>
      </c>
      <c r="W66">
        <v>0</v>
      </c>
      <c r="X66">
        <v>-1417349443</v>
      </c>
      <c r="Y66">
        <f t="shared" si="17"/>
        <v>3.3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2.75</v>
      </c>
      <c r="AU66" t="s">
        <v>22</v>
      </c>
      <c r="AV66">
        <v>2</v>
      </c>
      <c r="AW66">
        <v>2</v>
      </c>
      <c r="AX66">
        <v>334397849</v>
      </c>
      <c r="AY66">
        <v>1</v>
      </c>
      <c r="AZ66">
        <v>0</v>
      </c>
      <c r="BA66">
        <v>78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ROUND(Y66*Source!I40,7)</f>
        <v>6.6</v>
      </c>
      <c r="CY66">
        <f>AD66</f>
        <v>0</v>
      </c>
      <c r="CZ66">
        <f>AH66</f>
        <v>0</v>
      </c>
      <c r="DA66">
        <f>AL66</f>
        <v>1</v>
      </c>
      <c r="DB66">
        <f t="shared" si="18"/>
        <v>0</v>
      </c>
      <c r="DC66">
        <f t="shared" si="19"/>
        <v>0</v>
      </c>
      <c r="DD66" t="s">
        <v>3</v>
      </c>
      <c r="DE66" t="s">
        <v>3</v>
      </c>
      <c r="DF66">
        <f t="shared" si="15"/>
        <v>0</v>
      </c>
      <c r="DG66">
        <f>ROUND(ROUND(AF66,2)*CX66,2)</f>
        <v>0</v>
      </c>
      <c r="DH66">
        <f t="shared" si="20"/>
        <v>0</v>
      </c>
      <c r="DI66">
        <f t="shared" si="16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ROW(Source!A40)</f>
        <v>40</v>
      </c>
      <c r="B67">
        <v>334397161</v>
      </c>
      <c r="C67">
        <v>334397842</v>
      </c>
      <c r="D67">
        <v>277944474</v>
      </c>
      <c r="E67">
        <v>1</v>
      </c>
      <c r="F67">
        <v>1</v>
      </c>
      <c r="G67">
        <v>1</v>
      </c>
      <c r="H67">
        <v>2</v>
      </c>
      <c r="I67" t="s">
        <v>746</v>
      </c>
      <c r="J67" t="s">
        <v>747</v>
      </c>
      <c r="K67" t="s">
        <v>748</v>
      </c>
      <c r="L67">
        <v>1368</v>
      </c>
      <c r="N67">
        <v>1011</v>
      </c>
      <c r="O67" t="s">
        <v>571</v>
      </c>
      <c r="P67" t="s">
        <v>571</v>
      </c>
      <c r="Q67">
        <v>1</v>
      </c>
      <c r="W67">
        <v>0</v>
      </c>
      <c r="X67">
        <v>-1366301975</v>
      </c>
      <c r="Y67">
        <f t="shared" si="17"/>
        <v>1.68</v>
      </c>
      <c r="AA67">
        <v>0</v>
      </c>
      <c r="AB67">
        <v>1811.82</v>
      </c>
      <c r="AC67">
        <v>549.32000000000005</v>
      </c>
      <c r="AD67">
        <v>0</v>
      </c>
      <c r="AE67">
        <v>0</v>
      </c>
      <c r="AF67">
        <v>1811.82</v>
      </c>
      <c r="AG67">
        <v>549.32000000000005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1.4</v>
      </c>
      <c r="AU67" t="s">
        <v>22</v>
      </c>
      <c r="AV67">
        <v>1</v>
      </c>
      <c r="AW67">
        <v>2</v>
      </c>
      <c r="AX67">
        <v>334397850</v>
      </c>
      <c r="AY67">
        <v>1</v>
      </c>
      <c r="AZ67">
        <v>0</v>
      </c>
      <c r="BA67">
        <v>79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2536.5479999999998</v>
      </c>
      <c r="BL67">
        <v>769.048</v>
      </c>
      <c r="BM67">
        <v>0</v>
      </c>
      <c r="BN67">
        <v>0</v>
      </c>
      <c r="BO67">
        <v>1.4</v>
      </c>
      <c r="BP67">
        <v>1</v>
      </c>
      <c r="BQ67">
        <v>0</v>
      </c>
      <c r="BR67">
        <v>3043.8575999999998</v>
      </c>
      <c r="BS67">
        <v>922.85760000000005</v>
      </c>
      <c r="BT67">
        <v>0</v>
      </c>
      <c r="BU67">
        <v>0</v>
      </c>
      <c r="BV67">
        <v>1.68</v>
      </c>
      <c r="BW67">
        <v>1</v>
      </c>
      <c r="CV67">
        <v>0</v>
      </c>
      <c r="CW67">
        <f>ROUND(Y67*Source!I40*DO67,7)</f>
        <v>3.36</v>
      </c>
      <c r="CX67">
        <f>ROUND(Y67*Source!I40,7)</f>
        <v>3.36</v>
      </c>
      <c r="CY67">
        <f>AB67</f>
        <v>1811.82</v>
      </c>
      <c r="CZ67">
        <f>AF67</f>
        <v>1811.82</v>
      </c>
      <c r="DA67">
        <f>AJ67</f>
        <v>1</v>
      </c>
      <c r="DB67">
        <f t="shared" si="18"/>
        <v>3043.86</v>
      </c>
      <c r="DC67">
        <f t="shared" si="19"/>
        <v>922.86</v>
      </c>
      <c r="DD67" t="s">
        <v>3</v>
      </c>
      <c r="DE67" t="s">
        <v>3</v>
      </c>
      <c r="DF67">
        <f t="shared" si="15"/>
        <v>0</v>
      </c>
      <c r="DG67">
        <f>ROUND(ROUND(AF67,2)*CX67,2)</f>
        <v>6087.72</v>
      </c>
      <c r="DH67">
        <f t="shared" si="20"/>
        <v>1845.72</v>
      </c>
      <c r="DI67">
        <f t="shared" si="16"/>
        <v>0</v>
      </c>
      <c r="DJ67">
        <f>DG67+DH67</f>
        <v>7933.4400000000005</v>
      </c>
      <c r="DK67">
        <v>1</v>
      </c>
      <c r="DL67" t="s">
        <v>749</v>
      </c>
      <c r="DM67">
        <v>5</v>
      </c>
      <c r="DN67" t="s">
        <v>680</v>
      </c>
      <c r="DO67">
        <v>1</v>
      </c>
    </row>
    <row r="68" spans="1:119" x14ac:dyDescent="0.2">
      <c r="A68">
        <f>ROW(Source!A40)</f>
        <v>40</v>
      </c>
      <c r="B68">
        <v>334397161</v>
      </c>
      <c r="C68">
        <v>334397842</v>
      </c>
      <c r="D68">
        <v>277944868</v>
      </c>
      <c r="E68">
        <v>1</v>
      </c>
      <c r="F68">
        <v>1</v>
      </c>
      <c r="G68">
        <v>1</v>
      </c>
      <c r="H68">
        <v>2</v>
      </c>
      <c r="I68" t="s">
        <v>683</v>
      </c>
      <c r="J68" t="s">
        <v>684</v>
      </c>
      <c r="K68" t="s">
        <v>685</v>
      </c>
      <c r="L68">
        <v>1368</v>
      </c>
      <c r="N68">
        <v>1011</v>
      </c>
      <c r="O68" t="s">
        <v>571</v>
      </c>
      <c r="P68" t="s">
        <v>571</v>
      </c>
      <c r="Q68">
        <v>1</v>
      </c>
      <c r="W68">
        <v>0</v>
      </c>
      <c r="X68">
        <v>412917512</v>
      </c>
      <c r="Y68">
        <f t="shared" si="17"/>
        <v>1.476</v>
      </c>
      <c r="AA68">
        <v>0</v>
      </c>
      <c r="AB68">
        <v>436.88</v>
      </c>
      <c r="AC68">
        <v>477.98</v>
      </c>
      <c r="AD68">
        <v>0</v>
      </c>
      <c r="AE68">
        <v>0</v>
      </c>
      <c r="AF68">
        <v>346.73</v>
      </c>
      <c r="AG68">
        <v>477.98</v>
      </c>
      <c r="AH68">
        <v>0</v>
      </c>
      <c r="AI68">
        <v>1</v>
      </c>
      <c r="AJ68">
        <v>1.26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1.23</v>
      </c>
      <c r="AU68" t="s">
        <v>22</v>
      </c>
      <c r="AV68">
        <v>1</v>
      </c>
      <c r="AW68">
        <v>2</v>
      </c>
      <c r="AX68">
        <v>334397851</v>
      </c>
      <c r="AY68">
        <v>1</v>
      </c>
      <c r="AZ68">
        <v>0</v>
      </c>
      <c r="BA68">
        <v>80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426.47790000000003</v>
      </c>
      <c r="BL68">
        <v>587.91539999999998</v>
      </c>
      <c r="BM68">
        <v>0</v>
      </c>
      <c r="BN68">
        <v>0</v>
      </c>
      <c r="BO68">
        <v>1.23</v>
      </c>
      <c r="BP68">
        <v>1</v>
      </c>
      <c r="BQ68">
        <v>0</v>
      </c>
      <c r="BR68">
        <v>511.77348000000001</v>
      </c>
      <c r="BS68">
        <v>705.49847999999997</v>
      </c>
      <c r="BT68">
        <v>0</v>
      </c>
      <c r="BU68">
        <v>0</v>
      </c>
      <c r="BV68">
        <v>1.476</v>
      </c>
      <c r="BW68">
        <v>1</v>
      </c>
      <c r="CV68">
        <v>0</v>
      </c>
      <c r="CW68">
        <f>ROUND(Y68*Source!I40*DO68,7)</f>
        <v>2.952</v>
      </c>
      <c r="CX68">
        <f>ROUND(Y68*Source!I40,7)</f>
        <v>2.952</v>
      </c>
      <c r="CY68">
        <f>AB68</f>
        <v>436.88</v>
      </c>
      <c r="CZ68">
        <f>AF68</f>
        <v>346.73</v>
      </c>
      <c r="DA68">
        <f>AJ68</f>
        <v>1.26</v>
      </c>
      <c r="DB68">
        <f t="shared" si="18"/>
        <v>511.77600000000001</v>
      </c>
      <c r="DC68">
        <f t="shared" si="19"/>
        <v>705.50400000000002</v>
      </c>
      <c r="DD68" t="s">
        <v>3</v>
      </c>
      <c r="DE68" t="s">
        <v>3</v>
      </c>
      <c r="DF68">
        <f t="shared" si="15"/>
        <v>0</v>
      </c>
      <c r="DG68">
        <f>ROUND(ROUND(AF68*AJ68,2)*CX68,2)</f>
        <v>1289.67</v>
      </c>
      <c r="DH68">
        <f t="shared" si="20"/>
        <v>1411</v>
      </c>
      <c r="DI68">
        <f t="shared" si="16"/>
        <v>0</v>
      </c>
      <c r="DJ68">
        <f>DG68+DH68</f>
        <v>2700.67</v>
      </c>
      <c r="DK68">
        <v>1</v>
      </c>
      <c r="DL68" t="s">
        <v>686</v>
      </c>
      <c r="DM68">
        <v>4</v>
      </c>
      <c r="DN68" t="s">
        <v>680</v>
      </c>
      <c r="DO68">
        <v>1</v>
      </c>
    </row>
    <row r="69" spans="1:119" x14ac:dyDescent="0.2">
      <c r="A69">
        <f>ROW(Source!A40)</f>
        <v>40</v>
      </c>
      <c r="B69">
        <v>334397161</v>
      </c>
      <c r="C69">
        <v>334397842</v>
      </c>
      <c r="D69">
        <v>277945805</v>
      </c>
      <c r="E69">
        <v>1</v>
      </c>
      <c r="F69">
        <v>1</v>
      </c>
      <c r="G69">
        <v>1</v>
      </c>
      <c r="H69">
        <v>2</v>
      </c>
      <c r="I69" t="s">
        <v>687</v>
      </c>
      <c r="J69" t="s">
        <v>688</v>
      </c>
      <c r="K69" t="s">
        <v>689</v>
      </c>
      <c r="L69">
        <v>1368</v>
      </c>
      <c r="N69">
        <v>1011</v>
      </c>
      <c r="O69" t="s">
        <v>571</v>
      </c>
      <c r="P69" t="s">
        <v>571</v>
      </c>
      <c r="Q69">
        <v>1</v>
      </c>
      <c r="W69">
        <v>0</v>
      </c>
      <c r="X69">
        <v>721652621</v>
      </c>
      <c r="Y69">
        <f t="shared" si="17"/>
        <v>0.14399999999999999</v>
      </c>
      <c r="AA69">
        <v>0</v>
      </c>
      <c r="AB69">
        <v>544.70000000000005</v>
      </c>
      <c r="AC69">
        <v>477.98</v>
      </c>
      <c r="AD69">
        <v>0</v>
      </c>
      <c r="AE69">
        <v>0</v>
      </c>
      <c r="AF69">
        <v>544.70000000000005</v>
      </c>
      <c r="AG69">
        <v>477.98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0.12</v>
      </c>
      <c r="AU69" t="s">
        <v>22</v>
      </c>
      <c r="AV69">
        <v>1</v>
      </c>
      <c r="AW69">
        <v>2</v>
      </c>
      <c r="AX69">
        <v>334397852</v>
      </c>
      <c r="AY69">
        <v>1</v>
      </c>
      <c r="AZ69">
        <v>0</v>
      </c>
      <c r="BA69">
        <v>81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65.364000000000004</v>
      </c>
      <c r="BL69">
        <v>57.357599999999998</v>
      </c>
      <c r="BM69">
        <v>0</v>
      </c>
      <c r="BN69">
        <v>0</v>
      </c>
      <c r="BO69">
        <v>0.12</v>
      </c>
      <c r="BP69">
        <v>1</v>
      </c>
      <c r="BQ69">
        <v>0</v>
      </c>
      <c r="BR69">
        <v>78.436800000000005</v>
      </c>
      <c r="BS69">
        <v>68.829120000000003</v>
      </c>
      <c r="BT69">
        <v>0</v>
      </c>
      <c r="BU69">
        <v>0</v>
      </c>
      <c r="BV69">
        <v>0.14399999999999999</v>
      </c>
      <c r="BW69">
        <v>1</v>
      </c>
      <c r="CV69">
        <v>0</v>
      </c>
      <c r="CW69">
        <f>ROUND(Y69*Source!I40*DO69,7)</f>
        <v>0.28799999999999998</v>
      </c>
      <c r="CX69">
        <f>ROUND(Y69*Source!I40,7)</f>
        <v>0.28799999999999998</v>
      </c>
      <c r="CY69">
        <f>AB69</f>
        <v>544.70000000000005</v>
      </c>
      <c r="CZ69">
        <f>AF69</f>
        <v>544.70000000000005</v>
      </c>
      <c r="DA69">
        <f>AJ69</f>
        <v>1</v>
      </c>
      <c r="DB69">
        <f t="shared" si="18"/>
        <v>78.432000000000002</v>
      </c>
      <c r="DC69">
        <f t="shared" si="19"/>
        <v>68.831999999999994</v>
      </c>
      <c r="DD69" t="s">
        <v>3</v>
      </c>
      <c r="DE69" t="s">
        <v>3</v>
      </c>
      <c r="DF69">
        <f t="shared" si="15"/>
        <v>0</v>
      </c>
      <c r="DG69">
        <f t="shared" ref="DG69:DG80" si="21">ROUND(ROUND(AF69,2)*CX69,2)</f>
        <v>156.87</v>
      </c>
      <c r="DH69">
        <f t="shared" si="20"/>
        <v>137.66</v>
      </c>
      <c r="DI69">
        <f t="shared" si="16"/>
        <v>0</v>
      </c>
      <c r="DJ69">
        <f>DG69+DH69</f>
        <v>294.52999999999997</v>
      </c>
      <c r="DK69">
        <v>1</v>
      </c>
      <c r="DL69" t="s">
        <v>686</v>
      </c>
      <c r="DM69">
        <v>4</v>
      </c>
      <c r="DN69" t="s">
        <v>680</v>
      </c>
      <c r="DO69">
        <v>1</v>
      </c>
    </row>
    <row r="70" spans="1:119" x14ac:dyDescent="0.2">
      <c r="A70">
        <f>ROW(Source!A41)</f>
        <v>41</v>
      </c>
      <c r="B70">
        <v>334397161</v>
      </c>
      <c r="C70">
        <v>334397853</v>
      </c>
      <c r="D70">
        <v>277560289</v>
      </c>
      <c r="E70">
        <v>109</v>
      </c>
      <c r="F70">
        <v>1</v>
      </c>
      <c r="G70">
        <v>1</v>
      </c>
      <c r="H70">
        <v>1</v>
      </c>
      <c r="I70" t="s">
        <v>744</v>
      </c>
      <c r="J70" t="s">
        <v>3</v>
      </c>
      <c r="K70" t="s">
        <v>745</v>
      </c>
      <c r="L70">
        <v>1191</v>
      </c>
      <c r="N70">
        <v>1013</v>
      </c>
      <c r="O70" t="s">
        <v>680</v>
      </c>
      <c r="P70" t="s">
        <v>680</v>
      </c>
      <c r="Q70">
        <v>1</v>
      </c>
      <c r="W70">
        <v>0</v>
      </c>
      <c r="X70">
        <v>1893946532</v>
      </c>
      <c r="Y70">
        <f t="shared" si="17"/>
        <v>1.488</v>
      </c>
      <c r="AA70">
        <v>0</v>
      </c>
      <c r="AB70">
        <v>0</v>
      </c>
      <c r="AC70">
        <v>0</v>
      </c>
      <c r="AD70">
        <v>451.23</v>
      </c>
      <c r="AE70">
        <v>0</v>
      </c>
      <c r="AF70">
        <v>0</v>
      </c>
      <c r="AG70">
        <v>0</v>
      </c>
      <c r="AH70">
        <v>451.23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1.24</v>
      </c>
      <c r="AU70" t="s">
        <v>22</v>
      </c>
      <c r="AV70">
        <v>1</v>
      </c>
      <c r="AW70">
        <v>2</v>
      </c>
      <c r="AX70">
        <v>334397858</v>
      </c>
      <c r="AY70">
        <v>1</v>
      </c>
      <c r="AZ70">
        <v>0</v>
      </c>
      <c r="BA70">
        <v>82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559.52520000000004</v>
      </c>
      <c r="BN70">
        <v>1.24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671.43024000000003</v>
      </c>
      <c r="BU70">
        <v>1.488</v>
      </c>
      <c r="BV70">
        <v>0</v>
      </c>
      <c r="BW70">
        <v>1</v>
      </c>
      <c r="CU70">
        <f>ROUND(AT70*Source!I41*AH70*AL70,2)</f>
        <v>34690.559999999998</v>
      </c>
      <c r="CV70">
        <f>ROUND(Y70*Source!I41,7)</f>
        <v>92.256</v>
      </c>
      <c r="CW70">
        <v>0</v>
      </c>
      <c r="CX70">
        <f>ROUND(Y70*Source!I41,7)</f>
        <v>92.256</v>
      </c>
      <c r="CY70">
        <f>AD70</f>
        <v>451.23</v>
      </c>
      <c r="CZ70">
        <f>AH70</f>
        <v>451.23</v>
      </c>
      <c r="DA70">
        <f>AL70</f>
        <v>1</v>
      </c>
      <c r="DB70">
        <f t="shared" si="18"/>
        <v>671.43600000000004</v>
      </c>
      <c r="DC70">
        <f t="shared" si="19"/>
        <v>0</v>
      </c>
      <c r="DD70" t="s">
        <v>3</v>
      </c>
      <c r="DE70" t="s">
        <v>3</v>
      </c>
      <c r="DF70">
        <f t="shared" si="15"/>
        <v>0</v>
      </c>
      <c r="DG70">
        <f t="shared" si="21"/>
        <v>0</v>
      </c>
      <c r="DH70">
        <f t="shared" si="20"/>
        <v>0</v>
      </c>
      <c r="DI70">
        <f t="shared" si="16"/>
        <v>41628.67</v>
      </c>
      <c r="DJ70">
        <f>DI70</f>
        <v>41628.67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ROW(Source!A41)</f>
        <v>41</v>
      </c>
      <c r="B71">
        <v>334397161</v>
      </c>
      <c r="C71">
        <v>334397853</v>
      </c>
      <c r="D71">
        <v>277560491</v>
      </c>
      <c r="E71">
        <v>109</v>
      </c>
      <c r="F71">
        <v>1</v>
      </c>
      <c r="G71">
        <v>1</v>
      </c>
      <c r="H71">
        <v>1</v>
      </c>
      <c r="I71" t="s">
        <v>681</v>
      </c>
      <c r="J71" t="s">
        <v>3</v>
      </c>
      <c r="K71" t="s">
        <v>682</v>
      </c>
      <c r="L71">
        <v>1191</v>
      </c>
      <c r="N71">
        <v>1013</v>
      </c>
      <c r="O71" t="s">
        <v>680</v>
      </c>
      <c r="P71" t="s">
        <v>680</v>
      </c>
      <c r="Q71">
        <v>1</v>
      </c>
      <c r="W71">
        <v>0</v>
      </c>
      <c r="X71">
        <v>-1417349443</v>
      </c>
      <c r="Y71">
        <f t="shared" si="17"/>
        <v>1.32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1.1000000000000001</v>
      </c>
      <c r="AU71" t="s">
        <v>22</v>
      </c>
      <c r="AV71">
        <v>2</v>
      </c>
      <c r="AW71">
        <v>2</v>
      </c>
      <c r="AX71">
        <v>334397859</v>
      </c>
      <c r="AY71">
        <v>1</v>
      </c>
      <c r="AZ71">
        <v>0</v>
      </c>
      <c r="BA71">
        <v>83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ROUND(Y71*Source!I41,7)</f>
        <v>81.84</v>
      </c>
      <c r="CY71">
        <f>AD71</f>
        <v>0</v>
      </c>
      <c r="CZ71">
        <f>AH71</f>
        <v>0</v>
      </c>
      <c r="DA71">
        <f>AL71</f>
        <v>1</v>
      </c>
      <c r="DB71">
        <f t="shared" si="18"/>
        <v>0</v>
      </c>
      <c r="DC71">
        <f t="shared" si="19"/>
        <v>0</v>
      </c>
      <c r="DD71" t="s">
        <v>3</v>
      </c>
      <c r="DE71" t="s">
        <v>3</v>
      </c>
      <c r="DF71">
        <f t="shared" si="15"/>
        <v>0</v>
      </c>
      <c r="DG71">
        <f t="shared" si="21"/>
        <v>0</v>
      </c>
      <c r="DH71">
        <f t="shared" si="20"/>
        <v>0</v>
      </c>
      <c r="DI71">
        <f t="shared" si="16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ROW(Source!A41)</f>
        <v>41</v>
      </c>
      <c r="B72">
        <v>334397161</v>
      </c>
      <c r="C72">
        <v>334397853</v>
      </c>
      <c r="D72">
        <v>277944474</v>
      </c>
      <c r="E72">
        <v>1</v>
      </c>
      <c r="F72">
        <v>1</v>
      </c>
      <c r="G72">
        <v>1</v>
      </c>
      <c r="H72">
        <v>2</v>
      </c>
      <c r="I72" t="s">
        <v>746</v>
      </c>
      <c r="J72" t="s">
        <v>747</v>
      </c>
      <c r="K72" t="s">
        <v>748</v>
      </c>
      <c r="L72">
        <v>1368</v>
      </c>
      <c r="N72">
        <v>1011</v>
      </c>
      <c r="O72" t="s">
        <v>571</v>
      </c>
      <c r="P72" t="s">
        <v>571</v>
      </c>
      <c r="Q72">
        <v>1</v>
      </c>
      <c r="W72">
        <v>0</v>
      </c>
      <c r="X72">
        <v>-1366301975</v>
      </c>
      <c r="Y72">
        <f t="shared" si="17"/>
        <v>1.248</v>
      </c>
      <c r="AA72">
        <v>0</v>
      </c>
      <c r="AB72">
        <v>1811.82</v>
      </c>
      <c r="AC72">
        <v>549.32000000000005</v>
      </c>
      <c r="AD72">
        <v>0</v>
      </c>
      <c r="AE72">
        <v>0</v>
      </c>
      <c r="AF72">
        <v>1811.82</v>
      </c>
      <c r="AG72">
        <v>549.32000000000005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1.04</v>
      </c>
      <c r="AU72" t="s">
        <v>22</v>
      </c>
      <c r="AV72">
        <v>1</v>
      </c>
      <c r="AW72">
        <v>2</v>
      </c>
      <c r="AX72">
        <v>334397860</v>
      </c>
      <c r="AY72">
        <v>1</v>
      </c>
      <c r="AZ72">
        <v>0</v>
      </c>
      <c r="BA72">
        <v>84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1884.2927999999999</v>
      </c>
      <c r="BL72">
        <v>571.29280000000006</v>
      </c>
      <c r="BM72">
        <v>0</v>
      </c>
      <c r="BN72">
        <v>0</v>
      </c>
      <c r="BO72">
        <v>1.04</v>
      </c>
      <c r="BP72">
        <v>1</v>
      </c>
      <c r="BQ72">
        <v>0</v>
      </c>
      <c r="BR72">
        <v>2261.1513599999998</v>
      </c>
      <c r="BS72">
        <v>685.55136000000005</v>
      </c>
      <c r="BT72">
        <v>0</v>
      </c>
      <c r="BU72">
        <v>0</v>
      </c>
      <c r="BV72">
        <v>1.248</v>
      </c>
      <c r="BW72">
        <v>1</v>
      </c>
      <c r="CV72">
        <v>0</v>
      </c>
      <c r="CW72">
        <f>ROUND(Y72*Source!I41*DO72,7)</f>
        <v>77.376000000000005</v>
      </c>
      <c r="CX72">
        <f>ROUND(Y72*Source!I41,7)</f>
        <v>77.376000000000005</v>
      </c>
      <c r="CY72">
        <f>AB72</f>
        <v>1811.82</v>
      </c>
      <c r="CZ72">
        <f>AF72</f>
        <v>1811.82</v>
      </c>
      <c r="DA72">
        <f>AJ72</f>
        <v>1</v>
      </c>
      <c r="DB72">
        <f t="shared" si="18"/>
        <v>2261.1480000000001</v>
      </c>
      <c r="DC72">
        <f t="shared" si="19"/>
        <v>685.548</v>
      </c>
      <c r="DD72" t="s">
        <v>3</v>
      </c>
      <c r="DE72" t="s">
        <v>3</v>
      </c>
      <c r="DF72">
        <f t="shared" si="15"/>
        <v>0</v>
      </c>
      <c r="DG72">
        <f t="shared" si="21"/>
        <v>140191.38</v>
      </c>
      <c r="DH72">
        <f t="shared" si="20"/>
        <v>42504.18</v>
      </c>
      <c r="DI72">
        <f t="shared" si="16"/>
        <v>0</v>
      </c>
      <c r="DJ72">
        <f>DG72+DH72</f>
        <v>182695.56</v>
      </c>
      <c r="DK72">
        <v>1</v>
      </c>
      <c r="DL72" t="s">
        <v>749</v>
      </c>
      <c r="DM72">
        <v>5</v>
      </c>
      <c r="DN72" t="s">
        <v>680</v>
      </c>
      <c r="DO72">
        <v>1</v>
      </c>
    </row>
    <row r="73" spans="1:119" x14ac:dyDescent="0.2">
      <c r="A73">
        <f>ROW(Source!A41)</f>
        <v>41</v>
      </c>
      <c r="B73">
        <v>334397161</v>
      </c>
      <c r="C73">
        <v>334397853</v>
      </c>
      <c r="D73">
        <v>277945805</v>
      </c>
      <c r="E73">
        <v>1</v>
      </c>
      <c r="F73">
        <v>1</v>
      </c>
      <c r="G73">
        <v>1</v>
      </c>
      <c r="H73">
        <v>2</v>
      </c>
      <c r="I73" t="s">
        <v>687</v>
      </c>
      <c r="J73" t="s">
        <v>688</v>
      </c>
      <c r="K73" t="s">
        <v>689</v>
      </c>
      <c r="L73">
        <v>1368</v>
      </c>
      <c r="N73">
        <v>1011</v>
      </c>
      <c r="O73" t="s">
        <v>571</v>
      </c>
      <c r="P73" t="s">
        <v>571</v>
      </c>
      <c r="Q73">
        <v>1</v>
      </c>
      <c r="W73">
        <v>0</v>
      </c>
      <c r="X73">
        <v>721652621</v>
      </c>
      <c r="Y73">
        <f t="shared" si="17"/>
        <v>7.1999999999999995E-2</v>
      </c>
      <c r="AA73">
        <v>0</v>
      </c>
      <c r="AB73">
        <v>544.70000000000005</v>
      </c>
      <c r="AC73">
        <v>477.98</v>
      </c>
      <c r="AD73">
        <v>0</v>
      </c>
      <c r="AE73">
        <v>0</v>
      </c>
      <c r="AF73">
        <v>544.70000000000005</v>
      </c>
      <c r="AG73">
        <v>477.98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0.06</v>
      </c>
      <c r="AU73" t="s">
        <v>22</v>
      </c>
      <c r="AV73">
        <v>1</v>
      </c>
      <c r="AW73">
        <v>2</v>
      </c>
      <c r="AX73">
        <v>334397861</v>
      </c>
      <c r="AY73">
        <v>1</v>
      </c>
      <c r="AZ73">
        <v>0</v>
      </c>
      <c r="BA73">
        <v>85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32.682000000000002</v>
      </c>
      <c r="BL73">
        <v>28.678799999999999</v>
      </c>
      <c r="BM73">
        <v>0</v>
      </c>
      <c r="BN73">
        <v>0</v>
      </c>
      <c r="BO73">
        <v>0.06</v>
      </c>
      <c r="BP73">
        <v>1</v>
      </c>
      <c r="BQ73">
        <v>0</v>
      </c>
      <c r="BR73">
        <v>39.218400000000003</v>
      </c>
      <c r="BS73">
        <v>34.414560000000002</v>
      </c>
      <c r="BT73">
        <v>0</v>
      </c>
      <c r="BU73">
        <v>0</v>
      </c>
      <c r="BV73">
        <v>7.1999999999999995E-2</v>
      </c>
      <c r="BW73">
        <v>1</v>
      </c>
      <c r="CV73">
        <v>0</v>
      </c>
      <c r="CW73">
        <f>ROUND(Y73*Source!I41*DO73,7)</f>
        <v>4.4640000000000004</v>
      </c>
      <c r="CX73">
        <f>ROUND(Y73*Source!I41,7)</f>
        <v>4.4640000000000004</v>
      </c>
      <c r="CY73">
        <f>AB73</f>
        <v>544.70000000000005</v>
      </c>
      <c r="CZ73">
        <f>AF73</f>
        <v>544.70000000000005</v>
      </c>
      <c r="DA73">
        <f>AJ73</f>
        <v>1</v>
      </c>
      <c r="DB73">
        <f t="shared" si="18"/>
        <v>39.216000000000001</v>
      </c>
      <c r="DC73">
        <f t="shared" si="19"/>
        <v>34.415999999999997</v>
      </c>
      <c r="DD73" t="s">
        <v>3</v>
      </c>
      <c r="DE73" t="s">
        <v>3</v>
      </c>
      <c r="DF73">
        <f t="shared" si="15"/>
        <v>0</v>
      </c>
      <c r="DG73">
        <f t="shared" si="21"/>
        <v>2431.54</v>
      </c>
      <c r="DH73">
        <f t="shared" si="20"/>
        <v>2133.6999999999998</v>
      </c>
      <c r="DI73">
        <f t="shared" si="16"/>
        <v>0</v>
      </c>
      <c r="DJ73">
        <f>DG73+DH73</f>
        <v>4565.24</v>
      </c>
      <c r="DK73">
        <v>1</v>
      </c>
      <c r="DL73" t="s">
        <v>686</v>
      </c>
      <c r="DM73">
        <v>4</v>
      </c>
      <c r="DN73" t="s">
        <v>680</v>
      </c>
      <c r="DO73">
        <v>1</v>
      </c>
    </row>
    <row r="74" spans="1:119" x14ac:dyDescent="0.2">
      <c r="A74">
        <f>ROW(Source!A42)</f>
        <v>42</v>
      </c>
      <c r="B74">
        <v>334397161</v>
      </c>
      <c r="C74">
        <v>334397862</v>
      </c>
      <c r="D74">
        <v>277560289</v>
      </c>
      <c r="E74">
        <v>109</v>
      </c>
      <c r="F74">
        <v>1</v>
      </c>
      <c r="G74">
        <v>1</v>
      </c>
      <c r="H74">
        <v>1</v>
      </c>
      <c r="I74" t="s">
        <v>744</v>
      </c>
      <c r="J74" t="s">
        <v>3</v>
      </c>
      <c r="K74" t="s">
        <v>745</v>
      </c>
      <c r="L74">
        <v>1191</v>
      </c>
      <c r="N74">
        <v>1013</v>
      </c>
      <c r="O74" t="s">
        <v>680</v>
      </c>
      <c r="P74" t="s">
        <v>680</v>
      </c>
      <c r="Q74">
        <v>1</v>
      </c>
      <c r="W74">
        <v>0</v>
      </c>
      <c r="X74">
        <v>1893946532</v>
      </c>
      <c r="Y74">
        <f>(AT74*ROUND((1.2*1.15),7))</f>
        <v>1.7111999999999998</v>
      </c>
      <c r="AA74">
        <v>0</v>
      </c>
      <c r="AB74">
        <v>0</v>
      </c>
      <c r="AC74">
        <v>0</v>
      </c>
      <c r="AD74">
        <v>451.23</v>
      </c>
      <c r="AE74">
        <v>0</v>
      </c>
      <c r="AF74">
        <v>0</v>
      </c>
      <c r="AG74">
        <v>0</v>
      </c>
      <c r="AH74">
        <v>451.23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1.24</v>
      </c>
      <c r="AU74" t="s">
        <v>88</v>
      </c>
      <c r="AV74">
        <v>1</v>
      </c>
      <c r="AW74">
        <v>2</v>
      </c>
      <c r="AX74">
        <v>334397867</v>
      </c>
      <c r="AY74">
        <v>1</v>
      </c>
      <c r="AZ74">
        <v>0</v>
      </c>
      <c r="BA74">
        <v>86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559.52520000000004</v>
      </c>
      <c r="BN74">
        <v>1.24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772.14477599999998</v>
      </c>
      <c r="BU74">
        <v>1.7111999999999998</v>
      </c>
      <c r="BV74">
        <v>0</v>
      </c>
      <c r="BW74">
        <v>1</v>
      </c>
      <c r="CU74">
        <f>ROUND(AT74*Source!I42*AH74*AL74,2)</f>
        <v>1678.58</v>
      </c>
      <c r="CV74">
        <f>ROUND(Y74*Source!I42,7)</f>
        <v>5.1336000000000004</v>
      </c>
      <c r="CW74">
        <v>0</v>
      </c>
      <c r="CX74">
        <f>ROUND(Y74*Source!I42,7)</f>
        <v>5.1336000000000004</v>
      </c>
      <c r="CY74">
        <f>AD74</f>
        <v>451.23</v>
      </c>
      <c r="CZ74">
        <f>AH74</f>
        <v>451.23</v>
      </c>
      <c r="DA74">
        <f>AL74</f>
        <v>1</v>
      </c>
      <c r="DB74">
        <f>ROUND((ROUND(AT74*CZ74,2)*ROUND((1.2*1.15),7)),6)</f>
        <v>772.15139999999997</v>
      </c>
      <c r="DC74">
        <f>ROUND((ROUND(AT74*AG74,2)*ROUND((1.2*1.15),7)),6)</f>
        <v>0</v>
      </c>
      <c r="DD74" t="s">
        <v>3</v>
      </c>
      <c r="DE74" t="s">
        <v>3</v>
      </c>
      <c r="DF74">
        <f t="shared" si="15"/>
        <v>0</v>
      </c>
      <c r="DG74">
        <f t="shared" si="21"/>
        <v>0</v>
      </c>
      <c r="DH74">
        <f t="shared" si="20"/>
        <v>0</v>
      </c>
      <c r="DI74">
        <f t="shared" si="16"/>
        <v>2316.4299999999998</v>
      </c>
      <c r="DJ74">
        <f>DI74</f>
        <v>2316.4299999999998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ROW(Source!A42)</f>
        <v>42</v>
      </c>
      <c r="B75">
        <v>334397161</v>
      </c>
      <c r="C75">
        <v>334397862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681</v>
      </c>
      <c r="J75" t="s">
        <v>3</v>
      </c>
      <c r="K75" t="s">
        <v>682</v>
      </c>
      <c r="L75">
        <v>1191</v>
      </c>
      <c r="N75">
        <v>1013</v>
      </c>
      <c r="O75" t="s">
        <v>680</v>
      </c>
      <c r="P75" t="s">
        <v>680</v>
      </c>
      <c r="Q75">
        <v>1</v>
      </c>
      <c r="W75">
        <v>0</v>
      </c>
      <c r="X75">
        <v>-1417349443</v>
      </c>
      <c r="Y75">
        <f>(AT75*ROUND((1.2*1.15),7))</f>
        <v>1.518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1.1000000000000001</v>
      </c>
      <c r="AU75" t="s">
        <v>88</v>
      </c>
      <c r="AV75">
        <v>2</v>
      </c>
      <c r="AW75">
        <v>2</v>
      </c>
      <c r="AX75">
        <v>334397868</v>
      </c>
      <c r="AY75">
        <v>1</v>
      </c>
      <c r="AZ75">
        <v>0</v>
      </c>
      <c r="BA75">
        <v>87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ROUND(Y75*Source!I42,7)</f>
        <v>4.5540000000000003</v>
      </c>
      <c r="CY75">
        <f>AD75</f>
        <v>0</v>
      </c>
      <c r="CZ75">
        <f>AH75</f>
        <v>0</v>
      </c>
      <c r="DA75">
        <f>AL75</f>
        <v>1</v>
      </c>
      <c r="DB75">
        <f>ROUND((ROUND(AT75*CZ75,2)*ROUND((1.2*1.15),7)),6)</f>
        <v>0</v>
      </c>
      <c r="DC75">
        <f>ROUND((ROUND(AT75*AG75,2)*ROUND((1.2*1.15),7)),6)</f>
        <v>0</v>
      </c>
      <c r="DD75" t="s">
        <v>3</v>
      </c>
      <c r="DE75" t="s">
        <v>3</v>
      </c>
      <c r="DF75">
        <f t="shared" si="15"/>
        <v>0</v>
      </c>
      <c r="DG75">
        <f t="shared" si="21"/>
        <v>0</v>
      </c>
      <c r="DH75">
        <f t="shared" si="20"/>
        <v>0</v>
      </c>
      <c r="DI75">
        <f t="shared" si="16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ROW(Source!A42)</f>
        <v>42</v>
      </c>
      <c r="B76">
        <v>334397161</v>
      </c>
      <c r="C76">
        <v>334397862</v>
      </c>
      <c r="D76">
        <v>277944474</v>
      </c>
      <c r="E76">
        <v>1</v>
      </c>
      <c r="F76">
        <v>1</v>
      </c>
      <c r="G76">
        <v>1</v>
      </c>
      <c r="H76">
        <v>2</v>
      </c>
      <c r="I76" t="s">
        <v>746</v>
      </c>
      <c r="J76" t="s">
        <v>747</v>
      </c>
      <c r="K76" t="s">
        <v>748</v>
      </c>
      <c r="L76">
        <v>1368</v>
      </c>
      <c r="N76">
        <v>1011</v>
      </c>
      <c r="O76" t="s">
        <v>571</v>
      </c>
      <c r="P76" t="s">
        <v>571</v>
      </c>
      <c r="Q76">
        <v>1</v>
      </c>
      <c r="W76">
        <v>0</v>
      </c>
      <c r="X76">
        <v>-1366301975</v>
      </c>
      <c r="Y76">
        <f>(AT76*ROUND((1.2*1.15),7))</f>
        <v>1.4352</v>
      </c>
      <c r="AA76">
        <v>0</v>
      </c>
      <c r="AB76">
        <v>1811.82</v>
      </c>
      <c r="AC76">
        <v>549.32000000000005</v>
      </c>
      <c r="AD76">
        <v>0</v>
      </c>
      <c r="AE76">
        <v>0</v>
      </c>
      <c r="AF76">
        <v>1811.82</v>
      </c>
      <c r="AG76">
        <v>549.32000000000005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1.04</v>
      </c>
      <c r="AU76" t="s">
        <v>88</v>
      </c>
      <c r="AV76">
        <v>1</v>
      </c>
      <c r="AW76">
        <v>2</v>
      </c>
      <c r="AX76">
        <v>334397869</v>
      </c>
      <c r="AY76">
        <v>1</v>
      </c>
      <c r="AZ76">
        <v>0</v>
      </c>
      <c r="BA76">
        <v>88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1884.2927999999999</v>
      </c>
      <c r="BL76">
        <v>571.29280000000006</v>
      </c>
      <c r="BM76">
        <v>0</v>
      </c>
      <c r="BN76">
        <v>0</v>
      </c>
      <c r="BO76">
        <v>1.04</v>
      </c>
      <c r="BP76">
        <v>1</v>
      </c>
      <c r="BQ76">
        <v>0</v>
      </c>
      <c r="BR76">
        <v>2600.3240639999995</v>
      </c>
      <c r="BS76">
        <v>788.38406399999997</v>
      </c>
      <c r="BT76">
        <v>0</v>
      </c>
      <c r="BU76">
        <v>0</v>
      </c>
      <c r="BV76">
        <v>1.4351999999999998</v>
      </c>
      <c r="BW76">
        <v>1</v>
      </c>
      <c r="CV76">
        <v>0</v>
      </c>
      <c r="CW76">
        <f>ROUND(Y76*Source!I42*DO76,7)</f>
        <v>4.3056000000000001</v>
      </c>
      <c r="CX76">
        <f>ROUND(Y76*Source!I42,7)</f>
        <v>4.3056000000000001</v>
      </c>
      <c r="CY76">
        <f>AB76</f>
        <v>1811.82</v>
      </c>
      <c r="CZ76">
        <f>AF76</f>
        <v>1811.82</v>
      </c>
      <c r="DA76">
        <f>AJ76</f>
        <v>1</v>
      </c>
      <c r="DB76">
        <f>ROUND((ROUND(AT76*CZ76,2)*ROUND((1.2*1.15),7)),6)</f>
        <v>2600.3202000000001</v>
      </c>
      <c r="DC76">
        <f>ROUND((ROUND(AT76*AG76,2)*ROUND((1.2*1.15),7)),6)</f>
        <v>788.38019999999995</v>
      </c>
      <c r="DD76" t="s">
        <v>3</v>
      </c>
      <c r="DE76" t="s">
        <v>3</v>
      </c>
      <c r="DF76">
        <f t="shared" si="15"/>
        <v>0</v>
      </c>
      <c r="DG76">
        <f t="shared" si="21"/>
        <v>7800.97</v>
      </c>
      <c r="DH76">
        <f t="shared" si="20"/>
        <v>2365.15</v>
      </c>
      <c r="DI76">
        <f t="shared" si="16"/>
        <v>0</v>
      </c>
      <c r="DJ76">
        <f>DG76+DH76</f>
        <v>10166.120000000001</v>
      </c>
      <c r="DK76">
        <v>1</v>
      </c>
      <c r="DL76" t="s">
        <v>749</v>
      </c>
      <c r="DM76">
        <v>5</v>
      </c>
      <c r="DN76" t="s">
        <v>680</v>
      </c>
      <c r="DO76">
        <v>1</v>
      </c>
    </row>
    <row r="77" spans="1:119" x14ac:dyDescent="0.2">
      <c r="A77">
        <f>ROW(Source!A42)</f>
        <v>42</v>
      </c>
      <c r="B77">
        <v>334397161</v>
      </c>
      <c r="C77">
        <v>334397862</v>
      </c>
      <c r="D77">
        <v>277945805</v>
      </c>
      <c r="E77">
        <v>1</v>
      </c>
      <c r="F77">
        <v>1</v>
      </c>
      <c r="G77">
        <v>1</v>
      </c>
      <c r="H77">
        <v>2</v>
      </c>
      <c r="I77" t="s">
        <v>687</v>
      </c>
      <c r="J77" t="s">
        <v>688</v>
      </c>
      <c r="K77" t="s">
        <v>689</v>
      </c>
      <c r="L77">
        <v>1368</v>
      </c>
      <c r="N77">
        <v>1011</v>
      </c>
      <c r="O77" t="s">
        <v>571</v>
      </c>
      <c r="P77" t="s">
        <v>571</v>
      </c>
      <c r="Q77">
        <v>1</v>
      </c>
      <c r="W77">
        <v>0</v>
      </c>
      <c r="X77">
        <v>721652621</v>
      </c>
      <c r="Y77">
        <f>(AT77*ROUND((1.2*1.15),7))</f>
        <v>8.2799999999999985E-2</v>
      </c>
      <c r="AA77">
        <v>0</v>
      </c>
      <c r="AB77">
        <v>544.70000000000005</v>
      </c>
      <c r="AC77">
        <v>477.98</v>
      </c>
      <c r="AD77">
        <v>0</v>
      </c>
      <c r="AE77">
        <v>0</v>
      </c>
      <c r="AF77">
        <v>544.70000000000005</v>
      </c>
      <c r="AG77">
        <v>477.98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0.06</v>
      </c>
      <c r="AU77" t="s">
        <v>88</v>
      </c>
      <c r="AV77">
        <v>1</v>
      </c>
      <c r="AW77">
        <v>2</v>
      </c>
      <c r="AX77">
        <v>334397870</v>
      </c>
      <c r="AY77">
        <v>1</v>
      </c>
      <c r="AZ77">
        <v>0</v>
      </c>
      <c r="BA77">
        <v>89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32.682000000000002</v>
      </c>
      <c r="BL77">
        <v>28.678799999999999</v>
      </c>
      <c r="BM77">
        <v>0</v>
      </c>
      <c r="BN77">
        <v>0</v>
      </c>
      <c r="BO77">
        <v>0.06</v>
      </c>
      <c r="BP77">
        <v>1</v>
      </c>
      <c r="BQ77">
        <v>0</v>
      </c>
      <c r="BR77">
        <v>45.101159999999993</v>
      </c>
      <c r="BS77">
        <v>39.576743999999991</v>
      </c>
      <c r="BT77">
        <v>0</v>
      </c>
      <c r="BU77">
        <v>0</v>
      </c>
      <c r="BV77">
        <v>8.2799999999999985E-2</v>
      </c>
      <c r="BW77">
        <v>1</v>
      </c>
      <c r="CV77">
        <v>0</v>
      </c>
      <c r="CW77">
        <f>ROUND(Y77*Source!I42*DO77,7)</f>
        <v>0.24840000000000001</v>
      </c>
      <c r="CX77">
        <f>ROUND(Y77*Source!I42,7)</f>
        <v>0.24840000000000001</v>
      </c>
      <c r="CY77">
        <f>AB77</f>
        <v>544.70000000000005</v>
      </c>
      <c r="CZ77">
        <f>AF77</f>
        <v>544.70000000000005</v>
      </c>
      <c r="DA77">
        <f>AJ77</f>
        <v>1</v>
      </c>
      <c r="DB77">
        <f>ROUND((ROUND(AT77*CZ77,2)*ROUND((1.2*1.15),7)),6)</f>
        <v>45.098399999999998</v>
      </c>
      <c r="DC77">
        <f>ROUND((ROUND(AT77*AG77,2)*ROUND((1.2*1.15),7)),6)</f>
        <v>39.578400000000002</v>
      </c>
      <c r="DD77" t="s">
        <v>3</v>
      </c>
      <c r="DE77" t="s">
        <v>3</v>
      </c>
      <c r="DF77">
        <f t="shared" si="15"/>
        <v>0</v>
      </c>
      <c r="DG77">
        <f t="shared" si="21"/>
        <v>135.30000000000001</v>
      </c>
      <c r="DH77">
        <f t="shared" si="20"/>
        <v>118.73</v>
      </c>
      <c r="DI77">
        <f t="shared" si="16"/>
        <v>0</v>
      </c>
      <c r="DJ77">
        <f>DG77+DH77</f>
        <v>254.03000000000003</v>
      </c>
      <c r="DK77">
        <v>1</v>
      </c>
      <c r="DL77" t="s">
        <v>686</v>
      </c>
      <c r="DM77">
        <v>4</v>
      </c>
      <c r="DN77" t="s">
        <v>680</v>
      </c>
      <c r="DO77">
        <v>1</v>
      </c>
    </row>
    <row r="78" spans="1:119" x14ac:dyDescent="0.2">
      <c r="A78">
        <f>ROW(Source!A43)</f>
        <v>43</v>
      </c>
      <c r="B78">
        <v>334397161</v>
      </c>
      <c r="C78">
        <v>334397871</v>
      </c>
      <c r="D78">
        <v>277560289</v>
      </c>
      <c r="E78">
        <v>109</v>
      </c>
      <c r="F78">
        <v>1</v>
      </c>
      <c r="G78">
        <v>1</v>
      </c>
      <c r="H78">
        <v>1</v>
      </c>
      <c r="I78" t="s">
        <v>744</v>
      </c>
      <c r="J78" t="s">
        <v>3</v>
      </c>
      <c r="K78" t="s">
        <v>745</v>
      </c>
      <c r="L78">
        <v>1191</v>
      </c>
      <c r="N78">
        <v>1013</v>
      </c>
      <c r="O78" t="s">
        <v>680</v>
      </c>
      <c r="P78" t="s">
        <v>680</v>
      </c>
      <c r="Q78">
        <v>1</v>
      </c>
      <c r="W78">
        <v>0</v>
      </c>
      <c r="X78">
        <v>1893946532</v>
      </c>
      <c r="Y78">
        <f>(AT78*ROUND(1.2,7))</f>
        <v>3.1680000000000001</v>
      </c>
      <c r="AA78">
        <v>0</v>
      </c>
      <c r="AB78">
        <v>0</v>
      </c>
      <c r="AC78">
        <v>0</v>
      </c>
      <c r="AD78">
        <v>451.23</v>
      </c>
      <c r="AE78">
        <v>0</v>
      </c>
      <c r="AF78">
        <v>0</v>
      </c>
      <c r="AG78">
        <v>0</v>
      </c>
      <c r="AH78">
        <v>451.23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2.64</v>
      </c>
      <c r="AU78" t="s">
        <v>22</v>
      </c>
      <c r="AV78">
        <v>1</v>
      </c>
      <c r="AW78">
        <v>2</v>
      </c>
      <c r="AX78">
        <v>334397877</v>
      </c>
      <c r="AY78">
        <v>1</v>
      </c>
      <c r="AZ78">
        <v>0</v>
      </c>
      <c r="BA78">
        <v>90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1191.2472</v>
      </c>
      <c r="BN78">
        <v>2.64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1429.4966400000001</v>
      </c>
      <c r="BU78">
        <v>3.1680000000000001</v>
      </c>
      <c r="BV78">
        <v>0</v>
      </c>
      <c r="BW78">
        <v>1</v>
      </c>
      <c r="CU78">
        <f>ROUND(AT78*Source!I43*AH78*AL78,2)</f>
        <v>5956.24</v>
      </c>
      <c r="CV78">
        <f>ROUND(Y78*Source!I43,7)</f>
        <v>15.84</v>
      </c>
      <c r="CW78">
        <v>0</v>
      </c>
      <c r="CX78">
        <f>ROUND(Y78*Source!I43,7)</f>
        <v>15.84</v>
      </c>
      <c r="CY78">
        <f>AD78</f>
        <v>451.23</v>
      </c>
      <c r="CZ78">
        <f>AH78</f>
        <v>451.23</v>
      </c>
      <c r="DA78">
        <f>AL78</f>
        <v>1</v>
      </c>
      <c r="DB78">
        <f>ROUND((ROUND(AT78*CZ78,2)*ROUND(1.2,7)),6)</f>
        <v>1429.5</v>
      </c>
      <c r="DC78">
        <f>ROUND((ROUND(AT78*AG78,2)*ROUND(1.2,7)),6)</f>
        <v>0</v>
      </c>
      <c r="DD78" t="s">
        <v>3</v>
      </c>
      <c r="DE78" t="s">
        <v>3</v>
      </c>
      <c r="DF78">
        <f t="shared" si="15"/>
        <v>0</v>
      </c>
      <c r="DG78">
        <f t="shared" si="21"/>
        <v>0</v>
      </c>
      <c r="DH78">
        <f t="shared" si="20"/>
        <v>0</v>
      </c>
      <c r="DI78">
        <f t="shared" si="16"/>
        <v>7147.48</v>
      </c>
      <c r="DJ78">
        <f>DI78</f>
        <v>7147.48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ROW(Source!A43)</f>
        <v>43</v>
      </c>
      <c r="B79">
        <v>334397161</v>
      </c>
      <c r="C79">
        <v>334397871</v>
      </c>
      <c r="D79">
        <v>277560491</v>
      </c>
      <c r="E79">
        <v>109</v>
      </c>
      <c r="F79">
        <v>1</v>
      </c>
      <c r="G79">
        <v>1</v>
      </c>
      <c r="H79">
        <v>1</v>
      </c>
      <c r="I79" t="s">
        <v>681</v>
      </c>
      <c r="J79" t="s">
        <v>3</v>
      </c>
      <c r="K79" t="s">
        <v>682</v>
      </c>
      <c r="L79">
        <v>1191</v>
      </c>
      <c r="N79">
        <v>1013</v>
      </c>
      <c r="O79" t="s">
        <v>680</v>
      </c>
      <c r="P79" t="s">
        <v>680</v>
      </c>
      <c r="Q79">
        <v>1</v>
      </c>
      <c r="W79">
        <v>0</v>
      </c>
      <c r="X79">
        <v>-1417349443</v>
      </c>
      <c r="Y79">
        <f>(AT79*ROUND(1.2,7))</f>
        <v>2.7479999999999998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2.29</v>
      </c>
      <c r="AU79" t="s">
        <v>22</v>
      </c>
      <c r="AV79">
        <v>2</v>
      </c>
      <c r="AW79">
        <v>2</v>
      </c>
      <c r="AX79">
        <v>334397878</v>
      </c>
      <c r="AY79">
        <v>1</v>
      </c>
      <c r="AZ79">
        <v>0</v>
      </c>
      <c r="BA79">
        <v>91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ROUND(Y79*Source!I43,7)</f>
        <v>13.74</v>
      </c>
      <c r="CY79">
        <f>AD79</f>
        <v>0</v>
      </c>
      <c r="CZ79">
        <f>AH79</f>
        <v>0</v>
      </c>
      <c r="DA79">
        <f>AL79</f>
        <v>1</v>
      </c>
      <c r="DB79">
        <f>ROUND((ROUND(AT79*CZ79,2)*ROUND(1.2,7)),6)</f>
        <v>0</v>
      </c>
      <c r="DC79">
        <f>ROUND((ROUND(AT79*AG79,2)*ROUND(1.2,7)),6)</f>
        <v>0</v>
      </c>
      <c r="DD79" t="s">
        <v>3</v>
      </c>
      <c r="DE79" t="s">
        <v>3</v>
      </c>
      <c r="DF79">
        <f t="shared" si="15"/>
        <v>0</v>
      </c>
      <c r="DG79">
        <f t="shared" si="21"/>
        <v>0</v>
      </c>
      <c r="DH79">
        <f t="shared" si="20"/>
        <v>0</v>
      </c>
      <c r="DI79">
        <f t="shared" si="16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ROW(Source!A43)</f>
        <v>43</v>
      </c>
      <c r="B80">
        <v>334397161</v>
      </c>
      <c r="C80">
        <v>334397871</v>
      </c>
      <c r="D80">
        <v>277944474</v>
      </c>
      <c r="E80">
        <v>1</v>
      </c>
      <c r="F80">
        <v>1</v>
      </c>
      <c r="G80">
        <v>1</v>
      </c>
      <c r="H80">
        <v>2</v>
      </c>
      <c r="I80" t="s">
        <v>746</v>
      </c>
      <c r="J80" t="s">
        <v>747</v>
      </c>
      <c r="K80" t="s">
        <v>748</v>
      </c>
      <c r="L80">
        <v>1368</v>
      </c>
      <c r="N80">
        <v>1011</v>
      </c>
      <c r="O80" t="s">
        <v>571</v>
      </c>
      <c r="P80" t="s">
        <v>571</v>
      </c>
      <c r="Q80">
        <v>1</v>
      </c>
      <c r="W80">
        <v>0</v>
      </c>
      <c r="X80">
        <v>-1366301975</v>
      </c>
      <c r="Y80">
        <f>(AT80*ROUND(1.2,7))</f>
        <v>1.728</v>
      </c>
      <c r="AA80">
        <v>0</v>
      </c>
      <c r="AB80">
        <v>1811.82</v>
      </c>
      <c r="AC80">
        <v>549.32000000000005</v>
      </c>
      <c r="AD80">
        <v>0</v>
      </c>
      <c r="AE80">
        <v>0</v>
      </c>
      <c r="AF80">
        <v>1811.82</v>
      </c>
      <c r="AG80">
        <v>549.32000000000005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1.44</v>
      </c>
      <c r="AU80" t="s">
        <v>22</v>
      </c>
      <c r="AV80">
        <v>1</v>
      </c>
      <c r="AW80">
        <v>2</v>
      </c>
      <c r="AX80">
        <v>334397879</v>
      </c>
      <c r="AY80">
        <v>1</v>
      </c>
      <c r="AZ80">
        <v>0</v>
      </c>
      <c r="BA80">
        <v>92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2609.0207999999998</v>
      </c>
      <c r="BL80">
        <v>791.02080000000001</v>
      </c>
      <c r="BM80">
        <v>0</v>
      </c>
      <c r="BN80">
        <v>0</v>
      </c>
      <c r="BO80">
        <v>1.44</v>
      </c>
      <c r="BP80">
        <v>1</v>
      </c>
      <c r="BQ80">
        <v>0</v>
      </c>
      <c r="BR80">
        <v>3130.8249599999999</v>
      </c>
      <c r="BS80">
        <v>949.22496000000012</v>
      </c>
      <c r="BT80">
        <v>0</v>
      </c>
      <c r="BU80">
        <v>0</v>
      </c>
      <c r="BV80">
        <v>1.728</v>
      </c>
      <c r="BW80">
        <v>1</v>
      </c>
      <c r="CV80">
        <v>0</v>
      </c>
      <c r="CW80">
        <f>ROUND(Y80*Source!I43*DO80,7)</f>
        <v>8.64</v>
      </c>
      <c r="CX80">
        <f>ROUND(Y80*Source!I43,7)</f>
        <v>8.64</v>
      </c>
      <c r="CY80">
        <f>AB80</f>
        <v>1811.82</v>
      </c>
      <c r="CZ80">
        <f>AF80</f>
        <v>1811.82</v>
      </c>
      <c r="DA80">
        <f>AJ80</f>
        <v>1</v>
      </c>
      <c r="DB80">
        <f>ROUND((ROUND(AT80*CZ80,2)*ROUND(1.2,7)),6)</f>
        <v>3130.8240000000001</v>
      </c>
      <c r="DC80">
        <f>ROUND((ROUND(AT80*AG80,2)*ROUND(1.2,7)),6)</f>
        <v>949.22400000000005</v>
      </c>
      <c r="DD80" t="s">
        <v>3</v>
      </c>
      <c r="DE80" t="s">
        <v>3</v>
      </c>
      <c r="DF80">
        <f t="shared" si="15"/>
        <v>0</v>
      </c>
      <c r="DG80">
        <f t="shared" si="21"/>
        <v>15654.12</v>
      </c>
      <c r="DH80">
        <f t="shared" si="20"/>
        <v>4746.12</v>
      </c>
      <c r="DI80">
        <f t="shared" si="16"/>
        <v>0</v>
      </c>
      <c r="DJ80">
        <f>DG80+DH80</f>
        <v>20400.240000000002</v>
      </c>
      <c r="DK80">
        <v>1</v>
      </c>
      <c r="DL80" t="s">
        <v>749</v>
      </c>
      <c r="DM80">
        <v>5</v>
      </c>
      <c r="DN80" t="s">
        <v>680</v>
      </c>
      <c r="DO80">
        <v>1</v>
      </c>
    </row>
    <row r="81" spans="1:119" x14ac:dyDescent="0.2">
      <c r="A81">
        <f>ROW(Source!A43)</f>
        <v>43</v>
      </c>
      <c r="B81">
        <v>334397161</v>
      </c>
      <c r="C81">
        <v>334397871</v>
      </c>
      <c r="D81">
        <v>277944868</v>
      </c>
      <c r="E81">
        <v>1</v>
      </c>
      <c r="F81">
        <v>1</v>
      </c>
      <c r="G81">
        <v>1</v>
      </c>
      <c r="H81">
        <v>2</v>
      </c>
      <c r="I81" t="s">
        <v>683</v>
      </c>
      <c r="J81" t="s">
        <v>684</v>
      </c>
      <c r="K81" t="s">
        <v>685</v>
      </c>
      <c r="L81">
        <v>1368</v>
      </c>
      <c r="N81">
        <v>1011</v>
      </c>
      <c r="O81" t="s">
        <v>571</v>
      </c>
      <c r="P81" t="s">
        <v>571</v>
      </c>
      <c r="Q81">
        <v>1</v>
      </c>
      <c r="W81">
        <v>0</v>
      </c>
      <c r="X81">
        <v>412917512</v>
      </c>
      <c r="Y81">
        <f>(AT81*ROUND(1.2,7))</f>
        <v>0.86399999999999999</v>
      </c>
      <c r="AA81">
        <v>0</v>
      </c>
      <c r="AB81">
        <v>436.88</v>
      </c>
      <c r="AC81">
        <v>477.98</v>
      </c>
      <c r="AD81">
        <v>0</v>
      </c>
      <c r="AE81">
        <v>0</v>
      </c>
      <c r="AF81">
        <v>346.73</v>
      </c>
      <c r="AG81">
        <v>477.98</v>
      </c>
      <c r="AH81">
        <v>0</v>
      </c>
      <c r="AI81">
        <v>1</v>
      </c>
      <c r="AJ81">
        <v>1.26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0.72</v>
      </c>
      <c r="AU81" t="s">
        <v>22</v>
      </c>
      <c r="AV81">
        <v>1</v>
      </c>
      <c r="AW81">
        <v>2</v>
      </c>
      <c r="AX81">
        <v>334397880</v>
      </c>
      <c r="AY81">
        <v>1</v>
      </c>
      <c r="AZ81">
        <v>0</v>
      </c>
      <c r="BA81">
        <v>93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249.6456</v>
      </c>
      <c r="BL81">
        <v>344.1456</v>
      </c>
      <c r="BM81">
        <v>0</v>
      </c>
      <c r="BN81">
        <v>0</v>
      </c>
      <c r="BO81">
        <v>0.72</v>
      </c>
      <c r="BP81">
        <v>1</v>
      </c>
      <c r="BQ81">
        <v>0</v>
      </c>
      <c r="BR81">
        <v>299.57472000000001</v>
      </c>
      <c r="BS81">
        <v>412.97471999999999</v>
      </c>
      <c r="BT81">
        <v>0</v>
      </c>
      <c r="BU81">
        <v>0</v>
      </c>
      <c r="BV81">
        <v>0.86399999999999999</v>
      </c>
      <c r="BW81">
        <v>1</v>
      </c>
      <c r="CV81">
        <v>0</v>
      </c>
      <c r="CW81">
        <f>ROUND(Y81*Source!I43*DO81,7)</f>
        <v>4.32</v>
      </c>
      <c r="CX81">
        <f>ROUND(Y81*Source!I43,7)</f>
        <v>4.32</v>
      </c>
      <c r="CY81">
        <f>AB81</f>
        <v>436.88</v>
      </c>
      <c r="CZ81">
        <f>AF81</f>
        <v>346.73</v>
      </c>
      <c r="DA81">
        <f>AJ81</f>
        <v>1.26</v>
      </c>
      <c r="DB81">
        <f>ROUND((ROUND(AT81*CZ81,2)*ROUND(1.2,7)),6)</f>
        <v>299.58</v>
      </c>
      <c r="DC81">
        <f>ROUND((ROUND(AT81*AG81,2)*ROUND(1.2,7)),6)</f>
        <v>412.98</v>
      </c>
      <c r="DD81" t="s">
        <v>3</v>
      </c>
      <c r="DE81" t="s">
        <v>3</v>
      </c>
      <c r="DF81">
        <f t="shared" si="15"/>
        <v>0</v>
      </c>
      <c r="DG81">
        <f>ROUND(ROUND(AF81*AJ81,2)*CX81,2)</f>
        <v>1887.32</v>
      </c>
      <c r="DH81">
        <f t="shared" si="20"/>
        <v>2064.87</v>
      </c>
      <c r="DI81">
        <f t="shared" si="16"/>
        <v>0</v>
      </c>
      <c r="DJ81">
        <f>DG81+DH81</f>
        <v>3952.1899999999996</v>
      </c>
      <c r="DK81">
        <v>1</v>
      </c>
      <c r="DL81" t="s">
        <v>686</v>
      </c>
      <c r="DM81">
        <v>4</v>
      </c>
      <c r="DN81" t="s">
        <v>680</v>
      </c>
      <c r="DO81">
        <v>1</v>
      </c>
    </row>
    <row r="82" spans="1:119" x14ac:dyDescent="0.2">
      <c r="A82">
        <f>ROW(Source!A43)</f>
        <v>43</v>
      </c>
      <c r="B82">
        <v>334397161</v>
      </c>
      <c r="C82">
        <v>334397871</v>
      </c>
      <c r="D82">
        <v>277945805</v>
      </c>
      <c r="E82">
        <v>1</v>
      </c>
      <c r="F82">
        <v>1</v>
      </c>
      <c r="G82">
        <v>1</v>
      </c>
      <c r="H82">
        <v>2</v>
      </c>
      <c r="I82" t="s">
        <v>687</v>
      </c>
      <c r="J82" t="s">
        <v>688</v>
      </c>
      <c r="K82" t="s">
        <v>689</v>
      </c>
      <c r="L82">
        <v>1368</v>
      </c>
      <c r="N82">
        <v>1011</v>
      </c>
      <c r="O82" t="s">
        <v>571</v>
      </c>
      <c r="P82" t="s">
        <v>571</v>
      </c>
      <c r="Q82">
        <v>1</v>
      </c>
      <c r="W82">
        <v>0</v>
      </c>
      <c r="X82">
        <v>721652621</v>
      </c>
      <c r="Y82">
        <f>(AT82*ROUND(1.2,7))</f>
        <v>0.156</v>
      </c>
      <c r="AA82">
        <v>0</v>
      </c>
      <c r="AB82">
        <v>544.70000000000005</v>
      </c>
      <c r="AC82">
        <v>477.98</v>
      </c>
      <c r="AD82">
        <v>0</v>
      </c>
      <c r="AE82">
        <v>0</v>
      </c>
      <c r="AF82">
        <v>544.70000000000005</v>
      </c>
      <c r="AG82">
        <v>477.98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0.13</v>
      </c>
      <c r="AU82" t="s">
        <v>22</v>
      </c>
      <c r="AV82">
        <v>1</v>
      </c>
      <c r="AW82">
        <v>2</v>
      </c>
      <c r="AX82">
        <v>334397881</v>
      </c>
      <c r="AY82">
        <v>1</v>
      </c>
      <c r="AZ82">
        <v>0</v>
      </c>
      <c r="BA82">
        <v>94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70.811000000000007</v>
      </c>
      <c r="BL82">
        <v>62.137400000000007</v>
      </c>
      <c r="BM82">
        <v>0</v>
      </c>
      <c r="BN82">
        <v>0</v>
      </c>
      <c r="BO82">
        <v>0.13</v>
      </c>
      <c r="BP82">
        <v>1</v>
      </c>
      <c r="BQ82">
        <v>0</v>
      </c>
      <c r="BR82">
        <v>84.973200000000006</v>
      </c>
      <c r="BS82">
        <v>74.564880000000002</v>
      </c>
      <c r="BT82">
        <v>0</v>
      </c>
      <c r="BU82">
        <v>0</v>
      </c>
      <c r="BV82">
        <v>0.156</v>
      </c>
      <c r="BW82">
        <v>1</v>
      </c>
      <c r="CV82">
        <v>0</v>
      </c>
      <c r="CW82">
        <f>ROUND(Y82*Source!I43*DO82,7)</f>
        <v>0.78</v>
      </c>
      <c r="CX82">
        <f>ROUND(Y82*Source!I43,7)</f>
        <v>0.78</v>
      </c>
      <c r="CY82">
        <f>AB82</f>
        <v>544.70000000000005</v>
      </c>
      <c r="CZ82">
        <f>AF82</f>
        <v>544.70000000000005</v>
      </c>
      <c r="DA82">
        <f>AJ82</f>
        <v>1</v>
      </c>
      <c r="DB82">
        <f>ROUND((ROUND(AT82*CZ82,2)*ROUND(1.2,7)),6)</f>
        <v>84.971999999999994</v>
      </c>
      <c r="DC82">
        <f>ROUND((ROUND(AT82*AG82,2)*ROUND(1.2,7)),6)</f>
        <v>74.567999999999998</v>
      </c>
      <c r="DD82" t="s">
        <v>3</v>
      </c>
      <c r="DE82" t="s">
        <v>3</v>
      </c>
      <c r="DF82">
        <f t="shared" si="15"/>
        <v>0</v>
      </c>
      <c r="DG82">
        <f>ROUND(ROUND(AF82,2)*CX82,2)</f>
        <v>424.87</v>
      </c>
      <c r="DH82">
        <f t="shared" si="20"/>
        <v>372.82</v>
      </c>
      <c r="DI82">
        <f t="shared" si="16"/>
        <v>0</v>
      </c>
      <c r="DJ82">
        <f>DG82+DH82</f>
        <v>797.69</v>
      </c>
      <c r="DK82">
        <v>1</v>
      </c>
      <c r="DL82" t="s">
        <v>686</v>
      </c>
      <c r="DM82">
        <v>4</v>
      </c>
      <c r="DN82" t="s">
        <v>680</v>
      </c>
      <c r="DO82">
        <v>1</v>
      </c>
    </row>
    <row r="83" spans="1:119" x14ac:dyDescent="0.2">
      <c r="A83">
        <f>ROW(Source!A44)</f>
        <v>44</v>
      </c>
      <c r="B83">
        <v>334397161</v>
      </c>
      <c r="C83">
        <v>334397882</v>
      </c>
      <c r="D83">
        <v>277560289</v>
      </c>
      <c r="E83">
        <v>109</v>
      </c>
      <c r="F83">
        <v>1</v>
      </c>
      <c r="G83">
        <v>1</v>
      </c>
      <c r="H83">
        <v>1</v>
      </c>
      <c r="I83" t="s">
        <v>744</v>
      </c>
      <c r="J83" t="s">
        <v>3</v>
      </c>
      <c r="K83" t="s">
        <v>745</v>
      </c>
      <c r="L83">
        <v>1191</v>
      </c>
      <c r="N83">
        <v>1013</v>
      </c>
      <c r="O83" t="s">
        <v>680</v>
      </c>
      <c r="P83" t="s">
        <v>680</v>
      </c>
      <c r="Q83">
        <v>1</v>
      </c>
      <c r="W83">
        <v>0</v>
      </c>
      <c r="X83">
        <v>1893946532</v>
      </c>
      <c r="Y83">
        <f>(AT83*ROUND((1.2*1.15),7))</f>
        <v>3.6431999999999998</v>
      </c>
      <c r="AA83">
        <v>0</v>
      </c>
      <c r="AB83">
        <v>0</v>
      </c>
      <c r="AC83">
        <v>0</v>
      </c>
      <c r="AD83">
        <v>451.23</v>
      </c>
      <c r="AE83">
        <v>0</v>
      </c>
      <c r="AF83">
        <v>0</v>
      </c>
      <c r="AG83">
        <v>0</v>
      </c>
      <c r="AH83">
        <v>451.23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2.64</v>
      </c>
      <c r="AU83" t="s">
        <v>88</v>
      </c>
      <c r="AV83">
        <v>1</v>
      </c>
      <c r="AW83">
        <v>2</v>
      </c>
      <c r="AX83">
        <v>334397888</v>
      </c>
      <c r="AY83">
        <v>1</v>
      </c>
      <c r="AZ83">
        <v>0</v>
      </c>
      <c r="BA83">
        <v>95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1191.2472</v>
      </c>
      <c r="BN83">
        <v>2.64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1643.9211359999999</v>
      </c>
      <c r="BU83">
        <v>3.6431999999999998</v>
      </c>
      <c r="BV83">
        <v>0</v>
      </c>
      <c r="BW83">
        <v>1</v>
      </c>
      <c r="CU83">
        <f>ROUND(AT83*Source!I44*AH83*AL83,2)</f>
        <v>2382.4899999999998</v>
      </c>
      <c r="CV83">
        <f>ROUND(Y83*Source!I44,7)</f>
        <v>7.2864000000000004</v>
      </c>
      <c r="CW83">
        <v>0</v>
      </c>
      <c r="CX83">
        <f>ROUND(Y83*Source!I44,7)</f>
        <v>7.2864000000000004</v>
      </c>
      <c r="CY83">
        <f>AD83</f>
        <v>451.23</v>
      </c>
      <c r="CZ83">
        <f>AH83</f>
        <v>451.23</v>
      </c>
      <c r="DA83">
        <f>AL83</f>
        <v>1</v>
      </c>
      <c r="DB83">
        <f>ROUND((ROUND(AT83*CZ83,2)*ROUND((1.2*1.15),7)),6)</f>
        <v>1643.925</v>
      </c>
      <c r="DC83">
        <f>ROUND((ROUND(AT83*AG83,2)*ROUND((1.2*1.15),7)),6)</f>
        <v>0</v>
      </c>
      <c r="DD83" t="s">
        <v>3</v>
      </c>
      <c r="DE83" t="s">
        <v>3</v>
      </c>
      <c r="DF83">
        <f t="shared" si="15"/>
        <v>0</v>
      </c>
      <c r="DG83">
        <f>ROUND(ROUND(AF83,2)*CX83,2)</f>
        <v>0</v>
      </c>
      <c r="DH83">
        <f t="shared" si="20"/>
        <v>0</v>
      </c>
      <c r="DI83">
        <f t="shared" si="16"/>
        <v>3287.84</v>
      </c>
      <c r="DJ83">
        <f>DI83</f>
        <v>3287.84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ROW(Source!A44)</f>
        <v>44</v>
      </c>
      <c r="B84">
        <v>334397161</v>
      </c>
      <c r="C84">
        <v>334397882</v>
      </c>
      <c r="D84">
        <v>277560491</v>
      </c>
      <c r="E84">
        <v>109</v>
      </c>
      <c r="F84">
        <v>1</v>
      </c>
      <c r="G84">
        <v>1</v>
      </c>
      <c r="H84">
        <v>1</v>
      </c>
      <c r="I84" t="s">
        <v>681</v>
      </c>
      <c r="J84" t="s">
        <v>3</v>
      </c>
      <c r="K84" t="s">
        <v>682</v>
      </c>
      <c r="L84">
        <v>1191</v>
      </c>
      <c r="N84">
        <v>1013</v>
      </c>
      <c r="O84" t="s">
        <v>680</v>
      </c>
      <c r="P84" t="s">
        <v>680</v>
      </c>
      <c r="Q84">
        <v>1</v>
      </c>
      <c r="W84">
        <v>0</v>
      </c>
      <c r="X84">
        <v>-1417349443</v>
      </c>
      <c r="Y84">
        <f>(AT84*ROUND((1.2*1.15),7))</f>
        <v>3.1601999999999997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2.29</v>
      </c>
      <c r="AU84" t="s">
        <v>88</v>
      </c>
      <c r="AV84">
        <v>2</v>
      </c>
      <c r="AW84">
        <v>2</v>
      </c>
      <c r="AX84">
        <v>334397889</v>
      </c>
      <c r="AY84">
        <v>1</v>
      </c>
      <c r="AZ84">
        <v>0</v>
      </c>
      <c r="BA84">
        <v>96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ROUND(Y84*Source!I44,7)</f>
        <v>6.3204000000000002</v>
      </c>
      <c r="CY84">
        <f>AD84</f>
        <v>0</v>
      </c>
      <c r="CZ84">
        <f>AH84</f>
        <v>0</v>
      </c>
      <c r="DA84">
        <f>AL84</f>
        <v>1</v>
      </c>
      <c r="DB84">
        <f>ROUND((ROUND(AT84*CZ84,2)*ROUND((1.2*1.15),7)),6)</f>
        <v>0</v>
      </c>
      <c r="DC84">
        <f>ROUND((ROUND(AT84*AG84,2)*ROUND((1.2*1.15),7)),6)</f>
        <v>0</v>
      </c>
      <c r="DD84" t="s">
        <v>3</v>
      </c>
      <c r="DE84" t="s">
        <v>3</v>
      </c>
      <c r="DF84">
        <f t="shared" si="15"/>
        <v>0</v>
      </c>
      <c r="DG84">
        <f>ROUND(ROUND(AF84,2)*CX84,2)</f>
        <v>0</v>
      </c>
      <c r="DH84">
        <f t="shared" si="20"/>
        <v>0</v>
      </c>
      <c r="DI84">
        <f t="shared" si="16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ROW(Source!A44)</f>
        <v>44</v>
      </c>
      <c r="B85">
        <v>334397161</v>
      </c>
      <c r="C85">
        <v>334397882</v>
      </c>
      <c r="D85">
        <v>277944474</v>
      </c>
      <c r="E85">
        <v>1</v>
      </c>
      <c r="F85">
        <v>1</v>
      </c>
      <c r="G85">
        <v>1</v>
      </c>
      <c r="H85">
        <v>2</v>
      </c>
      <c r="I85" t="s">
        <v>746</v>
      </c>
      <c r="J85" t="s">
        <v>747</v>
      </c>
      <c r="K85" t="s">
        <v>748</v>
      </c>
      <c r="L85">
        <v>1368</v>
      </c>
      <c r="N85">
        <v>1011</v>
      </c>
      <c r="O85" t="s">
        <v>571</v>
      </c>
      <c r="P85" t="s">
        <v>571</v>
      </c>
      <c r="Q85">
        <v>1</v>
      </c>
      <c r="W85">
        <v>0</v>
      </c>
      <c r="X85">
        <v>-1366301975</v>
      </c>
      <c r="Y85">
        <f>(AT85*ROUND((1.2*1.15),7))</f>
        <v>1.9871999999999999</v>
      </c>
      <c r="AA85">
        <v>0</v>
      </c>
      <c r="AB85">
        <v>1811.82</v>
      </c>
      <c r="AC85">
        <v>549.32000000000005</v>
      </c>
      <c r="AD85">
        <v>0</v>
      </c>
      <c r="AE85">
        <v>0</v>
      </c>
      <c r="AF85">
        <v>1811.82</v>
      </c>
      <c r="AG85">
        <v>549.32000000000005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1.44</v>
      </c>
      <c r="AU85" t="s">
        <v>88</v>
      </c>
      <c r="AV85">
        <v>1</v>
      </c>
      <c r="AW85">
        <v>2</v>
      </c>
      <c r="AX85">
        <v>334397890</v>
      </c>
      <c r="AY85">
        <v>1</v>
      </c>
      <c r="AZ85">
        <v>0</v>
      </c>
      <c r="BA85">
        <v>97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2609.0207999999998</v>
      </c>
      <c r="BL85">
        <v>791.02080000000001</v>
      </c>
      <c r="BM85">
        <v>0</v>
      </c>
      <c r="BN85">
        <v>0</v>
      </c>
      <c r="BO85">
        <v>1.44</v>
      </c>
      <c r="BP85">
        <v>1</v>
      </c>
      <c r="BQ85">
        <v>0</v>
      </c>
      <c r="BR85">
        <v>3600.4487039999995</v>
      </c>
      <c r="BS85">
        <v>1091.608704</v>
      </c>
      <c r="BT85">
        <v>0</v>
      </c>
      <c r="BU85">
        <v>0</v>
      </c>
      <c r="BV85">
        <v>1.9871999999999999</v>
      </c>
      <c r="BW85">
        <v>1</v>
      </c>
      <c r="CV85">
        <v>0</v>
      </c>
      <c r="CW85">
        <f>ROUND(Y85*Source!I44*DO85,7)</f>
        <v>3.9744000000000002</v>
      </c>
      <c r="CX85">
        <f>ROUND(Y85*Source!I44,7)</f>
        <v>3.9744000000000002</v>
      </c>
      <c r="CY85">
        <f>AB85</f>
        <v>1811.82</v>
      </c>
      <c r="CZ85">
        <f>AF85</f>
        <v>1811.82</v>
      </c>
      <c r="DA85">
        <f>AJ85</f>
        <v>1</v>
      </c>
      <c r="DB85">
        <f>ROUND((ROUND(AT85*CZ85,2)*ROUND((1.2*1.15),7)),6)</f>
        <v>3600.4476</v>
      </c>
      <c r="DC85">
        <f>ROUND((ROUND(AT85*AG85,2)*ROUND((1.2*1.15),7)),6)</f>
        <v>1091.6076</v>
      </c>
      <c r="DD85" t="s">
        <v>3</v>
      </c>
      <c r="DE85" t="s">
        <v>3</v>
      </c>
      <c r="DF85">
        <f t="shared" si="15"/>
        <v>0</v>
      </c>
      <c r="DG85">
        <f>ROUND(ROUND(AF85,2)*CX85,2)</f>
        <v>7200.9</v>
      </c>
      <c r="DH85">
        <f t="shared" si="20"/>
        <v>2183.2199999999998</v>
      </c>
      <c r="DI85">
        <f t="shared" si="16"/>
        <v>0</v>
      </c>
      <c r="DJ85">
        <f>DG85+DH85</f>
        <v>9384.119999999999</v>
      </c>
      <c r="DK85">
        <v>1</v>
      </c>
      <c r="DL85" t="s">
        <v>749</v>
      </c>
      <c r="DM85">
        <v>5</v>
      </c>
      <c r="DN85" t="s">
        <v>680</v>
      </c>
      <c r="DO85">
        <v>1</v>
      </c>
    </row>
    <row r="86" spans="1:119" x14ac:dyDescent="0.2">
      <c r="A86">
        <f>ROW(Source!A44)</f>
        <v>44</v>
      </c>
      <c r="B86">
        <v>334397161</v>
      </c>
      <c r="C86">
        <v>334397882</v>
      </c>
      <c r="D86">
        <v>277944868</v>
      </c>
      <c r="E86">
        <v>1</v>
      </c>
      <c r="F86">
        <v>1</v>
      </c>
      <c r="G86">
        <v>1</v>
      </c>
      <c r="H86">
        <v>2</v>
      </c>
      <c r="I86" t="s">
        <v>683</v>
      </c>
      <c r="J86" t="s">
        <v>684</v>
      </c>
      <c r="K86" t="s">
        <v>685</v>
      </c>
      <c r="L86">
        <v>1368</v>
      </c>
      <c r="N86">
        <v>1011</v>
      </c>
      <c r="O86" t="s">
        <v>571</v>
      </c>
      <c r="P86" t="s">
        <v>571</v>
      </c>
      <c r="Q86">
        <v>1</v>
      </c>
      <c r="W86">
        <v>0</v>
      </c>
      <c r="X86">
        <v>412917512</v>
      </c>
      <c r="Y86">
        <f>(AT86*ROUND((1.2*1.15),7))</f>
        <v>0.99359999999999993</v>
      </c>
      <c r="AA86">
        <v>0</v>
      </c>
      <c r="AB86">
        <v>436.88</v>
      </c>
      <c r="AC86">
        <v>477.98</v>
      </c>
      <c r="AD86">
        <v>0</v>
      </c>
      <c r="AE86">
        <v>0</v>
      </c>
      <c r="AF86">
        <v>346.73</v>
      </c>
      <c r="AG86">
        <v>477.98</v>
      </c>
      <c r="AH86">
        <v>0</v>
      </c>
      <c r="AI86">
        <v>1</v>
      </c>
      <c r="AJ86">
        <v>1.26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0.72</v>
      </c>
      <c r="AU86" t="s">
        <v>88</v>
      </c>
      <c r="AV86">
        <v>1</v>
      </c>
      <c r="AW86">
        <v>2</v>
      </c>
      <c r="AX86">
        <v>334397891</v>
      </c>
      <c r="AY86">
        <v>1</v>
      </c>
      <c r="AZ86">
        <v>0</v>
      </c>
      <c r="BA86">
        <v>98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249.6456</v>
      </c>
      <c r="BL86">
        <v>344.1456</v>
      </c>
      <c r="BM86">
        <v>0</v>
      </c>
      <c r="BN86">
        <v>0</v>
      </c>
      <c r="BO86">
        <v>0.72</v>
      </c>
      <c r="BP86">
        <v>1</v>
      </c>
      <c r="BQ86">
        <v>0</v>
      </c>
      <c r="BR86">
        <v>344.51092799999998</v>
      </c>
      <c r="BS86">
        <v>474.920928</v>
      </c>
      <c r="BT86">
        <v>0</v>
      </c>
      <c r="BU86">
        <v>0</v>
      </c>
      <c r="BV86">
        <v>0.99359999999999993</v>
      </c>
      <c r="BW86">
        <v>1</v>
      </c>
      <c r="CV86">
        <v>0</v>
      </c>
      <c r="CW86">
        <f>ROUND(Y86*Source!I44*DO86,7)</f>
        <v>1.9872000000000001</v>
      </c>
      <c r="CX86">
        <f>ROUND(Y86*Source!I44,7)</f>
        <v>1.9872000000000001</v>
      </c>
      <c r="CY86">
        <f>AB86</f>
        <v>436.88</v>
      </c>
      <c r="CZ86">
        <f>AF86</f>
        <v>346.73</v>
      </c>
      <c r="DA86">
        <f>AJ86</f>
        <v>1.26</v>
      </c>
      <c r="DB86">
        <f>ROUND((ROUND(AT86*CZ86,2)*ROUND((1.2*1.15),7)),6)</f>
        <v>344.517</v>
      </c>
      <c r="DC86">
        <f>ROUND((ROUND(AT86*AG86,2)*ROUND((1.2*1.15),7)),6)</f>
        <v>474.92700000000002</v>
      </c>
      <c r="DD86" t="s">
        <v>3</v>
      </c>
      <c r="DE86" t="s">
        <v>3</v>
      </c>
      <c r="DF86">
        <f t="shared" si="15"/>
        <v>0</v>
      </c>
      <c r="DG86">
        <f>ROUND(ROUND(AF86*AJ86,2)*CX86,2)</f>
        <v>868.17</v>
      </c>
      <c r="DH86">
        <f t="shared" si="20"/>
        <v>949.84</v>
      </c>
      <c r="DI86">
        <f t="shared" si="16"/>
        <v>0</v>
      </c>
      <c r="DJ86">
        <f>DG86+DH86</f>
        <v>1818.01</v>
      </c>
      <c r="DK86">
        <v>1</v>
      </c>
      <c r="DL86" t="s">
        <v>686</v>
      </c>
      <c r="DM86">
        <v>4</v>
      </c>
      <c r="DN86" t="s">
        <v>680</v>
      </c>
      <c r="DO86">
        <v>1</v>
      </c>
    </row>
    <row r="87" spans="1:119" x14ac:dyDescent="0.2">
      <c r="A87">
        <f>ROW(Source!A44)</f>
        <v>44</v>
      </c>
      <c r="B87">
        <v>334397161</v>
      </c>
      <c r="C87">
        <v>334397882</v>
      </c>
      <c r="D87">
        <v>277945805</v>
      </c>
      <c r="E87">
        <v>1</v>
      </c>
      <c r="F87">
        <v>1</v>
      </c>
      <c r="G87">
        <v>1</v>
      </c>
      <c r="H87">
        <v>2</v>
      </c>
      <c r="I87" t="s">
        <v>687</v>
      </c>
      <c r="J87" t="s">
        <v>688</v>
      </c>
      <c r="K87" t="s">
        <v>689</v>
      </c>
      <c r="L87">
        <v>1368</v>
      </c>
      <c r="N87">
        <v>1011</v>
      </c>
      <c r="O87" t="s">
        <v>571</v>
      </c>
      <c r="P87" t="s">
        <v>571</v>
      </c>
      <c r="Q87">
        <v>1</v>
      </c>
      <c r="W87">
        <v>0</v>
      </c>
      <c r="X87">
        <v>721652621</v>
      </c>
      <c r="Y87">
        <f>(AT87*ROUND((1.2*1.15),7))</f>
        <v>0.1794</v>
      </c>
      <c r="AA87">
        <v>0</v>
      </c>
      <c r="AB87">
        <v>544.70000000000005</v>
      </c>
      <c r="AC87">
        <v>477.98</v>
      </c>
      <c r="AD87">
        <v>0</v>
      </c>
      <c r="AE87">
        <v>0</v>
      </c>
      <c r="AF87">
        <v>544.70000000000005</v>
      </c>
      <c r="AG87">
        <v>477.98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0.13</v>
      </c>
      <c r="AU87" t="s">
        <v>88</v>
      </c>
      <c r="AV87">
        <v>1</v>
      </c>
      <c r="AW87">
        <v>2</v>
      </c>
      <c r="AX87">
        <v>334397892</v>
      </c>
      <c r="AY87">
        <v>1</v>
      </c>
      <c r="AZ87">
        <v>0</v>
      </c>
      <c r="BA87">
        <v>99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70.811000000000007</v>
      </c>
      <c r="BL87">
        <v>62.137400000000007</v>
      </c>
      <c r="BM87">
        <v>0</v>
      </c>
      <c r="BN87">
        <v>0</v>
      </c>
      <c r="BO87">
        <v>0.13</v>
      </c>
      <c r="BP87">
        <v>1</v>
      </c>
      <c r="BQ87">
        <v>0</v>
      </c>
      <c r="BR87">
        <v>97.719179999999994</v>
      </c>
      <c r="BS87">
        <v>85.749611999999985</v>
      </c>
      <c r="BT87">
        <v>0</v>
      </c>
      <c r="BU87">
        <v>0</v>
      </c>
      <c r="BV87">
        <v>0.17939999999999998</v>
      </c>
      <c r="BW87">
        <v>1</v>
      </c>
      <c r="CV87">
        <v>0</v>
      </c>
      <c r="CW87">
        <f>ROUND(Y87*Source!I44*DO87,7)</f>
        <v>0.35880000000000001</v>
      </c>
      <c r="CX87">
        <f>ROUND(Y87*Source!I44,7)</f>
        <v>0.35880000000000001</v>
      </c>
      <c r="CY87">
        <f>AB87</f>
        <v>544.70000000000005</v>
      </c>
      <c r="CZ87">
        <f>AF87</f>
        <v>544.70000000000005</v>
      </c>
      <c r="DA87">
        <f>AJ87</f>
        <v>1</v>
      </c>
      <c r="DB87">
        <f>ROUND((ROUND(AT87*CZ87,2)*ROUND((1.2*1.15),7)),6)</f>
        <v>97.717799999999997</v>
      </c>
      <c r="DC87">
        <f>ROUND((ROUND(AT87*AG87,2)*ROUND((1.2*1.15),7)),6)</f>
        <v>85.753200000000007</v>
      </c>
      <c r="DD87" t="s">
        <v>3</v>
      </c>
      <c r="DE87" t="s">
        <v>3</v>
      </c>
      <c r="DF87">
        <f t="shared" si="15"/>
        <v>0</v>
      </c>
      <c r="DG87">
        <f>ROUND(ROUND(AF87,2)*CX87,2)</f>
        <v>195.44</v>
      </c>
      <c r="DH87">
        <f t="shared" si="20"/>
        <v>171.5</v>
      </c>
      <c r="DI87">
        <f t="shared" si="16"/>
        <v>0</v>
      </c>
      <c r="DJ87">
        <f>DG87+DH87</f>
        <v>366.94</v>
      </c>
      <c r="DK87">
        <v>1</v>
      </c>
      <c r="DL87" t="s">
        <v>686</v>
      </c>
      <c r="DM87">
        <v>4</v>
      </c>
      <c r="DN87" t="s">
        <v>680</v>
      </c>
      <c r="DO87">
        <v>1</v>
      </c>
    </row>
    <row r="88" spans="1:119" x14ac:dyDescent="0.2">
      <c r="A88">
        <f>ROW(Source!A45)</f>
        <v>45</v>
      </c>
      <c r="B88">
        <v>334397161</v>
      </c>
      <c r="C88">
        <v>334397893</v>
      </c>
      <c r="D88">
        <v>277560289</v>
      </c>
      <c r="E88">
        <v>109</v>
      </c>
      <c r="F88">
        <v>1</v>
      </c>
      <c r="G88">
        <v>1</v>
      </c>
      <c r="H88">
        <v>1</v>
      </c>
      <c r="I88" t="s">
        <v>744</v>
      </c>
      <c r="J88" t="s">
        <v>3</v>
      </c>
      <c r="K88" t="s">
        <v>745</v>
      </c>
      <c r="L88">
        <v>1191</v>
      </c>
      <c r="N88">
        <v>1013</v>
      </c>
      <c r="O88" t="s">
        <v>680</v>
      </c>
      <c r="P88" t="s">
        <v>680</v>
      </c>
      <c r="Q88">
        <v>1</v>
      </c>
      <c r="W88">
        <v>0</v>
      </c>
      <c r="X88">
        <v>1893946532</v>
      </c>
      <c r="Y88">
        <f>(AT88*ROUND(1.2,7))</f>
        <v>4.8479999999999999</v>
      </c>
      <c r="AA88">
        <v>0</v>
      </c>
      <c r="AB88">
        <v>0</v>
      </c>
      <c r="AC88">
        <v>0</v>
      </c>
      <c r="AD88">
        <v>451.23</v>
      </c>
      <c r="AE88">
        <v>0</v>
      </c>
      <c r="AF88">
        <v>0</v>
      </c>
      <c r="AG88">
        <v>0</v>
      </c>
      <c r="AH88">
        <v>451.23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4.04</v>
      </c>
      <c r="AU88" t="s">
        <v>22</v>
      </c>
      <c r="AV88">
        <v>1</v>
      </c>
      <c r="AW88">
        <v>2</v>
      </c>
      <c r="AX88">
        <v>334397899</v>
      </c>
      <c r="AY88">
        <v>1</v>
      </c>
      <c r="AZ88">
        <v>0</v>
      </c>
      <c r="BA88">
        <v>100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1822.9692</v>
      </c>
      <c r="BN88">
        <v>4.04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2187.56304</v>
      </c>
      <c r="BU88">
        <v>4.8479999999999999</v>
      </c>
      <c r="BV88">
        <v>0</v>
      </c>
      <c r="BW88">
        <v>1</v>
      </c>
      <c r="CU88">
        <f>ROUND(AT88*Source!I45*AH88*AL88,2)</f>
        <v>7291.88</v>
      </c>
      <c r="CV88">
        <f>ROUND(Y88*Source!I45,7)</f>
        <v>19.391999999999999</v>
      </c>
      <c r="CW88">
        <v>0</v>
      </c>
      <c r="CX88">
        <f>ROUND(Y88*Source!I45,7)</f>
        <v>19.391999999999999</v>
      </c>
      <c r="CY88">
        <f>AD88</f>
        <v>451.23</v>
      </c>
      <c r="CZ88">
        <f>AH88</f>
        <v>451.23</v>
      </c>
      <c r="DA88">
        <f>AL88</f>
        <v>1</v>
      </c>
      <c r="DB88">
        <f>ROUND((ROUND(AT88*CZ88,2)*ROUND(1.2,7)),6)</f>
        <v>2187.5639999999999</v>
      </c>
      <c r="DC88">
        <f>ROUND((ROUND(AT88*AG88,2)*ROUND(1.2,7)),6)</f>
        <v>0</v>
      </c>
      <c r="DD88" t="s">
        <v>3</v>
      </c>
      <c r="DE88" t="s">
        <v>3</v>
      </c>
      <c r="DF88">
        <f t="shared" si="15"/>
        <v>0</v>
      </c>
      <c r="DG88">
        <f>ROUND(ROUND(AF88,2)*CX88,2)</f>
        <v>0</v>
      </c>
      <c r="DH88">
        <f t="shared" si="20"/>
        <v>0</v>
      </c>
      <c r="DI88">
        <f t="shared" si="16"/>
        <v>8750.25</v>
      </c>
      <c r="DJ88">
        <f>DI88</f>
        <v>8750.25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ROW(Source!A45)</f>
        <v>45</v>
      </c>
      <c r="B89">
        <v>334397161</v>
      </c>
      <c r="C89">
        <v>334397893</v>
      </c>
      <c r="D89">
        <v>277560491</v>
      </c>
      <c r="E89">
        <v>109</v>
      </c>
      <c r="F89">
        <v>1</v>
      </c>
      <c r="G89">
        <v>1</v>
      </c>
      <c r="H89">
        <v>1</v>
      </c>
      <c r="I89" t="s">
        <v>681</v>
      </c>
      <c r="J89" t="s">
        <v>3</v>
      </c>
      <c r="K89" t="s">
        <v>682</v>
      </c>
      <c r="L89">
        <v>1191</v>
      </c>
      <c r="N89">
        <v>1013</v>
      </c>
      <c r="O89" t="s">
        <v>680</v>
      </c>
      <c r="P89" t="s">
        <v>680</v>
      </c>
      <c r="Q89">
        <v>1</v>
      </c>
      <c r="W89">
        <v>0</v>
      </c>
      <c r="X89">
        <v>-1417349443</v>
      </c>
      <c r="Y89">
        <f>(AT89*ROUND(1.2,7))</f>
        <v>4.2359999999999998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3.53</v>
      </c>
      <c r="AU89" t="s">
        <v>22</v>
      </c>
      <c r="AV89">
        <v>2</v>
      </c>
      <c r="AW89">
        <v>2</v>
      </c>
      <c r="AX89">
        <v>334397900</v>
      </c>
      <c r="AY89">
        <v>1</v>
      </c>
      <c r="AZ89">
        <v>0</v>
      </c>
      <c r="BA89">
        <v>101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ROUND(Y89*Source!I45,7)</f>
        <v>16.943999999999999</v>
      </c>
      <c r="CY89">
        <f>AD89</f>
        <v>0</v>
      </c>
      <c r="CZ89">
        <f>AH89</f>
        <v>0</v>
      </c>
      <c r="DA89">
        <f>AL89</f>
        <v>1</v>
      </c>
      <c r="DB89">
        <f>ROUND((ROUND(AT89*CZ89,2)*ROUND(1.2,7)),6)</f>
        <v>0</v>
      </c>
      <c r="DC89">
        <f>ROUND((ROUND(AT89*AG89,2)*ROUND(1.2,7)),6)</f>
        <v>0</v>
      </c>
      <c r="DD89" t="s">
        <v>3</v>
      </c>
      <c r="DE89" t="s">
        <v>3</v>
      </c>
      <c r="DF89">
        <f t="shared" si="15"/>
        <v>0</v>
      </c>
      <c r="DG89">
        <f>ROUND(ROUND(AF89,2)*CX89,2)</f>
        <v>0</v>
      </c>
      <c r="DH89">
        <f t="shared" si="20"/>
        <v>0</v>
      </c>
      <c r="DI89">
        <f t="shared" si="16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ROW(Source!A45)</f>
        <v>45</v>
      </c>
      <c r="B90">
        <v>334397161</v>
      </c>
      <c r="C90">
        <v>334397893</v>
      </c>
      <c r="D90">
        <v>277944474</v>
      </c>
      <c r="E90">
        <v>1</v>
      </c>
      <c r="F90">
        <v>1</v>
      </c>
      <c r="G90">
        <v>1</v>
      </c>
      <c r="H90">
        <v>2</v>
      </c>
      <c r="I90" t="s">
        <v>746</v>
      </c>
      <c r="J90" t="s">
        <v>747</v>
      </c>
      <c r="K90" t="s">
        <v>748</v>
      </c>
      <c r="L90">
        <v>1368</v>
      </c>
      <c r="N90">
        <v>1011</v>
      </c>
      <c r="O90" t="s">
        <v>571</v>
      </c>
      <c r="P90" t="s">
        <v>571</v>
      </c>
      <c r="Q90">
        <v>1</v>
      </c>
      <c r="W90">
        <v>0</v>
      </c>
      <c r="X90">
        <v>-1366301975</v>
      </c>
      <c r="Y90">
        <f>(AT90*ROUND(1.2,7))</f>
        <v>2.6519999999999997</v>
      </c>
      <c r="AA90">
        <v>0</v>
      </c>
      <c r="AB90">
        <v>1811.82</v>
      </c>
      <c r="AC90">
        <v>549.32000000000005</v>
      </c>
      <c r="AD90">
        <v>0</v>
      </c>
      <c r="AE90">
        <v>0</v>
      </c>
      <c r="AF90">
        <v>1811.82</v>
      </c>
      <c r="AG90">
        <v>549.32000000000005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2.21</v>
      </c>
      <c r="AU90" t="s">
        <v>22</v>
      </c>
      <c r="AV90">
        <v>1</v>
      </c>
      <c r="AW90">
        <v>2</v>
      </c>
      <c r="AX90">
        <v>334397901</v>
      </c>
      <c r="AY90">
        <v>1</v>
      </c>
      <c r="AZ90">
        <v>0</v>
      </c>
      <c r="BA90">
        <v>102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4004.1221999999998</v>
      </c>
      <c r="BL90">
        <v>1213.9972</v>
      </c>
      <c r="BM90">
        <v>0</v>
      </c>
      <c r="BN90">
        <v>0</v>
      </c>
      <c r="BO90">
        <v>2.21</v>
      </c>
      <c r="BP90">
        <v>1</v>
      </c>
      <c r="BQ90">
        <v>0</v>
      </c>
      <c r="BR90">
        <v>4804.9466399999992</v>
      </c>
      <c r="BS90">
        <v>1456.79664</v>
      </c>
      <c r="BT90">
        <v>0</v>
      </c>
      <c r="BU90">
        <v>0</v>
      </c>
      <c r="BV90">
        <v>2.6519999999999997</v>
      </c>
      <c r="BW90">
        <v>1</v>
      </c>
      <c r="CV90">
        <v>0</v>
      </c>
      <c r="CW90">
        <f>ROUND(Y90*Source!I45*DO90,7)</f>
        <v>10.608000000000001</v>
      </c>
      <c r="CX90">
        <f>ROUND(Y90*Source!I45,7)</f>
        <v>10.608000000000001</v>
      </c>
      <c r="CY90">
        <f>AB90</f>
        <v>1811.82</v>
      </c>
      <c r="CZ90">
        <f>AF90</f>
        <v>1811.82</v>
      </c>
      <c r="DA90">
        <f>AJ90</f>
        <v>1</v>
      </c>
      <c r="DB90">
        <f>ROUND((ROUND(AT90*CZ90,2)*ROUND(1.2,7)),6)</f>
        <v>4804.9440000000004</v>
      </c>
      <c r="DC90">
        <f>ROUND((ROUND(AT90*AG90,2)*ROUND(1.2,7)),6)</f>
        <v>1456.8</v>
      </c>
      <c r="DD90" t="s">
        <v>3</v>
      </c>
      <c r="DE90" t="s">
        <v>3</v>
      </c>
      <c r="DF90">
        <f t="shared" si="15"/>
        <v>0</v>
      </c>
      <c r="DG90">
        <f>ROUND(ROUND(AF90,2)*CX90,2)</f>
        <v>19219.79</v>
      </c>
      <c r="DH90">
        <f t="shared" si="20"/>
        <v>5827.19</v>
      </c>
      <c r="DI90">
        <f t="shared" si="16"/>
        <v>0</v>
      </c>
      <c r="DJ90">
        <f>DG90+DH90</f>
        <v>25046.98</v>
      </c>
      <c r="DK90">
        <v>1</v>
      </c>
      <c r="DL90" t="s">
        <v>749</v>
      </c>
      <c r="DM90">
        <v>5</v>
      </c>
      <c r="DN90" t="s">
        <v>680</v>
      </c>
      <c r="DO90">
        <v>1</v>
      </c>
    </row>
    <row r="91" spans="1:119" x14ac:dyDescent="0.2">
      <c r="A91">
        <f>ROW(Source!A45)</f>
        <v>45</v>
      </c>
      <c r="B91">
        <v>334397161</v>
      </c>
      <c r="C91">
        <v>334397893</v>
      </c>
      <c r="D91">
        <v>277944868</v>
      </c>
      <c r="E91">
        <v>1</v>
      </c>
      <c r="F91">
        <v>1</v>
      </c>
      <c r="G91">
        <v>1</v>
      </c>
      <c r="H91">
        <v>2</v>
      </c>
      <c r="I91" t="s">
        <v>683</v>
      </c>
      <c r="J91" t="s">
        <v>684</v>
      </c>
      <c r="K91" t="s">
        <v>685</v>
      </c>
      <c r="L91">
        <v>1368</v>
      </c>
      <c r="N91">
        <v>1011</v>
      </c>
      <c r="O91" t="s">
        <v>571</v>
      </c>
      <c r="P91" t="s">
        <v>571</v>
      </c>
      <c r="Q91">
        <v>1</v>
      </c>
      <c r="W91">
        <v>0</v>
      </c>
      <c r="X91">
        <v>412917512</v>
      </c>
      <c r="Y91">
        <f>(AT91*ROUND(1.2,7))</f>
        <v>1.3440000000000001</v>
      </c>
      <c r="AA91">
        <v>0</v>
      </c>
      <c r="AB91">
        <v>436.88</v>
      </c>
      <c r="AC91">
        <v>477.98</v>
      </c>
      <c r="AD91">
        <v>0</v>
      </c>
      <c r="AE91">
        <v>0</v>
      </c>
      <c r="AF91">
        <v>346.73</v>
      </c>
      <c r="AG91">
        <v>477.98</v>
      </c>
      <c r="AH91">
        <v>0</v>
      </c>
      <c r="AI91">
        <v>1</v>
      </c>
      <c r="AJ91">
        <v>1.26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1.1200000000000001</v>
      </c>
      <c r="AU91" t="s">
        <v>22</v>
      </c>
      <c r="AV91">
        <v>1</v>
      </c>
      <c r="AW91">
        <v>2</v>
      </c>
      <c r="AX91">
        <v>334397902</v>
      </c>
      <c r="AY91">
        <v>1</v>
      </c>
      <c r="AZ91">
        <v>0</v>
      </c>
      <c r="BA91">
        <v>103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388.33760000000007</v>
      </c>
      <c r="BL91">
        <v>535.33760000000007</v>
      </c>
      <c r="BM91">
        <v>0</v>
      </c>
      <c r="BN91">
        <v>0</v>
      </c>
      <c r="BO91">
        <v>1.1200000000000001</v>
      </c>
      <c r="BP91">
        <v>1</v>
      </c>
      <c r="BQ91">
        <v>0</v>
      </c>
      <c r="BR91">
        <v>466.00512000000003</v>
      </c>
      <c r="BS91">
        <v>642.40512000000001</v>
      </c>
      <c r="BT91">
        <v>0</v>
      </c>
      <c r="BU91">
        <v>0</v>
      </c>
      <c r="BV91">
        <v>1.3440000000000001</v>
      </c>
      <c r="BW91">
        <v>1</v>
      </c>
      <c r="CV91">
        <v>0</v>
      </c>
      <c r="CW91">
        <f>ROUND(Y91*Source!I45*DO91,7)</f>
        <v>5.3760000000000003</v>
      </c>
      <c r="CX91">
        <f>ROUND(Y91*Source!I45,7)</f>
        <v>5.3760000000000003</v>
      </c>
      <c r="CY91">
        <f>AB91</f>
        <v>436.88</v>
      </c>
      <c r="CZ91">
        <f>AF91</f>
        <v>346.73</v>
      </c>
      <c r="DA91">
        <f>AJ91</f>
        <v>1.26</v>
      </c>
      <c r="DB91">
        <f>ROUND((ROUND(AT91*CZ91,2)*ROUND(1.2,7)),6)</f>
        <v>466.00799999999998</v>
      </c>
      <c r="DC91">
        <f>ROUND((ROUND(AT91*AG91,2)*ROUND(1.2,7)),6)</f>
        <v>642.40800000000002</v>
      </c>
      <c r="DD91" t="s">
        <v>3</v>
      </c>
      <c r="DE91" t="s">
        <v>3</v>
      </c>
      <c r="DF91">
        <f t="shared" si="15"/>
        <v>0</v>
      </c>
      <c r="DG91">
        <f>ROUND(ROUND(AF91*AJ91,2)*CX91,2)</f>
        <v>2348.67</v>
      </c>
      <c r="DH91">
        <f t="shared" si="20"/>
        <v>2569.62</v>
      </c>
      <c r="DI91">
        <f t="shared" si="16"/>
        <v>0</v>
      </c>
      <c r="DJ91">
        <f>DG91+DH91</f>
        <v>4918.29</v>
      </c>
      <c r="DK91">
        <v>1</v>
      </c>
      <c r="DL91" t="s">
        <v>686</v>
      </c>
      <c r="DM91">
        <v>4</v>
      </c>
      <c r="DN91" t="s">
        <v>680</v>
      </c>
      <c r="DO91">
        <v>1</v>
      </c>
    </row>
    <row r="92" spans="1:119" x14ac:dyDescent="0.2">
      <c r="A92">
        <f>ROW(Source!A45)</f>
        <v>45</v>
      </c>
      <c r="B92">
        <v>334397161</v>
      </c>
      <c r="C92">
        <v>334397893</v>
      </c>
      <c r="D92">
        <v>277945805</v>
      </c>
      <c r="E92">
        <v>1</v>
      </c>
      <c r="F92">
        <v>1</v>
      </c>
      <c r="G92">
        <v>1</v>
      </c>
      <c r="H92">
        <v>2</v>
      </c>
      <c r="I92" t="s">
        <v>687</v>
      </c>
      <c r="J92" t="s">
        <v>688</v>
      </c>
      <c r="K92" t="s">
        <v>689</v>
      </c>
      <c r="L92">
        <v>1368</v>
      </c>
      <c r="N92">
        <v>1011</v>
      </c>
      <c r="O92" t="s">
        <v>571</v>
      </c>
      <c r="P92" t="s">
        <v>571</v>
      </c>
      <c r="Q92">
        <v>1</v>
      </c>
      <c r="W92">
        <v>0</v>
      </c>
      <c r="X92">
        <v>721652621</v>
      </c>
      <c r="Y92">
        <f>(AT92*ROUND(1.2,7))</f>
        <v>0.24</v>
      </c>
      <c r="AA92">
        <v>0</v>
      </c>
      <c r="AB92">
        <v>544.70000000000005</v>
      </c>
      <c r="AC92">
        <v>477.98</v>
      </c>
      <c r="AD92">
        <v>0</v>
      </c>
      <c r="AE92">
        <v>0</v>
      </c>
      <c r="AF92">
        <v>544.70000000000005</v>
      </c>
      <c r="AG92">
        <v>477.98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</v>
      </c>
      <c r="AU92" t="s">
        <v>22</v>
      </c>
      <c r="AV92">
        <v>1</v>
      </c>
      <c r="AW92">
        <v>2</v>
      </c>
      <c r="AX92">
        <v>334397903</v>
      </c>
      <c r="AY92">
        <v>1</v>
      </c>
      <c r="AZ92">
        <v>0</v>
      </c>
      <c r="BA92">
        <v>104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108.94000000000001</v>
      </c>
      <c r="BL92">
        <v>95.596000000000004</v>
      </c>
      <c r="BM92">
        <v>0</v>
      </c>
      <c r="BN92">
        <v>0</v>
      </c>
      <c r="BO92">
        <v>0.2</v>
      </c>
      <c r="BP92">
        <v>1</v>
      </c>
      <c r="BQ92">
        <v>0</v>
      </c>
      <c r="BR92">
        <v>130.72800000000001</v>
      </c>
      <c r="BS92">
        <v>114.7152</v>
      </c>
      <c r="BT92">
        <v>0</v>
      </c>
      <c r="BU92">
        <v>0</v>
      </c>
      <c r="BV92">
        <v>0.24</v>
      </c>
      <c r="BW92">
        <v>1</v>
      </c>
      <c r="CV92">
        <v>0</v>
      </c>
      <c r="CW92">
        <f>ROUND(Y92*Source!I45*DO92,7)</f>
        <v>0.96</v>
      </c>
      <c r="CX92">
        <f>ROUND(Y92*Source!I45,7)</f>
        <v>0.96</v>
      </c>
      <c r="CY92">
        <f>AB92</f>
        <v>544.70000000000005</v>
      </c>
      <c r="CZ92">
        <f>AF92</f>
        <v>544.70000000000005</v>
      </c>
      <c r="DA92">
        <f>AJ92</f>
        <v>1</v>
      </c>
      <c r="DB92">
        <f>ROUND((ROUND(AT92*CZ92,2)*ROUND(1.2,7)),6)</f>
        <v>130.72800000000001</v>
      </c>
      <c r="DC92">
        <f>ROUND((ROUND(AT92*AG92,2)*ROUND(1.2,7)),6)</f>
        <v>114.72</v>
      </c>
      <c r="DD92" t="s">
        <v>3</v>
      </c>
      <c r="DE92" t="s">
        <v>3</v>
      </c>
      <c r="DF92">
        <f t="shared" si="15"/>
        <v>0</v>
      </c>
      <c r="DG92">
        <f>ROUND(ROUND(AF92,2)*CX92,2)</f>
        <v>522.91</v>
      </c>
      <c r="DH92">
        <f t="shared" si="20"/>
        <v>458.86</v>
      </c>
      <c r="DI92">
        <f t="shared" si="16"/>
        <v>0</v>
      </c>
      <c r="DJ92">
        <f>DG92+DH92</f>
        <v>981.77</v>
      </c>
      <c r="DK92">
        <v>1</v>
      </c>
      <c r="DL92" t="s">
        <v>686</v>
      </c>
      <c r="DM92">
        <v>4</v>
      </c>
      <c r="DN92" t="s">
        <v>680</v>
      </c>
      <c r="DO92">
        <v>1</v>
      </c>
    </row>
    <row r="93" spans="1:119" x14ac:dyDescent="0.2">
      <c r="A93">
        <f>ROW(Source!A46)</f>
        <v>46</v>
      </c>
      <c r="B93">
        <v>334397161</v>
      </c>
      <c r="C93">
        <v>334397904</v>
      </c>
      <c r="D93">
        <v>277560289</v>
      </c>
      <c r="E93">
        <v>109</v>
      </c>
      <c r="F93">
        <v>1</v>
      </c>
      <c r="G93">
        <v>1</v>
      </c>
      <c r="H93">
        <v>1</v>
      </c>
      <c r="I93" t="s">
        <v>744</v>
      </c>
      <c r="J93" t="s">
        <v>3</v>
      </c>
      <c r="K93" t="s">
        <v>745</v>
      </c>
      <c r="L93">
        <v>1191</v>
      </c>
      <c r="N93">
        <v>1013</v>
      </c>
      <c r="O93" t="s">
        <v>680</v>
      </c>
      <c r="P93" t="s">
        <v>680</v>
      </c>
      <c r="Q93">
        <v>1</v>
      </c>
      <c r="W93">
        <v>0</v>
      </c>
      <c r="X93">
        <v>1893946532</v>
      </c>
      <c r="Y93">
        <f>(AT93*ROUND((1.2*1.15),7))</f>
        <v>5.5751999999999997</v>
      </c>
      <c r="AA93">
        <v>0</v>
      </c>
      <c r="AB93">
        <v>0</v>
      </c>
      <c r="AC93">
        <v>0</v>
      </c>
      <c r="AD93">
        <v>451.23</v>
      </c>
      <c r="AE93">
        <v>0</v>
      </c>
      <c r="AF93">
        <v>0</v>
      </c>
      <c r="AG93">
        <v>0</v>
      </c>
      <c r="AH93">
        <v>451.23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4.04</v>
      </c>
      <c r="AU93" t="s">
        <v>88</v>
      </c>
      <c r="AV93">
        <v>1</v>
      </c>
      <c r="AW93">
        <v>2</v>
      </c>
      <c r="AX93">
        <v>334397910</v>
      </c>
      <c r="AY93">
        <v>1</v>
      </c>
      <c r="AZ93">
        <v>0</v>
      </c>
      <c r="BA93">
        <v>105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1822.9692</v>
      </c>
      <c r="BN93">
        <v>4.04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2515.6974959999998</v>
      </c>
      <c r="BU93">
        <v>5.5751999999999997</v>
      </c>
      <c r="BV93">
        <v>0</v>
      </c>
      <c r="BW93">
        <v>1</v>
      </c>
      <c r="CU93">
        <f>ROUND(AT93*Source!I46*AH93*AL93,2)</f>
        <v>1822.97</v>
      </c>
      <c r="CV93">
        <f>ROUND(Y93*Source!I46,7)</f>
        <v>5.5751999999999997</v>
      </c>
      <c r="CW93">
        <v>0</v>
      </c>
      <c r="CX93">
        <f>ROUND(Y93*Source!I46,7)</f>
        <v>5.5751999999999997</v>
      </c>
      <c r="CY93">
        <f>AD93</f>
        <v>451.23</v>
      </c>
      <c r="CZ93">
        <f>AH93</f>
        <v>451.23</v>
      </c>
      <c r="DA93">
        <f>AL93</f>
        <v>1</v>
      </c>
      <c r="DB93">
        <f>ROUND((ROUND(AT93*CZ93,2)*ROUND((1.2*1.15),7)),6)</f>
        <v>2515.6986000000002</v>
      </c>
      <c r="DC93">
        <f>ROUND((ROUND(AT93*AG93,2)*ROUND((1.2*1.15),7)),6)</f>
        <v>0</v>
      </c>
      <c r="DD93" t="s">
        <v>3</v>
      </c>
      <c r="DE93" t="s">
        <v>3</v>
      </c>
      <c r="DF93">
        <f t="shared" si="15"/>
        <v>0</v>
      </c>
      <c r="DG93">
        <f>ROUND(ROUND(AF93,2)*CX93,2)</f>
        <v>0</v>
      </c>
      <c r="DH93">
        <f t="shared" si="20"/>
        <v>0</v>
      </c>
      <c r="DI93">
        <f t="shared" si="16"/>
        <v>2515.6999999999998</v>
      </c>
      <c r="DJ93">
        <f>DI93</f>
        <v>2515.6999999999998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ROW(Source!A46)</f>
        <v>46</v>
      </c>
      <c r="B94">
        <v>334397161</v>
      </c>
      <c r="C94">
        <v>334397904</v>
      </c>
      <c r="D94">
        <v>277560491</v>
      </c>
      <c r="E94">
        <v>109</v>
      </c>
      <c r="F94">
        <v>1</v>
      </c>
      <c r="G94">
        <v>1</v>
      </c>
      <c r="H94">
        <v>1</v>
      </c>
      <c r="I94" t="s">
        <v>681</v>
      </c>
      <c r="J94" t="s">
        <v>3</v>
      </c>
      <c r="K94" t="s">
        <v>682</v>
      </c>
      <c r="L94">
        <v>1191</v>
      </c>
      <c r="N94">
        <v>1013</v>
      </c>
      <c r="O94" t="s">
        <v>680</v>
      </c>
      <c r="P94" t="s">
        <v>680</v>
      </c>
      <c r="Q94">
        <v>1</v>
      </c>
      <c r="W94">
        <v>0</v>
      </c>
      <c r="X94">
        <v>-1417349443</v>
      </c>
      <c r="Y94">
        <f>(AT94*ROUND((1.2*1.15),7))</f>
        <v>4.8713999999999995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3.53</v>
      </c>
      <c r="AU94" t="s">
        <v>88</v>
      </c>
      <c r="AV94">
        <v>2</v>
      </c>
      <c r="AW94">
        <v>2</v>
      </c>
      <c r="AX94">
        <v>334397911</v>
      </c>
      <c r="AY94">
        <v>1</v>
      </c>
      <c r="AZ94">
        <v>0</v>
      </c>
      <c r="BA94">
        <v>106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ROUND(Y94*Source!I46,7)</f>
        <v>4.8714000000000004</v>
      </c>
      <c r="CY94">
        <f>AD94</f>
        <v>0</v>
      </c>
      <c r="CZ94">
        <f>AH94</f>
        <v>0</v>
      </c>
      <c r="DA94">
        <f>AL94</f>
        <v>1</v>
      </c>
      <c r="DB94">
        <f>ROUND((ROUND(AT94*CZ94,2)*ROUND((1.2*1.15),7)),6)</f>
        <v>0</v>
      </c>
      <c r="DC94">
        <f>ROUND((ROUND(AT94*AG94,2)*ROUND((1.2*1.15),7)),6)</f>
        <v>0</v>
      </c>
      <c r="DD94" t="s">
        <v>3</v>
      </c>
      <c r="DE94" t="s">
        <v>3</v>
      </c>
      <c r="DF94">
        <f t="shared" si="15"/>
        <v>0</v>
      </c>
      <c r="DG94">
        <f>ROUND(ROUND(AF94,2)*CX94,2)</f>
        <v>0</v>
      </c>
      <c r="DH94">
        <f t="shared" si="20"/>
        <v>0</v>
      </c>
      <c r="DI94">
        <f t="shared" si="16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ROW(Source!A46)</f>
        <v>46</v>
      </c>
      <c r="B95">
        <v>334397161</v>
      </c>
      <c r="C95">
        <v>334397904</v>
      </c>
      <c r="D95">
        <v>277944474</v>
      </c>
      <c r="E95">
        <v>1</v>
      </c>
      <c r="F95">
        <v>1</v>
      </c>
      <c r="G95">
        <v>1</v>
      </c>
      <c r="H95">
        <v>2</v>
      </c>
      <c r="I95" t="s">
        <v>746</v>
      </c>
      <c r="J95" t="s">
        <v>747</v>
      </c>
      <c r="K95" t="s">
        <v>748</v>
      </c>
      <c r="L95">
        <v>1368</v>
      </c>
      <c r="N95">
        <v>1011</v>
      </c>
      <c r="O95" t="s">
        <v>571</v>
      </c>
      <c r="P95" t="s">
        <v>571</v>
      </c>
      <c r="Q95">
        <v>1</v>
      </c>
      <c r="W95">
        <v>0</v>
      </c>
      <c r="X95">
        <v>-1366301975</v>
      </c>
      <c r="Y95">
        <f>(AT95*ROUND((1.2*1.15),7))</f>
        <v>3.0497999999999998</v>
      </c>
      <c r="AA95">
        <v>0</v>
      </c>
      <c r="AB95">
        <v>1811.82</v>
      </c>
      <c r="AC95">
        <v>549.32000000000005</v>
      </c>
      <c r="AD95">
        <v>0</v>
      </c>
      <c r="AE95">
        <v>0</v>
      </c>
      <c r="AF95">
        <v>1811.82</v>
      </c>
      <c r="AG95">
        <v>549.32000000000005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2.21</v>
      </c>
      <c r="AU95" t="s">
        <v>88</v>
      </c>
      <c r="AV95">
        <v>1</v>
      </c>
      <c r="AW95">
        <v>2</v>
      </c>
      <c r="AX95">
        <v>334397912</v>
      </c>
      <c r="AY95">
        <v>1</v>
      </c>
      <c r="AZ95">
        <v>0</v>
      </c>
      <c r="BA95">
        <v>107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4004.1221999999998</v>
      </c>
      <c r="BL95">
        <v>1213.9972</v>
      </c>
      <c r="BM95">
        <v>0</v>
      </c>
      <c r="BN95">
        <v>0</v>
      </c>
      <c r="BO95">
        <v>2.21</v>
      </c>
      <c r="BP95">
        <v>1</v>
      </c>
      <c r="BQ95">
        <v>0</v>
      </c>
      <c r="BR95">
        <v>5525.688635999999</v>
      </c>
      <c r="BS95">
        <v>1675.3161359999999</v>
      </c>
      <c r="BT95">
        <v>0</v>
      </c>
      <c r="BU95">
        <v>0</v>
      </c>
      <c r="BV95">
        <v>3.0497999999999994</v>
      </c>
      <c r="BW95">
        <v>1</v>
      </c>
      <c r="CV95">
        <v>0</v>
      </c>
      <c r="CW95">
        <f>ROUND(Y95*Source!I46*DO95,7)</f>
        <v>3.0497999999999998</v>
      </c>
      <c r="CX95">
        <f>ROUND(Y95*Source!I46,7)</f>
        <v>3.0497999999999998</v>
      </c>
      <c r="CY95">
        <f>AB95</f>
        <v>1811.82</v>
      </c>
      <c r="CZ95">
        <f>AF95</f>
        <v>1811.82</v>
      </c>
      <c r="DA95">
        <f>AJ95</f>
        <v>1</v>
      </c>
      <c r="DB95">
        <f>ROUND((ROUND(AT95*CZ95,2)*ROUND((1.2*1.15),7)),6)</f>
        <v>5525.6855999999998</v>
      </c>
      <c r="DC95">
        <f>ROUND((ROUND(AT95*AG95,2)*ROUND((1.2*1.15),7)),6)</f>
        <v>1675.32</v>
      </c>
      <c r="DD95" t="s">
        <v>3</v>
      </c>
      <c r="DE95" t="s">
        <v>3</v>
      </c>
      <c r="DF95">
        <f t="shared" si="15"/>
        <v>0</v>
      </c>
      <c r="DG95">
        <f>ROUND(ROUND(AF95,2)*CX95,2)</f>
        <v>5525.69</v>
      </c>
      <c r="DH95">
        <f t="shared" si="20"/>
        <v>1675.32</v>
      </c>
      <c r="DI95">
        <f t="shared" si="16"/>
        <v>0</v>
      </c>
      <c r="DJ95">
        <f>DG95+DH95</f>
        <v>7201.0099999999993</v>
      </c>
      <c r="DK95">
        <v>1</v>
      </c>
      <c r="DL95" t="s">
        <v>749</v>
      </c>
      <c r="DM95">
        <v>5</v>
      </c>
      <c r="DN95" t="s">
        <v>680</v>
      </c>
      <c r="DO95">
        <v>1</v>
      </c>
    </row>
    <row r="96" spans="1:119" x14ac:dyDescent="0.2">
      <c r="A96">
        <f>ROW(Source!A46)</f>
        <v>46</v>
      </c>
      <c r="B96">
        <v>334397161</v>
      </c>
      <c r="C96">
        <v>334397904</v>
      </c>
      <c r="D96">
        <v>277944868</v>
      </c>
      <c r="E96">
        <v>1</v>
      </c>
      <c r="F96">
        <v>1</v>
      </c>
      <c r="G96">
        <v>1</v>
      </c>
      <c r="H96">
        <v>2</v>
      </c>
      <c r="I96" t="s">
        <v>683</v>
      </c>
      <c r="J96" t="s">
        <v>684</v>
      </c>
      <c r="K96" t="s">
        <v>685</v>
      </c>
      <c r="L96">
        <v>1368</v>
      </c>
      <c r="N96">
        <v>1011</v>
      </c>
      <c r="O96" t="s">
        <v>571</v>
      </c>
      <c r="P96" t="s">
        <v>571</v>
      </c>
      <c r="Q96">
        <v>1</v>
      </c>
      <c r="W96">
        <v>0</v>
      </c>
      <c r="X96">
        <v>412917512</v>
      </c>
      <c r="Y96">
        <f>(AT96*ROUND((1.2*1.15),7))</f>
        <v>1.5456000000000001</v>
      </c>
      <c r="AA96">
        <v>0</v>
      </c>
      <c r="AB96">
        <v>436.88</v>
      </c>
      <c r="AC96">
        <v>477.98</v>
      </c>
      <c r="AD96">
        <v>0</v>
      </c>
      <c r="AE96">
        <v>0</v>
      </c>
      <c r="AF96">
        <v>346.73</v>
      </c>
      <c r="AG96">
        <v>477.98</v>
      </c>
      <c r="AH96">
        <v>0</v>
      </c>
      <c r="AI96">
        <v>1</v>
      </c>
      <c r="AJ96">
        <v>1.26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1.1200000000000001</v>
      </c>
      <c r="AU96" t="s">
        <v>88</v>
      </c>
      <c r="AV96">
        <v>1</v>
      </c>
      <c r="AW96">
        <v>2</v>
      </c>
      <c r="AX96">
        <v>334397913</v>
      </c>
      <c r="AY96">
        <v>1</v>
      </c>
      <c r="AZ96">
        <v>0</v>
      </c>
      <c r="BA96">
        <v>108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388.33760000000007</v>
      </c>
      <c r="BL96">
        <v>535.33760000000007</v>
      </c>
      <c r="BM96">
        <v>0</v>
      </c>
      <c r="BN96">
        <v>0</v>
      </c>
      <c r="BO96">
        <v>1.1200000000000001</v>
      </c>
      <c r="BP96">
        <v>1</v>
      </c>
      <c r="BQ96">
        <v>0</v>
      </c>
      <c r="BR96">
        <v>535.905888</v>
      </c>
      <c r="BS96">
        <v>738.76588800000002</v>
      </c>
      <c r="BT96">
        <v>0</v>
      </c>
      <c r="BU96">
        <v>0</v>
      </c>
      <c r="BV96">
        <v>1.5456000000000001</v>
      </c>
      <c r="BW96">
        <v>1</v>
      </c>
      <c r="CV96">
        <v>0</v>
      </c>
      <c r="CW96">
        <f>ROUND(Y96*Source!I46*DO96,7)</f>
        <v>1.5456000000000001</v>
      </c>
      <c r="CX96">
        <f>ROUND(Y96*Source!I46,7)</f>
        <v>1.5456000000000001</v>
      </c>
      <c r="CY96">
        <f>AB96</f>
        <v>436.88</v>
      </c>
      <c r="CZ96">
        <f>AF96</f>
        <v>346.73</v>
      </c>
      <c r="DA96">
        <f>AJ96</f>
        <v>1.26</v>
      </c>
      <c r="DB96">
        <f>ROUND((ROUND(AT96*CZ96,2)*ROUND((1.2*1.15),7)),6)</f>
        <v>535.90920000000006</v>
      </c>
      <c r="DC96">
        <f>ROUND((ROUND(AT96*AG96,2)*ROUND((1.2*1.15),7)),6)</f>
        <v>738.76919999999996</v>
      </c>
      <c r="DD96" t="s">
        <v>3</v>
      </c>
      <c r="DE96" t="s">
        <v>3</v>
      </c>
      <c r="DF96">
        <f t="shared" si="15"/>
        <v>0</v>
      </c>
      <c r="DG96">
        <f>ROUND(ROUND(AF96*AJ96,2)*CX96,2)</f>
        <v>675.24</v>
      </c>
      <c r="DH96">
        <f t="shared" si="20"/>
        <v>738.77</v>
      </c>
      <c r="DI96">
        <f t="shared" si="16"/>
        <v>0</v>
      </c>
      <c r="DJ96">
        <f>DG96+DH96</f>
        <v>1414.01</v>
      </c>
      <c r="DK96">
        <v>1</v>
      </c>
      <c r="DL96" t="s">
        <v>686</v>
      </c>
      <c r="DM96">
        <v>4</v>
      </c>
      <c r="DN96" t="s">
        <v>680</v>
      </c>
      <c r="DO96">
        <v>1</v>
      </c>
    </row>
    <row r="97" spans="1:119" x14ac:dyDescent="0.2">
      <c r="A97">
        <f>ROW(Source!A46)</f>
        <v>46</v>
      </c>
      <c r="B97">
        <v>334397161</v>
      </c>
      <c r="C97">
        <v>334397904</v>
      </c>
      <c r="D97">
        <v>277945805</v>
      </c>
      <c r="E97">
        <v>1</v>
      </c>
      <c r="F97">
        <v>1</v>
      </c>
      <c r="G97">
        <v>1</v>
      </c>
      <c r="H97">
        <v>2</v>
      </c>
      <c r="I97" t="s">
        <v>687</v>
      </c>
      <c r="J97" t="s">
        <v>688</v>
      </c>
      <c r="K97" t="s">
        <v>689</v>
      </c>
      <c r="L97">
        <v>1368</v>
      </c>
      <c r="N97">
        <v>1011</v>
      </c>
      <c r="O97" t="s">
        <v>571</v>
      </c>
      <c r="P97" t="s">
        <v>571</v>
      </c>
      <c r="Q97">
        <v>1</v>
      </c>
      <c r="W97">
        <v>0</v>
      </c>
      <c r="X97">
        <v>721652621</v>
      </c>
      <c r="Y97">
        <f>(AT97*ROUND((1.2*1.15),7))</f>
        <v>0.27599999999999997</v>
      </c>
      <c r="AA97">
        <v>0</v>
      </c>
      <c r="AB97">
        <v>544.70000000000005</v>
      </c>
      <c r="AC97">
        <v>477.98</v>
      </c>
      <c r="AD97">
        <v>0</v>
      </c>
      <c r="AE97">
        <v>0</v>
      </c>
      <c r="AF97">
        <v>544.70000000000005</v>
      </c>
      <c r="AG97">
        <v>477.98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0.2</v>
      </c>
      <c r="AU97" t="s">
        <v>88</v>
      </c>
      <c r="AV97">
        <v>1</v>
      </c>
      <c r="AW97">
        <v>2</v>
      </c>
      <c r="AX97">
        <v>334397914</v>
      </c>
      <c r="AY97">
        <v>1</v>
      </c>
      <c r="AZ97">
        <v>0</v>
      </c>
      <c r="BA97">
        <v>109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108.94000000000001</v>
      </c>
      <c r="BL97">
        <v>95.596000000000004</v>
      </c>
      <c r="BM97">
        <v>0</v>
      </c>
      <c r="BN97">
        <v>0</v>
      </c>
      <c r="BO97">
        <v>0.2</v>
      </c>
      <c r="BP97">
        <v>1</v>
      </c>
      <c r="BQ97">
        <v>0</v>
      </c>
      <c r="BR97">
        <v>150.3372</v>
      </c>
      <c r="BS97">
        <v>131.92247999999998</v>
      </c>
      <c r="BT97">
        <v>0</v>
      </c>
      <c r="BU97">
        <v>0</v>
      </c>
      <c r="BV97">
        <v>0.27599999999999997</v>
      </c>
      <c r="BW97">
        <v>1</v>
      </c>
      <c r="CV97">
        <v>0</v>
      </c>
      <c r="CW97">
        <f>ROUND(Y97*Source!I46*DO97,7)</f>
        <v>0.27600000000000002</v>
      </c>
      <c r="CX97">
        <f>ROUND(Y97*Source!I46,7)</f>
        <v>0.27600000000000002</v>
      </c>
      <c r="CY97">
        <f>AB97</f>
        <v>544.70000000000005</v>
      </c>
      <c r="CZ97">
        <f>AF97</f>
        <v>544.70000000000005</v>
      </c>
      <c r="DA97">
        <f>AJ97</f>
        <v>1</v>
      </c>
      <c r="DB97">
        <f>ROUND((ROUND(AT97*CZ97,2)*ROUND((1.2*1.15),7)),6)</f>
        <v>150.3372</v>
      </c>
      <c r="DC97">
        <f>ROUND((ROUND(AT97*AG97,2)*ROUND((1.2*1.15),7)),6)</f>
        <v>131.928</v>
      </c>
      <c r="DD97" t="s">
        <v>3</v>
      </c>
      <c r="DE97" t="s">
        <v>3</v>
      </c>
      <c r="DF97">
        <f t="shared" si="15"/>
        <v>0</v>
      </c>
      <c r="DG97">
        <f t="shared" ref="DG97:DG102" si="22">ROUND(ROUND(AF97,2)*CX97,2)</f>
        <v>150.34</v>
      </c>
      <c r="DH97">
        <f t="shared" si="20"/>
        <v>131.91999999999999</v>
      </c>
      <c r="DI97">
        <f t="shared" si="16"/>
        <v>0</v>
      </c>
      <c r="DJ97">
        <f>DG97+DH97</f>
        <v>282.26</v>
      </c>
      <c r="DK97">
        <v>1</v>
      </c>
      <c r="DL97" t="s">
        <v>686</v>
      </c>
      <c r="DM97">
        <v>4</v>
      </c>
      <c r="DN97" t="s">
        <v>680</v>
      </c>
      <c r="DO97">
        <v>1</v>
      </c>
    </row>
    <row r="98" spans="1:119" x14ac:dyDescent="0.2">
      <c r="A98">
        <f>ROW(Source!A47)</f>
        <v>47</v>
      </c>
      <c r="B98">
        <v>334397161</v>
      </c>
      <c r="C98">
        <v>334397915</v>
      </c>
      <c r="D98">
        <v>277560257</v>
      </c>
      <c r="E98">
        <v>109</v>
      </c>
      <c r="F98">
        <v>1</v>
      </c>
      <c r="G98">
        <v>1</v>
      </c>
      <c r="H98">
        <v>1</v>
      </c>
      <c r="I98" t="s">
        <v>736</v>
      </c>
      <c r="J98" t="s">
        <v>3</v>
      </c>
      <c r="K98" t="s">
        <v>737</v>
      </c>
      <c r="L98">
        <v>1191</v>
      </c>
      <c r="N98">
        <v>1013</v>
      </c>
      <c r="O98" t="s">
        <v>680</v>
      </c>
      <c r="P98" t="s">
        <v>680</v>
      </c>
      <c r="Q98">
        <v>1</v>
      </c>
      <c r="W98">
        <v>0</v>
      </c>
      <c r="X98">
        <v>388411409</v>
      </c>
      <c r="Y98">
        <f t="shared" ref="Y98:Y104" si="23">(AT98*ROUND(1.2,7))</f>
        <v>0.52800000000000002</v>
      </c>
      <c r="AA98">
        <v>0</v>
      </c>
      <c r="AB98">
        <v>0</v>
      </c>
      <c r="AC98">
        <v>0</v>
      </c>
      <c r="AD98">
        <v>406.64</v>
      </c>
      <c r="AE98">
        <v>0</v>
      </c>
      <c r="AF98">
        <v>0</v>
      </c>
      <c r="AG98">
        <v>0</v>
      </c>
      <c r="AH98">
        <v>406.64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0.44</v>
      </c>
      <c r="AU98" t="s">
        <v>22</v>
      </c>
      <c r="AV98">
        <v>1</v>
      </c>
      <c r="AW98">
        <v>2</v>
      </c>
      <c r="AX98">
        <v>334397921</v>
      </c>
      <c r="AY98">
        <v>1</v>
      </c>
      <c r="AZ98">
        <v>6144</v>
      </c>
      <c r="BA98">
        <v>110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178.92159999999998</v>
      </c>
      <c r="BN98">
        <v>0.44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214.70591999999999</v>
      </c>
      <c r="BU98">
        <v>0.52800000000000002</v>
      </c>
      <c r="BV98">
        <v>0</v>
      </c>
      <c r="BW98">
        <v>1</v>
      </c>
      <c r="CU98">
        <f>ROUND(AT98*Source!I47*AH98*AL98,2)</f>
        <v>15566.18</v>
      </c>
      <c r="CV98">
        <f>ROUND(Y98*Source!I47,7)</f>
        <v>45.936</v>
      </c>
      <c r="CW98">
        <v>0</v>
      </c>
      <c r="CX98">
        <f>ROUND(Y98*Source!I47,7)</f>
        <v>45.936</v>
      </c>
      <c r="CY98">
        <f>AD98</f>
        <v>406.64</v>
      </c>
      <c r="CZ98">
        <f>AH98</f>
        <v>406.64</v>
      </c>
      <c r="DA98">
        <f>AL98</f>
        <v>1</v>
      </c>
      <c r="DB98">
        <f>ROUND((ROUND(AT98*CZ98,2)*ROUND(1.2,7)),6)</f>
        <v>214.70400000000001</v>
      </c>
      <c r="DC98">
        <f t="shared" ref="DC98:DC104" si="24">ROUND((ROUND(AT98*AG98,2)*ROUND(1.2,7)),6)</f>
        <v>0</v>
      </c>
      <c r="DD98" t="s">
        <v>3</v>
      </c>
      <c r="DE98" t="s">
        <v>3</v>
      </c>
      <c r="DF98">
        <f t="shared" si="15"/>
        <v>0</v>
      </c>
      <c r="DG98">
        <f t="shared" si="22"/>
        <v>0</v>
      </c>
      <c r="DH98">
        <f t="shared" si="20"/>
        <v>0</v>
      </c>
      <c r="DI98">
        <f t="shared" si="16"/>
        <v>18679.419999999998</v>
      </c>
      <c r="DJ98">
        <f>DI98</f>
        <v>18679.419999999998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334397161</v>
      </c>
      <c r="C99">
        <v>334397915</v>
      </c>
      <c r="D99">
        <v>277560491</v>
      </c>
      <c r="E99">
        <v>109</v>
      </c>
      <c r="F99">
        <v>1</v>
      </c>
      <c r="G99">
        <v>1</v>
      </c>
      <c r="H99">
        <v>1</v>
      </c>
      <c r="I99" t="s">
        <v>681</v>
      </c>
      <c r="J99" t="s">
        <v>3</v>
      </c>
      <c r="K99" t="s">
        <v>682</v>
      </c>
      <c r="L99">
        <v>1191</v>
      </c>
      <c r="N99">
        <v>1013</v>
      </c>
      <c r="O99" t="s">
        <v>680</v>
      </c>
      <c r="P99" t="s">
        <v>680</v>
      </c>
      <c r="Q99">
        <v>1</v>
      </c>
      <c r="W99">
        <v>0</v>
      </c>
      <c r="X99">
        <v>-1417349443</v>
      </c>
      <c r="Y99">
        <f t="shared" si="23"/>
        <v>0.57599999999999996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0.48</v>
      </c>
      <c r="AU99" t="s">
        <v>22</v>
      </c>
      <c r="AV99">
        <v>2</v>
      </c>
      <c r="AW99">
        <v>2</v>
      </c>
      <c r="AX99">
        <v>334397922</v>
      </c>
      <c r="AY99">
        <v>1</v>
      </c>
      <c r="AZ99">
        <v>6144</v>
      </c>
      <c r="BA99">
        <v>111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50.112000000000002</v>
      </c>
      <c r="CY99">
        <f>AD99</f>
        <v>0</v>
      </c>
      <c r="CZ99">
        <f>AH99</f>
        <v>0</v>
      </c>
      <c r="DA99">
        <f>AL99</f>
        <v>1</v>
      </c>
      <c r="DB99">
        <f>ROUND((ROUND(AT99*CZ99,2)*ROUND(1.2,7)),6)</f>
        <v>0</v>
      </c>
      <c r="DC99">
        <f t="shared" si="24"/>
        <v>0</v>
      </c>
      <c r="DD99" t="s">
        <v>3</v>
      </c>
      <c r="DE99" t="s">
        <v>3</v>
      </c>
      <c r="DF99">
        <f t="shared" si="15"/>
        <v>0</v>
      </c>
      <c r="DG99">
        <f t="shared" si="22"/>
        <v>0</v>
      </c>
      <c r="DH99">
        <f t="shared" si="20"/>
        <v>0</v>
      </c>
      <c r="DI99">
        <f t="shared" si="16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334397161</v>
      </c>
      <c r="C100">
        <v>334397915</v>
      </c>
      <c r="D100">
        <v>277944622</v>
      </c>
      <c r="E100">
        <v>1</v>
      </c>
      <c r="F100">
        <v>1</v>
      </c>
      <c r="G100">
        <v>1</v>
      </c>
      <c r="H100">
        <v>2</v>
      </c>
      <c r="I100" t="s">
        <v>692</v>
      </c>
      <c r="J100" t="s">
        <v>693</v>
      </c>
      <c r="K100" t="s">
        <v>694</v>
      </c>
      <c r="L100">
        <v>1368</v>
      </c>
      <c r="N100">
        <v>1011</v>
      </c>
      <c r="O100" t="s">
        <v>571</v>
      </c>
      <c r="P100" t="s">
        <v>571</v>
      </c>
      <c r="Q100">
        <v>1</v>
      </c>
      <c r="W100">
        <v>0</v>
      </c>
      <c r="X100">
        <v>-776243211</v>
      </c>
      <c r="Y100">
        <f t="shared" si="23"/>
        <v>0.28799999999999998</v>
      </c>
      <c r="AA100">
        <v>0</v>
      </c>
      <c r="AB100">
        <v>1472.33</v>
      </c>
      <c r="AC100">
        <v>642.05999999999995</v>
      </c>
      <c r="AD100">
        <v>0</v>
      </c>
      <c r="AE100">
        <v>0</v>
      </c>
      <c r="AF100">
        <v>1472.33</v>
      </c>
      <c r="AG100">
        <v>642.05999999999995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0.24</v>
      </c>
      <c r="AU100" t="s">
        <v>22</v>
      </c>
      <c r="AV100">
        <v>1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353.35919999999999</v>
      </c>
      <c r="BL100">
        <v>154.09439999999998</v>
      </c>
      <c r="BM100">
        <v>0</v>
      </c>
      <c r="BN100">
        <v>0</v>
      </c>
      <c r="BO100">
        <v>0.24</v>
      </c>
      <c r="BP100">
        <v>1</v>
      </c>
      <c r="BQ100">
        <v>0</v>
      </c>
      <c r="BR100">
        <v>424.03103999999996</v>
      </c>
      <c r="BS100">
        <v>184.91327999999996</v>
      </c>
      <c r="BT100">
        <v>0</v>
      </c>
      <c r="BU100">
        <v>0</v>
      </c>
      <c r="BV100">
        <v>0.28799999999999998</v>
      </c>
      <c r="BW100">
        <v>1</v>
      </c>
      <c r="CV100">
        <v>0</v>
      </c>
      <c r="CW100">
        <f>ROUND(Y100*Source!I47*DO100,7)</f>
        <v>25.056000000000001</v>
      </c>
      <c r="CX100">
        <f>ROUND(Y100*Source!I47,7)</f>
        <v>25.056000000000001</v>
      </c>
      <c r="CY100">
        <f>AB100</f>
        <v>1472.33</v>
      </c>
      <c r="CZ100">
        <f>AF100</f>
        <v>1472.33</v>
      </c>
      <c r="DA100">
        <f>AJ100</f>
        <v>1</v>
      </c>
      <c r="DB100">
        <f>ROUND((ROUND(AT100*CZ100,2)*ROUND(1.2,7)),6)</f>
        <v>424.03199999999998</v>
      </c>
      <c r="DC100">
        <f t="shared" si="24"/>
        <v>184.90799999999999</v>
      </c>
      <c r="DD100" t="s">
        <v>3</v>
      </c>
      <c r="DE100" t="s">
        <v>3</v>
      </c>
      <c r="DF100">
        <f t="shared" si="15"/>
        <v>0</v>
      </c>
      <c r="DG100">
        <f t="shared" si="22"/>
        <v>36890.699999999997</v>
      </c>
      <c r="DH100">
        <f t="shared" si="20"/>
        <v>16087.46</v>
      </c>
      <c r="DI100">
        <f t="shared" si="16"/>
        <v>0</v>
      </c>
      <c r="DJ100">
        <f>DG100+DH100</f>
        <v>52978.159999999996</v>
      </c>
      <c r="DK100">
        <v>1</v>
      </c>
      <c r="DL100" t="s">
        <v>695</v>
      </c>
      <c r="DM100">
        <v>6</v>
      </c>
      <c r="DN100" t="s">
        <v>680</v>
      </c>
      <c r="DO100">
        <v>1</v>
      </c>
    </row>
    <row r="101" spans="1:119" x14ac:dyDescent="0.2">
      <c r="A101">
        <f>ROW(Source!A47)</f>
        <v>47</v>
      </c>
      <c r="B101">
        <v>334397161</v>
      </c>
      <c r="C101">
        <v>334397915</v>
      </c>
      <c r="D101">
        <v>277945900</v>
      </c>
      <c r="E101">
        <v>1</v>
      </c>
      <c r="F101">
        <v>1</v>
      </c>
      <c r="G101">
        <v>1</v>
      </c>
      <c r="H101">
        <v>2</v>
      </c>
      <c r="I101" t="s">
        <v>738</v>
      </c>
      <c r="J101" t="s">
        <v>739</v>
      </c>
      <c r="K101" t="s">
        <v>740</v>
      </c>
      <c r="L101">
        <v>1368</v>
      </c>
      <c r="N101">
        <v>1011</v>
      </c>
      <c r="O101" t="s">
        <v>571</v>
      </c>
      <c r="P101" t="s">
        <v>571</v>
      </c>
      <c r="Q101">
        <v>1</v>
      </c>
      <c r="W101">
        <v>0</v>
      </c>
      <c r="X101">
        <v>-2054013352</v>
      </c>
      <c r="Y101">
        <f t="shared" si="23"/>
        <v>0.28799999999999998</v>
      </c>
      <c r="AA101">
        <v>0</v>
      </c>
      <c r="AB101">
        <v>12.95</v>
      </c>
      <c r="AC101">
        <v>0</v>
      </c>
      <c r="AD101">
        <v>0</v>
      </c>
      <c r="AE101">
        <v>0</v>
      </c>
      <c r="AF101">
        <v>12.95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0.24</v>
      </c>
      <c r="AU101" t="s">
        <v>22</v>
      </c>
      <c r="AV101">
        <v>1</v>
      </c>
      <c r="AW101">
        <v>2</v>
      </c>
      <c r="AX101">
        <v>334397923</v>
      </c>
      <c r="AY101">
        <v>1</v>
      </c>
      <c r="AZ101">
        <v>6144</v>
      </c>
      <c r="BA101">
        <v>112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3.1079999999999997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3.7295999999999996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f>ROUND(Y101*Source!I47*DO101,7)</f>
        <v>0</v>
      </c>
      <c r="CX101">
        <f>ROUND(Y101*Source!I47,7)</f>
        <v>25.056000000000001</v>
      </c>
      <c r="CY101">
        <f>AB101</f>
        <v>12.95</v>
      </c>
      <c r="CZ101">
        <f>AF101</f>
        <v>12.95</v>
      </c>
      <c r="DA101">
        <f>AJ101</f>
        <v>1</v>
      </c>
      <c r="DB101">
        <f>ROUND((ROUND(AT101*CZ101,2)*ROUND(1.2,7)),6)</f>
        <v>3.7320000000000002</v>
      </c>
      <c r="DC101">
        <f t="shared" si="24"/>
        <v>0</v>
      </c>
      <c r="DD101" t="s">
        <v>3</v>
      </c>
      <c r="DE101" t="s">
        <v>3</v>
      </c>
      <c r="DF101">
        <f t="shared" si="15"/>
        <v>0</v>
      </c>
      <c r="DG101">
        <f t="shared" si="22"/>
        <v>324.48</v>
      </c>
      <c r="DH101">
        <f t="shared" si="20"/>
        <v>0</v>
      </c>
      <c r="DI101">
        <f t="shared" si="16"/>
        <v>0</v>
      </c>
      <c r="DJ101">
        <f>DG101+DH101</f>
        <v>324.48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ROW(Source!A47)</f>
        <v>47</v>
      </c>
      <c r="B102">
        <v>334397161</v>
      </c>
      <c r="C102">
        <v>334397915</v>
      </c>
      <c r="D102">
        <v>277945921</v>
      </c>
      <c r="E102">
        <v>1</v>
      </c>
      <c r="F102">
        <v>1</v>
      </c>
      <c r="G102">
        <v>1</v>
      </c>
      <c r="H102">
        <v>2</v>
      </c>
      <c r="I102" t="s">
        <v>741</v>
      </c>
      <c r="J102" t="s">
        <v>742</v>
      </c>
      <c r="K102" t="s">
        <v>743</v>
      </c>
      <c r="L102">
        <v>1368</v>
      </c>
      <c r="N102">
        <v>1011</v>
      </c>
      <c r="O102" t="s">
        <v>571</v>
      </c>
      <c r="P102" t="s">
        <v>571</v>
      </c>
      <c r="Q102">
        <v>1</v>
      </c>
      <c r="W102">
        <v>0</v>
      </c>
      <c r="X102">
        <v>495072614</v>
      </c>
      <c r="Y102">
        <f t="shared" si="23"/>
        <v>0.28799999999999998</v>
      </c>
      <c r="AA102">
        <v>0</v>
      </c>
      <c r="AB102">
        <v>560.73</v>
      </c>
      <c r="AC102">
        <v>477.98</v>
      </c>
      <c r="AD102">
        <v>0</v>
      </c>
      <c r="AE102">
        <v>0</v>
      </c>
      <c r="AF102">
        <v>560.73</v>
      </c>
      <c r="AG102">
        <v>477.98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0.24</v>
      </c>
      <c r="AU102" t="s">
        <v>22</v>
      </c>
      <c r="AV102">
        <v>1</v>
      </c>
      <c r="AW102">
        <v>2</v>
      </c>
      <c r="AX102">
        <v>334397924</v>
      </c>
      <c r="AY102">
        <v>1</v>
      </c>
      <c r="AZ102">
        <v>6144</v>
      </c>
      <c r="BA102">
        <v>113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134.5752</v>
      </c>
      <c r="BL102">
        <v>114.7152</v>
      </c>
      <c r="BM102">
        <v>0</v>
      </c>
      <c r="BN102">
        <v>0</v>
      </c>
      <c r="BO102">
        <v>0.24</v>
      </c>
      <c r="BP102">
        <v>1</v>
      </c>
      <c r="BQ102">
        <v>0</v>
      </c>
      <c r="BR102">
        <v>161.49024</v>
      </c>
      <c r="BS102">
        <v>137.65824000000001</v>
      </c>
      <c r="BT102">
        <v>0</v>
      </c>
      <c r="BU102">
        <v>0</v>
      </c>
      <c r="BV102">
        <v>0.28799999999999998</v>
      </c>
      <c r="BW102">
        <v>1</v>
      </c>
      <c r="CV102">
        <v>0</v>
      </c>
      <c r="CW102">
        <f>ROUND(Y102*Source!I47*DO102,7)</f>
        <v>25.056000000000001</v>
      </c>
      <c r="CX102">
        <f>ROUND(Y102*Source!I47,7)</f>
        <v>25.056000000000001</v>
      </c>
      <c r="CY102">
        <f>AB102</f>
        <v>560.73</v>
      </c>
      <c r="CZ102">
        <f>AF102</f>
        <v>560.73</v>
      </c>
      <c r="DA102">
        <f>AJ102</f>
        <v>1</v>
      </c>
      <c r="DB102">
        <f>ROUND((ROUND(AT102*CZ102,2)*ROUND(1.2,7)),6)</f>
        <v>161.49600000000001</v>
      </c>
      <c r="DC102">
        <f t="shared" si="24"/>
        <v>137.66399999999999</v>
      </c>
      <c r="DD102" t="s">
        <v>3</v>
      </c>
      <c r="DE102" t="s">
        <v>3</v>
      </c>
      <c r="DF102">
        <f t="shared" si="15"/>
        <v>0</v>
      </c>
      <c r="DG102">
        <f t="shared" si="22"/>
        <v>14049.65</v>
      </c>
      <c r="DH102">
        <f t="shared" si="20"/>
        <v>11976.27</v>
      </c>
      <c r="DI102">
        <f t="shared" si="16"/>
        <v>0</v>
      </c>
      <c r="DJ102">
        <f>DG102+DH102</f>
        <v>26025.919999999998</v>
      </c>
      <c r="DK102">
        <v>1</v>
      </c>
      <c r="DL102" t="s">
        <v>686</v>
      </c>
      <c r="DM102">
        <v>4</v>
      </c>
      <c r="DN102" t="s">
        <v>680</v>
      </c>
      <c r="DO102">
        <v>1</v>
      </c>
    </row>
    <row r="103" spans="1:119" x14ac:dyDescent="0.2">
      <c r="A103">
        <f>ROW(Source!A48)</f>
        <v>48</v>
      </c>
      <c r="B103">
        <v>334397161</v>
      </c>
      <c r="C103">
        <v>334397925</v>
      </c>
      <c r="D103">
        <v>277560257</v>
      </c>
      <c r="E103">
        <v>109</v>
      </c>
      <c r="F103">
        <v>1</v>
      </c>
      <c r="G103">
        <v>1</v>
      </c>
      <c r="H103">
        <v>1</v>
      </c>
      <c r="I103" t="s">
        <v>736</v>
      </c>
      <c r="J103" t="s">
        <v>3</v>
      </c>
      <c r="K103" t="s">
        <v>737</v>
      </c>
      <c r="L103">
        <v>1191</v>
      </c>
      <c r="N103">
        <v>1013</v>
      </c>
      <c r="O103" t="s">
        <v>680</v>
      </c>
      <c r="P103" t="s">
        <v>680</v>
      </c>
      <c r="Q103">
        <v>1</v>
      </c>
      <c r="W103">
        <v>0</v>
      </c>
      <c r="X103">
        <v>388411409</v>
      </c>
      <c r="Y103">
        <f t="shared" si="23"/>
        <v>0.52800000000000002</v>
      </c>
      <c r="AA103">
        <v>0</v>
      </c>
      <c r="AB103">
        <v>0</v>
      </c>
      <c r="AC103">
        <v>0</v>
      </c>
      <c r="AD103">
        <v>406.64</v>
      </c>
      <c r="AE103">
        <v>0</v>
      </c>
      <c r="AF103">
        <v>0</v>
      </c>
      <c r="AG103">
        <v>0</v>
      </c>
      <c r="AH103">
        <v>406.64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0.44</v>
      </c>
      <c r="AU103" t="s">
        <v>22</v>
      </c>
      <c r="AV103">
        <v>1</v>
      </c>
      <c r="AW103">
        <v>2</v>
      </c>
      <c r="AX103">
        <v>334397931</v>
      </c>
      <c r="AY103">
        <v>1</v>
      </c>
      <c r="AZ103">
        <v>6144</v>
      </c>
      <c r="BA103">
        <v>114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178.92159999999998</v>
      </c>
      <c r="BN103">
        <v>0.44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214.70591999999999</v>
      </c>
      <c r="BU103">
        <v>0.52800000000000002</v>
      </c>
      <c r="BV103">
        <v>0</v>
      </c>
      <c r="BW103">
        <v>1</v>
      </c>
      <c r="CU103">
        <f>ROUND(AT103*Source!I48*AH103*AL103,2)</f>
        <v>1789.22</v>
      </c>
      <c r="CV103">
        <f>ROUND(Y103*Source!I48,7)</f>
        <v>5.28</v>
      </c>
      <c r="CW103">
        <v>0</v>
      </c>
      <c r="CX103">
        <f>ROUND(Y103*Source!I48,7)</f>
        <v>5.28</v>
      </c>
      <c r="CY103">
        <f>AD103</f>
        <v>406.64</v>
      </c>
      <c r="CZ103">
        <f>AH103</f>
        <v>406.64</v>
      </c>
      <c r="DA103">
        <f>AL103</f>
        <v>1</v>
      </c>
      <c r="DB103">
        <f>ROUND(((ROUND(AT103*CZ103,2)*ROUND(1.2,7))*ROUND(1.15,7)),6)</f>
        <v>246.90960000000001</v>
      </c>
      <c r="DC103">
        <f t="shared" si="24"/>
        <v>0</v>
      </c>
      <c r="DD103" t="s">
        <v>462</v>
      </c>
      <c r="DE103" t="s">
        <v>3</v>
      </c>
      <c r="DF103">
        <f>ROUND((ROUND(AE103,2)*ROUND(1.15,7))*CX103,2)</f>
        <v>0</v>
      </c>
      <c r="DG103">
        <f>ROUND((ROUND(AF103,2)*ROUND(1.15,7))*CX103,2)</f>
        <v>0</v>
      </c>
      <c r="DH103">
        <f t="shared" si="20"/>
        <v>0</v>
      </c>
      <c r="DI103">
        <f>ROUND((ROUND(AH103,2)*ROUND(1.15,7))*CX103,2)</f>
        <v>2469.12</v>
      </c>
      <c r="DJ103">
        <f>DI103</f>
        <v>2469.12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ROW(Source!A48)</f>
        <v>48</v>
      </c>
      <c r="B104">
        <v>334397161</v>
      </c>
      <c r="C104">
        <v>334397925</v>
      </c>
      <c r="D104">
        <v>277560491</v>
      </c>
      <c r="E104">
        <v>109</v>
      </c>
      <c r="F104">
        <v>1</v>
      </c>
      <c r="G104">
        <v>1</v>
      </c>
      <c r="H104">
        <v>1</v>
      </c>
      <c r="I104" t="s">
        <v>681</v>
      </c>
      <c r="J104" t="s">
        <v>3</v>
      </c>
      <c r="K104" t="s">
        <v>682</v>
      </c>
      <c r="L104">
        <v>1191</v>
      </c>
      <c r="N104">
        <v>1013</v>
      </c>
      <c r="O104" t="s">
        <v>680</v>
      </c>
      <c r="P104" t="s">
        <v>680</v>
      </c>
      <c r="Q104">
        <v>1</v>
      </c>
      <c r="W104">
        <v>0</v>
      </c>
      <c r="X104">
        <v>-1417349443</v>
      </c>
      <c r="Y104">
        <f t="shared" si="23"/>
        <v>0.57599999999999996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0.48</v>
      </c>
      <c r="AU104" t="s">
        <v>22</v>
      </c>
      <c r="AV104">
        <v>2</v>
      </c>
      <c r="AW104">
        <v>2</v>
      </c>
      <c r="AX104">
        <v>334397932</v>
      </c>
      <c r="AY104">
        <v>1</v>
      </c>
      <c r="AZ104">
        <v>6144</v>
      </c>
      <c r="BA104">
        <v>115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ROUND(Y104*Source!I48,7)</f>
        <v>5.76</v>
      </c>
      <c r="CY104">
        <f>AD104</f>
        <v>0</v>
      </c>
      <c r="CZ104">
        <f>AH104</f>
        <v>0</v>
      </c>
      <c r="DA104">
        <f>AL104</f>
        <v>1</v>
      </c>
      <c r="DB104">
        <f>ROUND(((ROUND(AT104*CZ104,2)*ROUND(1.2,7))*ROUND(1.15,7)),6)</f>
        <v>0</v>
      </c>
      <c r="DC104">
        <f t="shared" si="24"/>
        <v>0</v>
      </c>
      <c r="DD104" t="s">
        <v>462</v>
      </c>
      <c r="DE104" t="s">
        <v>3</v>
      </c>
      <c r="DF104">
        <f>ROUND((ROUND(AE104,2)*ROUND(1.15,7))*CX104,2)</f>
        <v>0</v>
      </c>
      <c r="DG104">
        <f>ROUND((ROUND(AF104,2)*ROUND(1.15,7))*CX104,2)</f>
        <v>0</v>
      </c>
      <c r="DH104">
        <f t="shared" si="20"/>
        <v>0</v>
      </c>
      <c r="DI104">
        <f>ROUND((ROUND(AH104,2)*ROUND(1.15,7))*CX104,2)</f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ROW(Source!A48)</f>
        <v>48</v>
      </c>
      <c r="B105">
        <v>334397161</v>
      </c>
      <c r="C105">
        <v>334397925</v>
      </c>
      <c r="D105">
        <v>277944622</v>
      </c>
      <c r="E105">
        <v>1</v>
      </c>
      <c r="F105">
        <v>1</v>
      </c>
      <c r="G105">
        <v>1</v>
      </c>
      <c r="H105">
        <v>2</v>
      </c>
      <c r="I105" t="s">
        <v>692</v>
      </c>
      <c r="J105" t="s">
        <v>693</v>
      </c>
      <c r="K105" t="s">
        <v>694</v>
      </c>
      <c r="L105">
        <v>1368</v>
      </c>
      <c r="N105">
        <v>1011</v>
      </c>
      <c r="O105" t="s">
        <v>571</v>
      </c>
      <c r="P105" t="s">
        <v>571</v>
      </c>
      <c r="Q105">
        <v>1</v>
      </c>
      <c r="W105">
        <v>0</v>
      </c>
      <c r="X105">
        <v>-776243211</v>
      </c>
      <c r="Y105">
        <f>(AT105*ROUND((1.15*1.2),7))</f>
        <v>0.33119999999999994</v>
      </c>
      <c r="AA105">
        <v>0</v>
      </c>
      <c r="AB105">
        <v>1472.33</v>
      </c>
      <c r="AC105">
        <v>642.05999999999995</v>
      </c>
      <c r="AD105">
        <v>0</v>
      </c>
      <c r="AE105">
        <v>0</v>
      </c>
      <c r="AF105">
        <v>1472.33</v>
      </c>
      <c r="AG105">
        <v>642.05999999999995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0.24</v>
      </c>
      <c r="AU105" t="s">
        <v>30</v>
      </c>
      <c r="AV105">
        <v>1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353.35919999999999</v>
      </c>
      <c r="BL105">
        <v>154.09439999999998</v>
      </c>
      <c r="BM105">
        <v>0</v>
      </c>
      <c r="BN105">
        <v>0</v>
      </c>
      <c r="BO105">
        <v>0.24</v>
      </c>
      <c r="BP105">
        <v>1</v>
      </c>
      <c r="BQ105">
        <v>0</v>
      </c>
      <c r="BR105">
        <v>487.63569599999988</v>
      </c>
      <c r="BS105">
        <v>212.65027199999994</v>
      </c>
      <c r="BT105">
        <v>0</v>
      </c>
      <c r="BU105">
        <v>0</v>
      </c>
      <c r="BV105">
        <v>0.33119999999999994</v>
      </c>
      <c r="BW105">
        <v>1</v>
      </c>
      <c r="CV105">
        <v>0</v>
      </c>
      <c r="CW105">
        <f>ROUND(Y105*Source!I48*DO105,7)</f>
        <v>3.3119999999999998</v>
      </c>
      <c r="CX105">
        <f>ROUND(Y105*Source!I48,7)</f>
        <v>3.3119999999999998</v>
      </c>
      <c r="CY105">
        <f>AB105</f>
        <v>1472.33</v>
      </c>
      <c r="CZ105">
        <f>AF105</f>
        <v>1472.33</v>
      </c>
      <c r="DA105">
        <f>AJ105</f>
        <v>1</v>
      </c>
      <c r="DB105">
        <f>ROUND((ROUND(AT105*CZ105,2)*ROUND((1.15*1.2),7)),6)</f>
        <v>487.63679999999999</v>
      </c>
      <c r="DC105">
        <f>ROUND((ROUND(AT105*AG105,2)*ROUND((1.15*1.2),7)),6)</f>
        <v>212.64420000000001</v>
      </c>
      <c r="DD105" t="s">
        <v>3</v>
      </c>
      <c r="DE105" t="s">
        <v>3</v>
      </c>
      <c r="DF105">
        <f t="shared" ref="DF105:DF132" si="25">ROUND(ROUND(AE105,2)*CX105,2)</f>
        <v>0</v>
      </c>
      <c r="DG105">
        <f t="shared" ref="DG105:DG132" si="26">ROUND(ROUND(AF105,2)*CX105,2)</f>
        <v>4876.3599999999997</v>
      </c>
      <c r="DH105">
        <f t="shared" si="20"/>
        <v>2126.5</v>
      </c>
      <c r="DI105">
        <f t="shared" ref="DI105:DI132" si="27">ROUND(ROUND(AH105,2)*CX105,2)</f>
        <v>0</v>
      </c>
      <c r="DJ105">
        <f>DG105+DH105</f>
        <v>7002.86</v>
      </c>
      <c r="DK105">
        <v>1</v>
      </c>
      <c r="DL105" t="s">
        <v>695</v>
      </c>
      <c r="DM105">
        <v>6</v>
      </c>
      <c r="DN105" t="s">
        <v>680</v>
      </c>
      <c r="DO105">
        <v>1</v>
      </c>
    </row>
    <row r="106" spans="1:119" x14ac:dyDescent="0.2">
      <c r="A106">
        <f>ROW(Source!A48)</f>
        <v>48</v>
      </c>
      <c r="B106">
        <v>334397161</v>
      </c>
      <c r="C106">
        <v>334397925</v>
      </c>
      <c r="D106">
        <v>277945900</v>
      </c>
      <c r="E106">
        <v>1</v>
      </c>
      <c r="F106">
        <v>1</v>
      </c>
      <c r="G106">
        <v>1</v>
      </c>
      <c r="H106">
        <v>2</v>
      </c>
      <c r="I106" t="s">
        <v>738</v>
      </c>
      <c r="J106" t="s">
        <v>739</v>
      </c>
      <c r="K106" t="s">
        <v>740</v>
      </c>
      <c r="L106">
        <v>1368</v>
      </c>
      <c r="N106">
        <v>1011</v>
      </c>
      <c r="O106" t="s">
        <v>571</v>
      </c>
      <c r="P106" t="s">
        <v>571</v>
      </c>
      <c r="Q106">
        <v>1</v>
      </c>
      <c r="W106">
        <v>0</v>
      </c>
      <c r="X106">
        <v>-2054013352</v>
      </c>
      <c r="Y106">
        <f>(AT106*ROUND((1.15*1.2),7))</f>
        <v>0.33119999999999994</v>
      </c>
      <c r="AA106">
        <v>0</v>
      </c>
      <c r="AB106">
        <v>12.95</v>
      </c>
      <c r="AC106">
        <v>0</v>
      </c>
      <c r="AD106">
        <v>0</v>
      </c>
      <c r="AE106">
        <v>0</v>
      </c>
      <c r="AF106">
        <v>12.95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0.24</v>
      </c>
      <c r="AU106" t="s">
        <v>30</v>
      </c>
      <c r="AV106">
        <v>1</v>
      </c>
      <c r="AW106">
        <v>2</v>
      </c>
      <c r="AX106">
        <v>334397933</v>
      </c>
      <c r="AY106">
        <v>1</v>
      </c>
      <c r="AZ106">
        <v>6144</v>
      </c>
      <c r="BA106">
        <v>116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3.1079999999999997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4.2890399999999991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f>ROUND(Y106*Source!I48*DO106,7)</f>
        <v>0</v>
      </c>
      <c r="CX106">
        <f>ROUND(Y106*Source!I48,7)</f>
        <v>3.3119999999999998</v>
      </c>
      <c r="CY106">
        <f>AB106</f>
        <v>12.95</v>
      </c>
      <c r="CZ106">
        <f>AF106</f>
        <v>12.95</v>
      </c>
      <c r="DA106">
        <f>AJ106</f>
        <v>1</v>
      </c>
      <c r="DB106">
        <f>ROUND((ROUND(AT106*CZ106,2)*ROUND((1.15*1.2),7)),6)</f>
        <v>4.2918000000000003</v>
      </c>
      <c r="DC106">
        <f>ROUND((ROUND(AT106*AG106,2)*ROUND((1.15*1.2),7)),6)</f>
        <v>0</v>
      </c>
      <c r="DD106" t="s">
        <v>3</v>
      </c>
      <c r="DE106" t="s">
        <v>3</v>
      </c>
      <c r="DF106">
        <f t="shared" si="25"/>
        <v>0</v>
      </c>
      <c r="DG106">
        <f t="shared" si="26"/>
        <v>42.89</v>
      </c>
      <c r="DH106">
        <f t="shared" si="20"/>
        <v>0</v>
      </c>
      <c r="DI106">
        <f t="shared" si="27"/>
        <v>0</v>
      </c>
      <c r="DJ106">
        <f>DG106+DH106</f>
        <v>42.89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ROW(Source!A48)</f>
        <v>48</v>
      </c>
      <c r="B107">
        <v>334397161</v>
      </c>
      <c r="C107">
        <v>334397925</v>
      </c>
      <c r="D107">
        <v>277945921</v>
      </c>
      <c r="E107">
        <v>1</v>
      </c>
      <c r="F107">
        <v>1</v>
      </c>
      <c r="G107">
        <v>1</v>
      </c>
      <c r="H107">
        <v>2</v>
      </c>
      <c r="I107" t="s">
        <v>741</v>
      </c>
      <c r="J107" t="s">
        <v>742</v>
      </c>
      <c r="K107" t="s">
        <v>743</v>
      </c>
      <c r="L107">
        <v>1368</v>
      </c>
      <c r="N107">
        <v>1011</v>
      </c>
      <c r="O107" t="s">
        <v>571</v>
      </c>
      <c r="P107" t="s">
        <v>571</v>
      </c>
      <c r="Q107">
        <v>1</v>
      </c>
      <c r="W107">
        <v>0</v>
      </c>
      <c r="X107">
        <v>495072614</v>
      </c>
      <c r="Y107">
        <f>(AT107*ROUND((1.15*1.2),7))</f>
        <v>0.33119999999999994</v>
      </c>
      <c r="AA107">
        <v>0</v>
      </c>
      <c r="AB107">
        <v>560.73</v>
      </c>
      <c r="AC107">
        <v>477.98</v>
      </c>
      <c r="AD107">
        <v>0</v>
      </c>
      <c r="AE107">
        <v>0</v>
      </c>
      <c r="AF107">
        <v>560.73</v>
      </c>
      <c r="AG107">
        <v>477.98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0.24</v>
      </c>
      <c r="AU107" t="s">
        <v>30</v>
      </c>
      <c r="AV107">
        <v>1</v>
      </c>
      <c r="AW107">
        <v>2</v>
      </c>
      <c r="AX107">
        <v>334397934</v>
      </c>
      <c r="AY107">
        <v>1</v>
      </c>
      <c r="AZ107">
        <v>6144</v>
      </c>
      <c r="BA107">
        <v>117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134.5752</v>
      </c>
      <c r="BL107">
        <v>114.7152</v>
      </c>
      <c r="BM107">
        <v>0</v>
      </c>
      <c r="BN107">
        <v>0</v>
      </c>
      <c r="BO107">
        <v>0.24</v>
      </c>
      <c r="BP107">
        <v>1</v>
      </c>
      <c r="BQ107">
        <v>0</v>
      </c>
      <c r="BR107">
        <v>185.71377599999997</v>
      </c>
      <c r="BS107">
        <v>158.30697599999996</v>
      </c>
      <c r="BT107">
        <v>0</v>
      </c>
      <c r="BU107">
        <v>0</v>
      </c>
      <c r="BV107">
        <v>0.33119999999999994</v>
      </c>
      <c r="BW107">
        <v>1</v>
      </c>
      <c r="CV107">
        <v>0</v>
      </c>
      <c r="CW107">
        <f>ROUND(Y107*Source!I48*DO107,7)</f>
        <v>3.3119999999999998</v>
      </c>
      <c r="CX107">
        <f>ROUND(Y107*Source!I48,7)</f>
        <v>3.3119999999999998</v>
      </c>
      <c r="CY107">
        <f>AB107</f>
        <v>560.73</v>
      </c>
      <c r="CZ107">
        <f>AF107</f>
        <v>560.73</v>
      </c>
      <c r="DA107">
        <f>AJ107</f>
        <v>1</v>
      </c>
      <c r="DB107">
        <f>ROUND((ROUND(AT107*CZ107,2)*ROUND((1.15*1.2),7)),6)</f>
        <v>185.72040000000001</v>
      </c>
      <c r="DC107">
        <f>ROUND((ROUND(AT107*AG107,2)*ROUND((1.15*1.2),7)),6)</f>
        <v>158.31360000000001</v>
      </c>
      <c r="DD107" t="s">
        <v>3</v>
      </c>
      <c r="DE107" t="s">
        <v>3</v>
      </c>
      <c r="DF107">
        <f t="shared" si="25"/>
        <v>0</v>
      </c>
      <c r="DG107">
        <f t="shared" si="26"/>
        <v>1857.14</v>
      </c>
      <c r="DH107">
        <f t="shared" si="20"/>
        <v>1583.07</v>
      </c>
      <c r="DI107">
        <f t="shared" si="27"/>
        <v>0</v>
      </c>
      <c r="DJ107">
        <f>DG107+DH107</f>
        <v>3440.21</v>
      </c>
      <c r="DK107">
        <v>1</v>
      </c>
      <c r="DL107" t="s">
        <v>686</v>
      </c>
      <c r="DM107">
        <v>4</v>
      </c>
      <c r="DN107" t="s">
        <v>680</v>
      </c>
      <c r="DO107">
        <v>1</v>
      </c>
    </row>
    <row r="108" spans="1:119" x14ac:dyDescent="0.2">
      <c r="A108">
        <f>ROW(Source!A49)</f>
        <v>49</v>
      </c>
      <c r="B108">
        <v>334397161</v>
      </c>
      <c r="C108">
        <v>334397935</v>
      </c>
      <c r="D108">
        <v>277560257</v>
      </c>
      <c r="E108">
        <v>109</v>
      </c>
      <c r="F108">
        <v>1</v>
      </c>
      <c r="G108">
        <v>1</v>
      </c>
      <c r="H108">
        <v>1</v>
      </c>
      <c r="I108" t="s">
        <v>736</v>
      </c>
      <c r="J108" t="s">
        <v>3</v>
      </c>
      <c r="K108" t="s">
        <v>737</v>
      </c>
      <c r="L108">
        <v>1191</v>
      </c>
      <c r="N108">
        <v>1013</v>
      </c>
      <c r="O108" t="s">
        <v>680</v>
      </c>
      <c r="P108" t="s">
        <v>680</v>
      </c>
      <c r="Q108">
        <v>1</v>
      </c>
      <c r="W108">
        <v>0</v>
      </c>
      <c r="X108">
        <v>388411409</v>
      </c>
      <c r="Y108">
        <f>(AT108*ROUND(1.2,7))</f>
        <v>0.49199999999999994</v>
      </c>
      <c r="AA108">
        <v>0</v>
      </c>
      <c r="AB108">
        <v>0</v>
      </c>
      <c r="AC108">
        <v>0</v>
      </c>
      <c r="AD108">
        <v>406.64</v>
      </c>
      <c r="AE108">
        <v>0</v>
      </c>
      <c r="AF108">
        <v>0</v>
      </c>
      <c r="AG108">
        <v>0</v>
      </c>
      <c r="AH108">
        <v>406.64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0.41</v>
      </c>
      <c r="AU108" t="s">
        <v>22</v>
      </c>
      <c r="AV108">
        <v>1</v>
      </c>
      <c r="AW108">
        <v>2</v>
      </c>
      <c r="AX108">
        <v>334397941</v>
      </c>
      <c r="AY108">
        <v>1</v>
      </c>
      <c r="AZ108">
        <v>0</v>
      </c>
      <c r="BA108">
        <v>118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166.72239999999999</v>
      </c>
      <c r="BN108">
        <v>0.41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200.06687999999997</v>
      </c>
      <c r="BU108">
        <v>0.49199999999999994</v>
      </c>
      <c r="BV108">
        <v>0</v>
      </c>
      <c r="BW108">
        <v>1</v>
      </c>
      <c r="CU108">
        <f>ROUND(AT108*Source!I49*AH108*AL108,2)</f>
        <v>14004.68</v>
      </c>
      <c r="CV108">
        <f>ROUND(Y108*Source!I49,7)</f>
        <v>41.328000000000003</v>
      </c>
      <c r="CW108">
        <v>0</v>
      </c>
      <c r="CX108">
        <f>ROUND(Y108*Source!I49,7)</f>
        <v>41.328000000000003</v>
      </c>
      <c r="CY108">
        <f>AD108</f>
        <v>406.64</v>
      </c>
      <c r="CZ108">
        <f>AH108</f>
        <v>406.64</v>
      </c>
      <c r="DA108">
        <f>AL108</f>
        <v>1</v>
      </c>
      <c r="DB108">
        <f>ROUND((ROUND(AT108*CZ108,2)*ROUND(1.2,7)),6)</f>
        <v>200.06399999999999</v>
      </c>
      <c r="DC108">
        <f>ROUND((ROUND(AT108*AG108,2)*ROUND(1.2,7)),6)</f>
        <v>0</v>
      </c>
      <c r="DD108" t="s">
        <v>3</v>
      </c>
      <c r="DE108" t="s">
        <v>3</v>
      </c>
      <c r="DF108">
        <f t="shared" si="25"/>
        <v>0</v>
      </c>
      <c r="DG108">
        <f t="shared" si="26"/>
        <v>0</v>
      </c>
      <c r="DH108">
        <f t="shared" si="20"/>
        <v>0</v>
      </c>
      <c r="DI108">
        <f t="shared" si="27"/>
        <v>16805.62</v>
      </c>
      <c r="DJ108">
        <f>DI108</f>
        <v>16805.62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ROW(Source!A49)</f>
        <v>49</v>
      </c>
      <c r="B109">
        <v>334397161</v>
      </c>
      <c r="C109">
        <v>334397935</v>
      </c>
      <c r="D109">
        <v>277560491</v>
      </c>
      <c r="E109">
        <v>109</v>
      </c>
      <c r="F109">
        <v>1</v>
      </c>
      <c r="G109">
        <v>1</v>
      </c>
      <c r="H109">
        <v>1</v>
      </c>
      <c r="I109" t="s">
        <v>681</v>
      </c>
      <c r="J109" t="s">
        <v>3</v>
      </c>
      <c r="K109" t="s">
        <v>682</v>
      </c>
      <c r="L109">
        <v>1191</v>
      </c>
      <c r="N109">
        <v>1013</v>
      </c>
      <c r="O109" t="s">
        <v>680</v>
      </c>
      <c r="P109" t="s">
        <v>680</v>
      </c>
      <c r="Q109">
        <v>1</v>
      </c>
      <c r="W109">
        <v>0</v>
      </c>
      <c r="X109">
        <v>-1417349443</v>
      </c>
      <c r="Y109">
        <f>(AT109*ROUND(1.2,7))</f>
        <v>0.52800000000000002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0.44</v>
      </c>
      <c r="AU109" t="s">
        <v>22</v>
      </c>
      <c r="AV109">
        <v>2</v>
      </c>
      <c r="AW109">
        <v>2</v>
      </c>
      <c r="AX109">
        <v>334397942</v>
      </c>
      <c r="AY109">
        <v>1</v>
      </c>
      <c r="AZ109">
        <v>0</v>
      </c>
      <c r="BA109">
        <v>119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ROUND(Y109*Source!I49,7)</f>
        <v>44.351999999999997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ROUND((ROUND(AT109*CZ109,2)*ROUND(1.2,7)),6)</f>
        <v>0</v>
      </c>
      <c r="DC109">
        <f>ROUND((ROUND(AT109*AG109,2)*ROUND(1.2,7)),6)</f>
        <v>0</v>
      </c>
      <c r="DD109" t="s">
        <v>3</v>
      </c>
      <c r="DE109" t="s">
        <v>3</v>
      </c>
      <c r="DF109">
        <f t="shared" si="25"/>
        <v>0</v>
      </c>
      <c r="DG109">
        <f t="shared" si="26"/>
        <v>0</v>
      </c>
      <c r="DH109">
        <f t="shared" si="20"/>
        <v>0</v>
      </c>
      <c r="DI109">
        <f t="shared" si="27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ROW(Source!A49)</f>
        <v>49</v>
      </c>
      <c r="B110">
        <v>334397161</v>
      </c>
      <c r="C110">
        <v>334397935</v>
      </c>
      <c r="D110">
        <v>277944622</v>
      </c>
      <c r="E110">
        <v>1</v>
      </c>
      <c r="F110">
        <v>1</v>
      </c>
      <c r="G110">
        <v>1</v>
      </c>
      <c r="H110">
        <v>2</v>
      </c>
      <c r="I110" t="s">
        <v>692</v>
      </c>
      <c r="J110" t="s">
        <v>693</v>
      </c>
      <c r="K110" t="s">
        <v>694</v>
      </c>
      <c r="L110">
        <v>1368</v>
      </c>
      <c r="N110">
        <v>1011</v>
      </c>
      <c r="O110" t="s">
        <v>571</v>
      </c>
      <c r="P110" t="s">
        <v>571</v>
      </c>
      <c r="Q110">
        <v>1</v>
      </c>
      <c r="W110">
        <v>0</v>
      </c>
      <c r="X110">
        <v>-776243211</v>
      </c>
      <c r="Y110">
        <f>(AT110*ROUND(1.2,7))</f>
        <v>0.26400000000000001</v>
      </c>
      <c r="AA110">
        <v>0</v>
      </c>
      <c r="AB110">
        <v>1472.33</v>
      </c>
      <c r="AC110">
        <v>642.05999999999995</v>
      </c>
      <c r="AD110">
        <v>0</v>
      </c>
      <c r="AE110">
        <v>0</v>
      </c>
      <c r="AF110">
        <v>1472.33</v>
      </c>
      <c r="AG110">
        <v>642.05999999999995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0.22</v>
      </c>
      <c r="AU110" t="s">
        <v>22</v>
      </c>
      <c r="AV110">
        <v>1</v>
      </c>
      <c r="AW110">
        <v>2</v>
      </c>
      <c r="AX110">
        <v>334397943</v>
      </c>
      <c r="AY110">
        <v>1</v>
      </c>
      <c r="AZ110">
        <v>0</v>
      </c>
      <c r="BA110">
        <v>120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323.9126</v>
      </c>
      <c r="BL110">
        <v>141.25319999999999</v>
      </c>
      <c r="BM110">
        <v>0</v>
      </c>
      <c r="BN110">
        <v>0</v>
      </c>
      <c r="BO110">
        <v>0.22</v>
      </c>
      <c r="BP110">
        <v>1</v>
      </c>
      <c r="BQ110">
        <v>0</v>
      </c>
      <c r="BR110">
        <v>388.69511999999997</v>
      </c>
      <c r="BS110">
        <v>169.50384</v>
      </c>
      <c r="BT110">
        <v>0</v>
      </c>
      <c r="BU110">
        <v>0</v>
      </c>
      <c r="BV110">
        <v>0.26400000000000001</v>
      </c>
      <c r="BW110">
        <v>1</v>
      </c>
      <c r="CV110">
        <v>0</v>
      </c>
      <c r="CW110">
        <f>ROUND(Y110*Source!I49*DO110,7)</f>
        <v>22.175999999999998</v>
      </c>
      <c r="CX110">
        <f>ROUND(Y110*Source!I49,7)</f>
        <v>22.175999999999998</v>
      </c>
      <c r="CY110">
        <f>AB110</f>
        <v>1472.33</v>
      </c>
      <c r="CZ110">
        <f>AF110</f>
        <v>1472.33</v>
      </c>
      <c r="DA110">
        <f>AJ110</f>
        <v>1</v>
      </c>
      <c r="DB110">
        <f>ROUND((ROUND(AT110*CZ110,2)*ROUND(1.2,7)),6)</f>
        <v>388.69200000000001</v>
      </c>
      <c r="DC110">
        <f>ROUND((ROUND(AT110*AG110,2)*ROUND(1.2,7)),6)</f>
        <v>169.5</v>
      </c>
      <c r="DD110" t="s">
        <v>3</v>
      </c>
      <c r="DE110" t="s">
        <v>3</v>
      </c>
      <c r="DF110">
        <f t="shared" si="25"/>
        <v>0</v>
      </c>
      <c r="DG110">
        <f t="shared" si="26"/>
        <v>32650.39</v>
      </c>
      <c r="DH110">
        <f t="shared" si="20"/>
        <v>14238.32</v>
      </c>
      <c r="DI110">
        <f t="shared" si="27"/>
        <v>0</v>
      </c>
      <c r="DJ110">
        <f>DG110+DH110</f>
        <v>46888.71</v>
      </c>
      <c r="DK110">
        <v>1</v>
      </c>
      <c r="DL110" t="s">
        <v>695</v>
      </c>
      <c r="DM110">
        <v>6</v>
      </c>
      <c r="DN110" t="s">
        <v>680</v>
      </c>
      <c r="DO110">
        <v>1</v>
      </c>
    </row>
    <row r="111" spans="1:119" x14ac:dyDescent="0.2">
      <c r="A111">
        <f>ROW(Source!A49)</f>
        <v>49</v>
      </c>
      <c r="B111">
        <v>334397161</v>
      </c>
      <c r="C111">
        <v>334397935</v>
      </c>
      <c r="D111">
        <v>277945900</v>
      </c>
      <c r="E111">
        <v>1</v>
      </c>
      <c r="F111">
        <v>1</v>
      </c>
      <c r="G111">
        <v>1</v>
      </c>
      <c r="H111">
        <v>2</v>
      </c>
      <c r="I111" t="s">
        <v>738</v>
      </c>
      <c r="J111" t="s">
        <v>739</v>
      </c>
      <c r="K111" t="s">
        <v>740</v>
      </c>
      <c r="L111">
        <v>1368</v>
      </c>
      <c r="N111">
        <v>1011</v>
      </c>
      <c r="O111" t="s">
        <v>571</v>
      </c>
      <c r="P111" t="s">
        <v>571</v>
      </c>
      <c r="Q111">
        <v>1</v>
      </c>
      <c r="W111">
        <v>0</v>
      </c>
      <c r="X111">
        <v>-2054013352</v>
      </c>
      <c r="Y111">
        <f>(AT111*ROUND(1.2,7))</f>
        <v>0.26400000000000001</v>
      </c>
      <c r="AA111">
        <v>0</v>
      </c>
      <c r="AB111">
        <v>12.95</v>
      </c>
      <c r="AC111">
        <v>0</v>
      </c>
      <c r="AD111">
        <v>0</v>
      </c>
      <c r="AE111">
        <v>0</v>
      </c>
      <c r="AF111">
        <v>12.95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0.22</v>
      </c>
      <c r="AU111" t="s">
        <v>22</v>
      </c>
      <c r="AV111">
        <v>1</v>
      </c>
      <c r="AW111">
        <v>2</v>
      </c>
      <c r="AX111">
        <v>334397944</v>
      </c>
      <c r="AY111">
        <v>1</v>
      </c>
      <c r="AZ111">
        <v>0</v>
      </c>
      <c r="BA111">
        <v>121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2.8489999999999998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3.4188000000000001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ROUND(Y111*Source!I49*DO111,7)</f>
        <v>0</v>
      </c>
      <c r="CX111">
        <f>ROUND(Y111*Source!I49,7)</f>
        <v>22.175999999999998</v>
      </c>
      <c r="CY111">
        <f>AB111</f>
        <v>12.95</v>
      </c>
      <c r="CZ111">
        <f>AF111</f>
        <v>12.95</v>
      </c>
      <c r="DA111">
        <f>AJ111</f>
        <v>1</v>
      </c>
      <c r="DB111">
        <f>ROUND((ROUND(AT111*CZ111,2)*ROUND(1.2,7)),6)</f>
        <v>3.42</v>
      </c>
      <c r="DC111">
        <f>ROUND((ROUND(AT111*AG111,2)*ROUND(1.2,7)),6)</f>
        <v>0</v>
      </c>
      <c r="DD111" t="s">
        <v>3</v>
      </c>
      <c r="DE111" t="s">
        <v>3</v>
      </c>
      <c r="DF111">
        <f t="shared" si="25"/>
        <v>0</v>
      </c>
      <c r="DG111">
        <f t="shared" si="26"/>
        <v>287.18</v>
      </c>
      <c r="DH111">
        <f t="shared" si="20"/>
        <v>0</v>
      </c>
      <c r="DI111">
        <f t="shared" si="27"/>
        <v>0</v>
      </c>
      <c r="DJ111">
        <f>DG111+DH111</f>
        <v>287.18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ROW(Source!A49)</f>
        <v>49</v>
      </c>
      <c r="B112">
        <v>334397161</v>
      </c>
      <c r="C112">
        <v>334397935</v>
      </c>
      <c r="D112">
        <v>277945921</v>
      </c>
      <c r="E112">
        <v>1</v>
      </c>
      <c r="F112">
        <v>1</v>
      </c>
      <c r="G112">
        <v>1</v>
      </c>
      <c r="H112">
        <v>2</v>
      </c>
      <c r="I112" t="s">
        <v>741</v>
      </c>
      <c r="J112" t="s">
        <v>742</v>
      </c>
      <c r="K112" t="s">
        <v>743</v>
      </c>
      <c r="L112">
        <v>1368</v>
      </c>
      <c r="N112">
        <v>1011</v>
      </c>
      <c r="O112" t="s">
        <v>571</v>
      </c>
      <c r="P112" t="s">
        <v>571</v>
      </c>
      <c r="Q112">
        <v>1</v>
      </c>
      <c r="W112">
        <v>0</v>
      </c>
      <c r="X112">
        <v>495072614</v>
      </c>
      <c r="Y112">
        <f>(AT112*ROUND(1.2,7))</f>
        <v>0.26400000000000001</v>
      </c>
      <c r="AA112">
        <v>0</v>
      </c>
      <c r="AB112">
        <v>560.73</v>
      </c>
      <c r="AC112">
        <v>477.98</v>
      </c>
      <c r="AD112">
        <v>0</v>
      </c>
      <c r="AE112">
        <v>0</v>
      </c>
      <c r="AF112">
        <v>560.73</v>
      </c>
      <c r="AG112">
        <v>477.98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0.22</v>
      </c>
      <c r="AU112" t="s">
        <v>22</v>
      </c>
      <c r="AV112">
        <v>1</v>
      </c>
      <c r="AW112">
        <v>2</v>
      </c>
      <c r="AX112">
        <v>334397945</v>
      </c>
      <c r="AY112">
        <v>1</v>
      </c>
      <c r="AZ112">
        <v>0</v>
      </c>
      <c r="BA112">
        <v>122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123.36060000000001</v>
      </c>
      <c r="BL112">
        <v>105.15560000000001</v>
      </c>
      <c r="BM112">
        <v>0</v>
      </c>
      <c r="BN112">
        <v>0</v>
      </c>
      <c r="BO112">
        <v>0.22</v>
      </c>
      <c r="BP112">
        <v>1</v>
      </c>
      <c r="BQ112">
        <v>0</v>
      </c>
      <c r="BR112">
        <v>148.03272000000001</v>
      </c>
      <c r="BS112">
        <v>126.18672000000001</v>
      </c>
      <c r="BT112">
        <v>0</v>
      </c>
      <c r="BU112">
        <v>0</v>
      </c>
      <c r="BV112">
        <v>0.26400000000000001</v>
      </c>
      <c r="BW112">
        <v>1</v>
      </c>
      <c r="CV112">
        <v>0</v>
      </c>
      <c r="CW112">
        <f>ROUND(Y112*Source!I49*DO112,7)</f>
        <v>22.175999999999998</v>
      </c>
      <c r="CX112">
        <f>ROUND(Y112*Source!I49,7)</f>
        <v>22.175999999999998</v>
      </c>
      <c r="CY112">
        <f>AB112</f>
        <v>560.73</v>
      </c>
      <c r="CZ112">
        <f>AF112</f>
        <v>560.73</v>
      </c>
      <c r="DA112">
        <f>AJ112</f>
        <v>1</v>
      </c>
      <c r="DB112">
        <f>ROUND((ROUND(AT112*CZ112,2)*ROUND(1.2,7)),6)</f>
        <v>148.03200000000001</v>
      </c>
      <c r="DC112">
        <f>ROUND((ROUND(AT112*AG112,2)*ROUND(1.2,7)),6)</f>
        <v>126.19199999999999</v>
      </c>
      <c r="DD112" t="s">
        <v>3</v>
      </c>
      <c r="DE112" t="s">
        <v>3</v>
      </c>
      <c r="DF112">
        <f t="shared" si="25"/>
        <v>0</v>
      </c>
      <c r="DG112">
        <f t="shared" si="26"/>
        <v>12434.75</v>
      </c>
      <c r="DH112">
        <f t="shared" si="20"/>
        <v>10599.68</v>
      </c>
      <c r="DI112">
        <f t="shared" si="27"/>
        <v>0</v>
      </c>
      <c r="DJ112">
        <f>DG112+DH112</f>
        <v>23034.43</v>
      </c>
      <c r="DK112">
        <v>1</v>
      </c>
      <c r="DL112" t="s">
        <v>686</v>
      </c>
      <c r="DM112">
        <v>4</v>
      </c>
      <c r="DN112" t="s">
        <v>680</v>
      </c>
      <c r="DO112">
        <v>1</v>
      </c>
    </row>
    <row r="113" spans="1:119" x14ac:dyDescent="0.2">
      <c r="A113">
        <f>ROW(Source!A50)</f>
        <v>50</v>
      </c>
      <c r="B113">
        <v>334397161</v>
      </c>
      <c r="C113">
        <v>334397946</v>
      </c>
      <c r="D113">
        <v>277560257</v>
      </c>
      <c r="E113">
        <v>109</v>
      </c>
      <c r="F113">
        <v>1</v>
      </c>
      <c r="G113">
        <v>1</v>
      </c>
      <c r="H113">
        <v>1</v>
      </c>
      <c r="I113" t="s">
        <v>736</v>
      </c>
      <c r="J113" t="s">
        <v>3</v>
      </c>
      <c r="K113" t="s">
        <v>737</v>
      </c>
      <c r="L113">
        <v>1191</v>
      </c>
      <c r="N113">
        <v>1013</v>
      </c>
      <c r="O113" t="s">
        <v>680</v>
      </c>
      <c r="P113" t="s">
        <v>680</v>
      </c>
      <c r="Q113">
        <v>1</v>
      </c>
      <c r="W113">
        <v>0</v>
      </c>
      <c r="X113">
        <v>388411409</v>
      </c>
      <c r="Y113">
        <f>(AT113*ROUND((1.2*1.15),7))</f>
        <v>0.56579999999999997</v>
      </c>
      <c r="AA113">
        <v>0</v>
      </c>
      <c r="AB113">
        <v>0</v>
      </c>
      <c r="AC113">
        <v>0</v>
      </c>
      <c r="AD113">
        <v>406.64</v>
      </c>
      <c r="AE113">
        <v>0</v>
      </c>
      <c r="AF113">
        <v>0</v>
      </c>
      <c r="AG113">
        <v>0</v>
      </c>
      <c r="AH113">
        <v>406.64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0.41</v>
      </c>
      <c r="AU113" t="s">
        <v>88</v>
      </c>
      <c r="AV113">
        <v>1</v>
      </c>
      <c r="AW113">
        <v>2</v>
      </c>
      <c r="AX113">
        <v>334397952</v>
      </c>
      <c r="AY113">
        <v>1</v>
      </c>
      <c r="AZ113">
        <v>0</v>
      </c>
      <c r="BA113">
        <v>123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166.72239999999999</v>
      </c>
      <c r="BN113">
        <v>0.41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230.07691199999994</v>
      </c>
      <c r="BU113">
        <v>0.56579999999999986</v>
      </c>
      <c r="BV113">
        <v>0</v>
      </c>
      <c r="BW113">
        <v>1</v>
      </c>
      <c r="CU113">
        <f>ROUND(AT113*Source!I50*AH113*AL113,2)</f>
        <v>1667.22</v>
      </c>
      <c r="CV113">
        <f>ROUND(Y113*Source!I50,7)</f>
        <v>5.6580000000000004</v>
      </c>
      <c r="CW113">
        <v>0</v>
      </c>
      <c r="CX113">
        <f>ROUND(Y113*Source!I50,7)</f>
        <v>5.6580000000000004</v>
      </c>
      <c r="CY113">
        <f>AD113</f>
        <v>406.64</v>
      </c>
      <c r="CZ113">
        <f>AH113</f>
        <v>406.64</v>
      </c>
      <c r="DA113">
        <f>AL113</f>
        <v>1</v>
      </c>
      <c r="DB113">
        <f>ROUND((ROUND(AT113*CZ113,2)*ROUND((1.2*1.15),7)),6)</f>
        <v>230.0736</v>
      </c>
      <c r="DC113">
        <f>ROUND((ROUND(AT113*AG113,2)*ROUND((1.2*1.15),7)),6)</f>
        <v>0</v>
      </c>
      <c r="DD113" t="s">
        <v>3</v>
      </c>
      <c r="DE113" t="s">
        <v>3</v>
      </c>
      <c r="DF113">
        <f t="shared" si="25"/>
        <v>0</v>
      </c>
      <c r="DG113">
        <f t="shared" si="26"/>
        <v>0</v>
      </c>
      <c r="DH113">
        <f t="shared" si="20"/>
        <v>0</v>
      </c>
      <c r="DI113">
        <f t="shared" si="27"/>
        <v>2300.77</v>
      </c>
      <c r="DJ113">
        <f>DI113</f>
        <v>2300.77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ROW(Source!A50)</f>
        <v>50</v>
      </c>
      <c r="B114">
        <v>334397161</v>
      </c>
      <c r="C114">
        <v>334397946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681</v>
      </c>
      <c r="J114" t="s">
        <v>3</v>
      </c>
      <c r="K114" t="s">
        <v>682</v>
      </c>
      <c r="L114">
        <v>1191</v>
      </c>
      <c r="N114">
        <v>1013</v>
      </c>
      <c r="O114" t="s">
        <v>680</v>
      </c>
      <c r="P114" t="s">
        <v>680</v>
      </c>
      <c r="Q114">
        <v>1</v>
      </c>
      <c r="W114">
        <v>0</v>
      </c>
      <c r="X114">
        <v>-1417349443</v>
      </c>
      <c r="Y114">
        <f>(AT114*ROUND((1.2*1.15),7))</f>
        <v>0.60719999999999996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0.44</v>
      </c>
      <c r="AU114" t="s">
        <v>88</v>
      </c>
      <c r="AV114">
        <v>2</v>
      </c>
      <c r="AW114">
        <v>2</v>
      </c>
      <c r="AX114">
        <v>334397953</v>
      </c>
      <c r="AY114">
        <v>1</v>
      </c>
      <c r="AZ114">
        <v>0</v>
      </c>
      <c r="BA114">
        <v>124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ROUND(Y114*Source!I50,7)</f>
        <v>6.0720000000000001</v>
      </c>
      <c r="CY114">
        <f>AD114</f>
        <v>0</v>
      </c>
      <c r="CZ114">
        <f>AH114</f>
        <v>0</v>
      </c>
      <c r="DA114">
        <f>AL114</f>
        <v>1</v>
      </c>
      <c r="DB114">
        <f>ROUND((ROUND(AT114*CZ114,2)*ROUND((1.2*1.15),7)),6)</f>
        <v>0</v>
      </c>
      <c r="DC114">
        <f>ROUND((ROUND(AT114*AG114,2)*ROUND((1.2*1.15),7)),6)</f>
        <v>0</v>
      </c>
      <c r="DD114" t="s">
        <v>3</v>
      </c>
      <c r="DE114" t="s">
        <v>3</v>
      </c>
      <c r="DF114">
        <f t="shared" si="25"/>
        <v>0</v>
      </c>
      <c r="DG114">
        <f t="shared" si="26"/>
        <v>0</v>
      </c>
      <c r="DH114">
        <f t="shared" si="20"/>
        <v>0</v>
      </c>
      <c r="DI114">
        <f t="shared" si="27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ROW(Source!A50)</f>
        <v>50</v>
      </c>
      <c r="B115">
        <v>334397161</v>
      </c>
      <c r="C115">
        <v>334397946</v>
      </c>
      <c r="D115">
        <v>277944622</v>
      </c>
      <c r="E115">
        <v>1</v>
      </c>
      <c r="F115">
        <v>1</v>
      </c>
      <c r="G115">
        <v>1</v>
      </c>
      <c r="H115">
        <v>2</v>
      </c>
      <c r="I115" t="s">
        <v>692</v>
      </c>
      <c r="J115" t="s">
        <v>693</v>
      </c>
      <c r="K115" t="s">
        <v>694</v>
      </c>
      <c r="L115">
        <v>1368</v>
      </c>
      <c r="N115">
        <v>1011</v>
      </c>
      <c r="O115" t="s">
        <v>571</v>
      </c>
      <c r="P115" t="s">
        <v>571</v>
      </c>
      <c r="Q115">
        <v>1</v>
      </c>
      <c r="W115">
        <v>0</v>
      </c>
      <c r="X115">
        <v>-776243211</v>
      </c>
      <c r="Y115">
        <f>(AT115*ROUND((1.2*1.15),7))</f>
        <v>0.30359999999999998</v>
      </c>
      <c r="AA115">
        <v>0</v>
      </c>
      <c r="AB115">
        <v>1472.33</v>
      </c>
      <c r="AC115">
        <v>642.05999999999995</v>
      </c>
      <c r="AD115">
        <v>0</v>
      </c>
      <c r="AE115">
        <v>0</v>
      </c>
      <c r="AF115">
        <v>1472.33</v>
      </c>
      <c r="AG115">
        <v>642.05999999999995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0.22</v>
      </c>
      <c r="AU115" t="s">
        <v>88</v>
      </c>
      <c r="AV115">
        <v>1</v>
      </c>
      <c r="AW115">
        <v>2</v>
      </c>
      <c r="AX115">
        <v>334397954</v>
      </c>
      <c r="AY115">
        <v>1</v>
      </c>
      <c r="AZ115">
        <v>0</v>
      </c>
      <c r="BA115">
        <v>125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323.9126</v>
      </c>
      <c r="BL115">
        <v>141.25319999999999</v>
      </c>
      <c r="BM115">
        <v>0</v>
      </c>
      <c r="BN115">
        <v>0</v>
      </c>
      <c r="BO115">
        <v>0.22</v>
      </c>
      <c r="BP115">
        <v>1</v>
      </c>
      <c r="BQ115">
        <v>0</v>
      </c>
      <c r="BR115">
        <v>446.99938799999995</v>
      </c>
      <c r="BS115">
        <v>194.92941599999997</v>
      </c>
      <c r="BT115">
        <v>0</v>
      </c>
      <c r="BU115">
        <v>0</v>
      </c>
      <c r="BV115">
        <v>0.30359999999999998</v>
      </c>
      <c r="BW115">
        <v>1</v>
      </c>
      <c r="CV115">
        <v>0</v>
      </c>
      <c r="CW115">
        <f>ROUND(Y115*Source!I50*DO115,7)</f>
        <v>3.036</v>
      </c>
      <c r="CX115">
        <f>ROUND(Y115*Source!I50,7)</f>
        <v>3.036</v>
      </c>
      <c r="CY115">
        <f>AB115</f>
        <v>1472.33</v>
      </c>
      <c r="CZ115">
        <f>AF115</f>
        <v>1472.33</v>
      </c>
      <c r="DA115">
        <f>AJ115</f>
        <v>1</v>
      </c>
      <c r="DB115">
        <f>ROUND((ROUND(AT115*CZ115,2)*ROUND((1.2*1.15),7)),6)</f>
        <v>446.99579999999997</v>
      </c>
      <c r="DC115">
        <f>ROUND((ROUND(AT115*AG115,2)*ROUND((1.2*1.15),7)),6)</f>
        <v>194.92500000000001</v>
      </c>
      <c r="DD115" t="s">
        <v>3</v>
      </c>
      <c r="DE115" t="s">
        <v>3</v>
      </c>
      <c r="DF115">
        <f t="shared" si="25"/>
        <v>0</v>
      </c>
      <c r="DG115">
        <f t="shared" si="26"/>
        <v>4469.99</v>
      </c>
      <c r="DH115">
        <f t="shared" si="20"/>
        <v>1949.29</v>
      </c>
      <c r="DI115">
        <f t="shared" si="27"/>
        <v>0</v>
      </c>
      <c r="DJ115">
        <f>DG115+DH115</f>
        <v>6419.28</v>
      </c>
      <c r="DK115">
        <v>1</v>
      </c>
      <c r="DL115" t="s">
        <v>695</v>
      </c>
      <c r="DM115">
        <v>6</v>
      </c>
      <c r="DN115" t="s">
        <v>680</v>
      </c>
      <c r="DO115">
        <v>1</v>
      </c>
    </row>
    <row r="116" spans="1:119" x14ac:dyDescent="0.2">
      <c r="A116">
        <f>ROW(Source!A50)</f>
        <v>50</v>
      </c>
      <c r="B116">
        <v>334397161</v>
      </c>
      <c r="C116">
        <v>334397946</v>
      </c>
      <c r="D116">
        <v>277945900</v>
      </c>
      <c r="E116">
        <v>1</v>
      </c>
      <c r="F116">
        <v>1</v>
      </c>
      <c r="G116">
        <v>1</v>
      </c>
      <c r="H116">
        <v>2</v>
      </c>
      <c r="I116" t="s">
        <v>738</v>
      </c>
      <c r="J116" t="s">
        <v>739</v>
      </c>
      <c r="K116" t="s">
        <v>740</v>
      </c>
      <c r="L116">
        <v>1368</v>
      </c>
      <c r="N116">
        <v>1011</v>
      </c>
      <c r="O116" t="s">
        <v>571</v>
      </c>
      <c r="P116" t="s">
        <v>571</v>
      </c>
      <c r="Q116">
        <v>1</v>
      </c>
      <c r="W116">
        <v>0</v>
      </c>
      <c r="X116">
        <v>-2054013352</v>
      </c>
      <c r="Y116">
        <f>(AT116*ROUND((1.2*1.15),7))</f>
        <v>0.30359999999999998</v>
      </c>
      <c r="AA116">
        <v>0</v>
      </c>
      <c r="AB116">
        <v>12.95</v>
      </c>
      <c r="AC116">
        <v>0</v>
      </c>
      <c r="AD116">
        <v>0</v>
      </c>
      <c r="AE116">
        <v>0</v>
      </c>
      <c r="AF116">
        <v>12.95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0.22</v>
      </c>
      <c r="AU116" t="s">
        <v>88</v>
      </c>
      <c r="AV116">
        <v>1</v>
      </c>
      <c r="AW116">
        <v>2</v>
      </c>
      <c r="AX116">
        <v>334397955</v>
      </c>
      <c r="AY116">
        <v>1</v>
      </c>
      <c r="AZ116">
        <v>0</v>
      </c>
      <c r="BA116">
        <v>126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2.8489999999999998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3.9316199999999997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f>ROUND(Y116*Source!I50*DO116,7)</f>
        <v>0</v>
      </c>
      <c r="CX116">
        <f>ROUND(Y116*Source!I50,7)</f>
        <v>3.036</v>
      </c>
      <c r="CY116">
        <f>AB116</f>
        <v>12.95</v>
      </c>
      <c r="CZ116">
        <f>AF116</f>
        <v>12.95</v>
      </c>
      <c r="DA116">
        <f>AJ116</f>
        <v>1</v>
      </c>
      <c r="DB116">
        <f>ROUND((ROUND(AT116*CZ116,2)*ROUND((1.2*1.15),7)),6)</f>
        <v>3.9329999999999998</v>
      </c>
      <c r="DC116">
        <f>ROUND((ROUND(AT116*AG116,2)*ROUND((1.2*1.15),7)),6)</f>
        <v>0</v>
      </c>
      <c r="DD116" t="s">
        <v>3</v>
      </c>
      <c r="DE116" t="s">
        <v>3</v>
      </c>
      <c r="DF116">
        <f t="shared" si="25"/>
        <v>0</v>
      </c>
      <c r="DG116">
        <f t="shared" si="26"/>
        <v>39.32</v>
      </c>
      <c r="DH116">
        <f t="shared" si="20"/>
        <v>0</v>
      </c>
      <c r="DI116">
        <f t="shared" si="27"/>
        <v>0</v>
      </c>
      <c r="DJ116">
        <f>DG116+DH116</f>
        <v>39.32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ROW(Source!A50)</f>
        <v>50</v>
      </c>
      <c r="B117">
        <v>334397161</v>
      </c>
      <c r="C117">
        <v>334397946</v>
      </c>
      <c r="D117">
        <v>277945921</v>
      </c>
      <c r="E117">
        <v>1</v>
      </c>
      <c r="F117">
        <v>1</v>
      </c>
      <c r="G117">
        <v>1</v>
      </c>
      <c r="H117">
        <v>2</v>
      </c>
      <c r="I117" t="s">
        <v>741</v>
      </c>
      <c r="J117" t="s">
        <v>742</v>
      </c>
      <c r="K117" t="s">
        <v>743</v>
      </c>
      <c r="L117">
        <v>1368</v>
      </c>
      <c r="N117">
        <v>1011</v>
      </c>
      <c r="O117" t="s">
        <v>571</v>
      </c>
      <c r="P117" t="s">
        <v>571</v>
      </c>
      <c r="Q117">
        <v>1</v>
      </c>
      <c r="W117">
        <v>0</v>
      </c>
      <c r="X117">
        <v>495072614</v>
      </c>
      <c r="Y117">
        <f>(AT117*ROUND((1.2*1.15),7))</f>
        <v>0.30359999999999998</v>
      </c>
      <c r="AA117">
        <v>0</v>
      </c>
      <c r="AB117">
        <v>560.73</v>
      </c>
      <c r="AC117">
        <v>477.98</v>
      </c>
      <c r="AD117">
        <v>0</v>
      </c>
      <c r="AE117">
        <v>0</v>
      </c>
      <c r="AF117">
        <v>560.73</v>
      </c>
      <c r="AG117">
        <v>477.98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0.22</v>
      </c>
      <c r="AU117" t="s">
        <v>88</v>
      </c>
      <c r="AV117">
        <v>1</v>
      </c>
      <c r="AW117">
        <v>2</v>
      </c>
      <c r="AX117">
        <v>334397956</v>
      </c>
      <c r="AY117">
        <v>1</v>
      </c>
      <c r="AZ117">
        <v>0</v>
      </c>
      <c r="BA117">
        <v>127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123.36060000000001</v>
      </c>
      <c r="BL117">
        <v>105.15560000000001</v>
      </c>
      <c r="BM117">
        <v>0</v>
      </c>
      <c r="BN117">
        <v>0</v>
      </c>
      <c r="BO117">
        <v>0.22</v>
      </c>
      <c r="BP117">
        <v>1</v>
      </c>
      <c r="BQ117">
        <v>0</v>
      </c>
      <c r="BR117">
        <v>170.237628</v>
      </c>
      <c r="BS117">
        <v>145.11472799999999</v>
      </c>
      <c r="BT117">
        <v>0</v>
      </c>
      <c r="BU117">
        <v>0</v>
      </c>
      <c r="BV117">
        <v>0.30359999999999998</v>
      </c>
      <c r="BW117">
        <v>1</v>
      </c>
      <c r="CV117">
        <v>0</v>
      </c>
      <c r="CW117">
        <f>ROUND(Y117*Source!I50*DO117,7)</f>
        <v>3.036</v>
      </c>
      <c r="CX117">
        <f>ROUND(Y117*Source!I50,7)</f>
        <v>3.036</v>
      </c>
      <c r="CY117">
        <f>AB117</f>
        <v>560.73</v>
      </c>
      <c r="CZ117">
        <f>AF117</f>
        <v>560.73</v>
      </c>
      <c r="DA117">
        <f>AJ117</f>
        <v>1</v>
      </c>
      <c r="DB117">
        <f>ROUND((ROUND(AT117*CZ117,2)*ROUND((1.2*1.15),7)),6)</f>
        <v>170.23679999999999</v>
      </c>
      <c r="DC117">
        <f>ROUND((ROUND(AT117*AG117,2)*ROUND((1.2*1.15),7)),6)</f>
        <v>145.1208</v>
      </c>
      <c r="DD117" t="s">
        <v>3</v>
      </c>
      <c r="DE117" t="s">
        <v>3</v>
      </c>
      <c r="DF117">
        <f t="shared" si="25"/>
        <v>0</v>
      </c>
      <c r="DG117">
        <f t="shared" si="26"/>
        <v>1702.38</v>
      </c>
      <c r="DH117">
        <f t="shared" si="20"/>
        <v>1451.15</v>
      </c>
      <c r="DI117">
        <f t="shared" si="27"/>
        <v>0</v>
      </c>
      <c r="DJ117">
        <f>DG117+DH117</f>
        <v>3153.53</v>
      </c>
      <c r="DK117">
        <v>1</v>
      </c>
      <c r="DL117" t="s">
        <v>686</v>
      </c>
      <c r="DM117">
        <v>4</v>
      </c>
      <c r="DN117" t="s">
        <v>680</v>
      </c>
      <c r="DO117">
        <v>1</v>
      </c>
    </row>
    <row r="118" spans="1:119" x14ac:dyDescent="0.2">
      <c r="A118">
        <f>ROW(Source!A51)</f>
        <v>51</v>
      </c>
      <c r="B118">
        <v>334397161</v>
      </c>
      <c r="C118">
        <v>334397957</v>
      </c>
      <c r="D118">
        <v>277560257</v>
      </c>
      <c r="E118">
        <v>109</v>
      </c>
      <c r="F118">
        <v>1</v>
      </c>
      <c r="G118">
        <v>1</v>
      </c>
      <c r="H118">
        <v>1</v>
      </c>
      <c r="I118" t="s">
        <v>736</v>
      </c>
      <c r="J118" t="s">
        <v>3</v>
      </c>
      <c r="K118" t="s">
        <v>737</v>
      </c>
      <c r="L118">
        <v>1191</v>
      </c>
      <c r="N118">
        <v>1013</v>
      </c>
      <c r="O118" t="s">
        <v>680</v>
      </c>
      <c r="P118" t="s">
        <v>680</v>
      </c>
      <c r="Q118">
        <v>1</v>
      </c>
      <c r="W118">
        <v>0</v>
      </c>
      <c r="X118">
        <v>388411409</v>
      </c>
      <c r="Y118">
        <f>(AT118*ROUND(1.2,7))</f>
        <v>0.52800000000000002</v>
      </c>
      <c r="AA118">
        <v>0</v>
      </c>
      <c r="AB118">
        <v>0</v>
      </c>
      <c r="AC118">
        <v>0</v>
      </c>
      <c r="AD118">
        <v>406.64</v>
      </c>
      <c r="AE118">
        <v>0</v>
      </c>
      <c r="AF118">
        <v>0</v>
      </c>
      <c r="AG118">
        <v>0</v>
      </c>
      <c r="AH118">
        <v>406.64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0.44</v>
      </c>
      <c r="AU118" t="s">
        <v>22</v>
      </c>
      <c r="AV118">
        <v>1</v>
      </c>
      <c r="AW118">
        <v>2</v>
      </c>
      <c r="AX118">
        <v>334397963</v>
      </c>
      <c r="AY118">
        <v>1</v>
      </c>
      <c r="AZ118">
        <v>0</v>
      </c>
      <c r="BA118">
        <v>128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178.92159999999998</v>
      </c>
      <c r="BN118">
        <v>0.44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214.70591999999999</v>
      </c>
      <c r="BU118">
        <v>0.52800000000000002</v>
      </c>
      <c r="BV118">
        <v>0</v>
      </c>
      <c r="BW118">
        <v>1</v>
      </c>
      <c r="CU118">
        <f>ROUND(AT118*Source!I51*AH118*AL118,2)</f>
        <v>7335.79</v>
      </c>
      <c r="CV118">
        <f>ROUND(Y118*Source!I51,7)</f>
        <v>21.648</v>
      </c>
      <c r="CW118">
        <v>0</v>
      </c>
      <c r="CX118">
        <f>ROUND(Y118*Source!I51,7)</f>
        <v>21.648</v>
      </c>
      <c r="CY118">
        <f>AD118</f>
        <v>406.64</v>
      </c>
      <c r="CZ118">
        <f>AH118</f>
        <v>406.64</v>
      </c>
      <c r="DA118">
        <f>AL118</f>
        <v>1</v>
      </c>
      <c r="DB118">
        <f>ROUND((ROUND(AT118*CZ118,2)*ROUND(1.2,7)),6)</f>
        <v>214.70400000000001</v>
      </c>
      <c r="DC118">
        <f>ROUND((ROUND(AT118*AG118,2)*ROUND(1.2,7)),6)</f>
        <v>0</v>
      </c>
      <c r="DD118" t="s">
        <v>3</v>
      </c>
      <c r="DE118" t="s">
        <v>3</v>
      </c>
      <c r="DF118">
        <f t="shared" si="25"/>
        <v>0</v>
      </c>
      <c r="DG118">
        <f t="shared" si="26"/>
        <v>0</v>
      </c>
      <c r="DH118">
        <f t="shared" si="20"/>
        <v>0</v>
      </c>
      <c r="DI118">
        <f t="shared" si="27"/>
        <v>8802.94</v>
      </c>
      <c r="DJ118">
        <f>DI118</f>
        <v>8802.94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ROW(Source!A51)</f>
        <v>51</v>
      </c>
      <c r="B119">
        <v>334397161</v>
      </c>
      <c r="C119">
        <v>334397957</v>
      </c>
      <c r="D119">
        <v>277560491</v>
      </c>
      <c r="E119">
        <v>109</v>
      </c>
      <c r="F119">
        <v>1</v>
      </c>
      <c r="G119">
        <v>1</v>
      </c>
      <c r="H119">
        <v>1</v>
      </c>
      <c r="I119" t="s">
        <v>681</v>
      </c>
      <c r="J119" t="s">
        <v>3</v>
      </c>
      <c r="K119" t="s">
        <v>682</v>
      </c>
      <c r="L119">
        <v>1191</v>
      </c>
      <c r="N119">
        <v>1013</v>
      </c>
      <c r="O119" t="s">
        <v>680</v>
      </c>
      <c r="P119" t="s">
        <v>680</v>
      </c>
      <c r="Q119">
        <v>1</v>
      </c>
      <c r="W119">
        <v>0</v>
      </c>
      <c r="X119">
        <v>-1417349443</v>
      </c>
      <c r="Y119">
        <f>(AT119*ROUND(1.2,7))</f>
        <v>0.57599999999999996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0.48</v>
      </c>
      <c r="AU119" t="s">
        <v>22</v>
      </c>
      <c r="AV119">
        <v>2</v>
      </c>
      <c r="AW119">
        <v>2</v>
      </c>
      <c r="AX119">
        <v>334397964</v>
      </c>
      <c r="AY119">
        <v>1</v>
      </c>
      <c r="AZ119">
        <v>0</v>
      </c>
      <c r="BA119">
        <v>129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ROUND(Y119*Source!I51,7)</f>
        <v>23.616</v>
      </c>
      <c r="CY119">
        <f>AD119</f>
        <v>0</v>
      </c>
      <c r="CZ119">
        <f>AH119</f>
        <v>0</v>
      </c>
      <c r="DA119">
        <f>AL119</f>
        <v>1</v>
      </c>
      <c r="DB119">
        <f>ROUND((ROUND(AT119*CZ119,2)*ROUND(1.2,7)),6)</f>
        <v>0</v>
      </c>
      <c r="DC119">
        <f>ROUND((ROUND(AT119*AG119,2)*ROUND(1.2,7)),6)</f>
        <v>0</v>
      </c>
      <c r="DD119" t="s">
        <v>3</v>
      </c>
      <c r="DE119" t="s">
        <v>3</v>
      </c>
      <c r="DF119">
        <f t="shared" si="25"/>
        <v>0</v>
      </c>
      <c r="DG119">
        <f t="shared" si="26"/>
        <v>0</v>
      </c>
      <c r="DH119">
        <f t="shared" si="20"/>
        <v>0</v>
      </c>
      <c r="DI119">
        <f t="shared" si="27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ROW(Source!A51)</f>
        <v>51</v>
      </c>
      <c r="B120">
        <v>334397161</v>
      </c>
      <c r="C120">
        <v>334397957</v>
      </c>
      <c r="D120">
        <v>277944622</v>
      </c>
      <c r="E120">
        <v>1</v>
      </c>
      <c r="F120">
        <v>1</v>
      </c>
      <c r="G120">
        <v>1</v>
      </c>
      <c r="H120">
        <v>2</v>
      </c>
      <c r="I120" t="s">
        <v>692</v>
      </c>
      <c r="J120" t="s">
        <v>693</v>
      </c>
      <c r="K120" t="s">
        <v>694</v>
      </c>
      <c r="L120">
        <v>1368</v>
      </c>
      <c r="N120">
        <v>1011</v>
      </c>
      <c r="O120" t="s">
        <v>571</v>
      </c>
      <c r="P120" t="s">
        <v>571</v>
      </c>
      <c r="Q120">
        <v>1</v>
      </c>
      <c r="W120">
        <v>0</v>
      </c>
      <c r="X120">
        <v>-776243211</v>
      </c>
      <c r="Y120">
        <f>(AT120*ROUND(1.2,7))</f>
        <v>0.28799999999999998</v>
      </c>
      <c r="AA120">
        <v>0</v>
      </c>
      <c r="AB120">
        <v>1472.33</v>
      </c>
      <c r="AC120">
        <v>642.05999999999995</v>
      </c>
      <c r="AD120">
        <v>0</v>
      </c>
      <c r="AE120">
        <v>0</v>
      </c>
      <c r="AF120">
        <v>1472.33</v>
      </c>
      <c r="AG120">
        <v>642.05999999999995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0.24</v>
      </c>
      <c r="AU120" t="s">
        <v>22</v>
      </c>
      <c r="AV120">
        <v>1</v>
      </c>
      <c r="AW120">
        <v>2</v>
      </c>
      <c r="AX120">
        <v>334397965</v>
      </c>
      <c r="AY120">
        <v>1</v>
      </c>
      <c r="AZ120">
        <v>0</v>
      </c>
      <c r="BA120">
        <v>130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353.35919999999999</v>
      </c>
      <c r="BL120">
        <v>154.09439999999998</v>
      </c>
      <c r="BM120">
        <v>0</v>
      </c>
      <c r="BN120">
        <v>0</v>
      </c>
      <c r="BO120">
        <v>0.24</v>
      </c>
      <c r="BP120">
        <v>1</v>
      </c>
      <c r="BQ120">
        <v>0</v>
      </c>
      <c r="BR120">
        <v>424.03103999999996</v>
      </c>
      <c r="BS120">
        <v>184.91327999999996</v>
      </c>
      <c r="BT120">
        <v>0</v>
      </c>
      <c r="BU120">
        <v>0</v>
      </c>
      <c r="BV120">
        <v>0.28799999999999998</v>
      </c>
      <c r="BW120">
        <v>1</v>
      </c>
      <c r="CV120">
        <v>0</v>
      </c>
      <c r="CW120">
        <f>ROUND(Y120*Source!I51*DO120,7)</f>
        <v>11.808</v>
      </c>
      <c r="CX120">
        <f>ROUND(Y120*Source!I51,7)</f>
        <v>11.808</v>
      </c>
      <c r="CY120">
        <f>AB120</f>
        <v>1472.33</v>
      </c>
      <c r="CZ120">
        <f>AF120</f>
        <v>1472.33</v>
      </c>
      <c r="DA120">
        <f>AJ120</f>
        <v>1</v>
      </c>
      <c r="DB120">
        <f>ROUND((ROUND(AT120*CZ120,2)*ROUND(1.2,7)),6)</f>
        <v>424.03199999999998</v>
      </c>
      <c r="DC120">
        <f>ROUND((ROUND(AT120*AG120,2)*ROUND(1.2,7)),6)</f>
        <v>184.90799999999999</v>
      </c>
      <c r="DD120" t="s">
        <v>3</v>
      </c>
      <c r="DE120" t="s">
        <v>3</v>
      </c>
      <c r="DF120">
        <f t="shared" si="25"/>
        <v>0</v>
      </c>
      <c r="DG120">
        <f t="shared" si="26"/>
        <v>17385.27</v>
      </c>
      <c r="DH120">
        <f t="shared" si="20"/>
        <v>7581.44</v>
      </c>
      <c r="DI120">
        <f t="shared" si="27"/>
        <v>0</v>
      </c>
      <c r="DJ120">
        <f>DG120+DH120</f>
        <v>24966.71</v>
      </c>
      <c r="DK120">
        <v>1</v>
      </c>
      <c r="DL120" t="s">
        <v>695</v>
      </c>
      <c r="DM120">
        <v>6</v>
      </c>
      <c r="DN120" t="s">
        <v>680</v>
      </c>
      <c r="DO120">
        <v>1</v>
      </c>
    </row>
    <row r="121" spans="1:119" x14ac:dyDescent="0.2">
      <c r="A121">
        <f>ROW(Source!A51)</f>
        <v>51</v>
      </c>
      <c r="B121">
        <v>334397161</v>
      </c>
      <c r="C121">
        <v>334397957</v>
      </c>
      <c r="D121">
        <v>277945900</v>
      </c>
      <c r="E121">
        <v>1</v>
      </c>
      <c r="F121">
        <v>1</v>
      </c>
      <c r="G121">
        <v>1</v>
      </c>
      <c r="H121">
        <v>2</v>
      </c>
      <c r="I121" t="s">
        <v>738</v>
      </c>
      <c r="J121" t="s">
        <v>739</v>
      </c>
      <c r="K121" t="s">
        <v>740</v>
      </c>
      <c r="L121">
        <v>1368</v>
      </c>
      <c r="N121">
        <v>1011</v>
      </c>
      <c r="O121" t="s">
        <v>571</v>
      </c>
      <c r="P121" t="s">
        <v>571</v>
      </c>
      <c r="Q121">
        <v>1</v>
      </c>
      <c r="W121">
        <v>0</v>
      </c>
      <c r="X121">
        <v>-2054013352</v>
      </c>
      <c r="Y121">
        <f>(AT121*ROUND(1.2,7))</f>
        <v>0.28799999999999998</v>
      </c>
      <c r="AA121">
        <v>0</v>
      </c>
      <c r="AB121">
        <v>12.95</v>
      </c>
      <c r="AC121">
        <v>0</v>
      </c>
      <c r="AD121">
        <v>0</v>
      </c>
      <c r="AE121">
        <v>0</v>
      </c>
      <c r="AF121">
        <v>12.95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0.24</v>
      </c>
      <c r="AU121" t="s">
        <v>22</v>
      </c>
      <c r="AV121">
        <v>1</v>
      </c>
      <c r="AW121">
        <v>2</v>
      </c>
      <c r="AX121">
        <v>334397966</v>
      </c>
      <c r="AY121">
        <v>1</v>
      </c>
      <c r="AZ121">
        <v>0</v>
      </c>
      <c r="BA121">
        <v>131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3.1079999999999997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3.7295999999999996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f>ROUND(Y121*Source!I51*DO121,7)</f>
        <v>0</v>
      </c>
      <c r="CX121">
        <f>ROUND(Y121*Source!I51,7)</f>
        <v>11.808</v>
      </c>
      <c r="CY121">
        <f>AB121</f>
        <v>12.95</v>
      </c>
      <c r="CZ121">
        <f>AF121</f>
        <v>12.95</v>
      </c>
      <c r="DA121">
        <f>AJ121</f>
        <v>1</v>
      </c>
      <c r="DB121">
        <f>ROUND((ROUND(AT121*CZ121,2)*ROUND(1.2,7)),6)</f>
        <v>3.7320000000000002</v>
      </c>
      <c r="DC121">
        <f>ROUND((ROUND(AT121*AG121,2)*ROUND(1.2,7)),6)</f>
        <v>0</v>
      </c>
      <c r="DD121" t="s">
        <v>3</v>
      </c>
      <c r="DE121" t="s">
        <v>3</v>
      </c>
      <c r="DF121">
        <f t="shared" si="25"/>
        <v>0</v>
      </c>
      <c r="DG121">
        <f t="shared" si="26"/>
        <v>152.91</v>
      </c>
      <c r="DH121">
        <f t="shared" si="20"/>
        <v>0</v>
      </c>
      <c r="DI121">
        <f t="shared" si="27"/>
        <v>0</v>
      </c>
      <c r="DJ121">
        <f>DG121+DH121</f>
        <v>152.91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ROW(Source!A51)</f>
        <v>51</v>
      </c>
      <c r="B122">
        <v>334397161</v>
      </c>
      <c r="C122">
        <v>334397957</v>
      </c>
      <c r="D122">
        <v>277945921</v>
      </c>
      <c r="E122">
        <v>1</v>
      </c>
      <c r="F122">
        <v>1</v>
      </c>
      <c r="G122">
        <v>1</v>
      </c>
      <c r="H122">
        <v>2</v>
      </c>
      <c r="I122" t="s">
        <v>741</v>
      </c>
      <c r="J122" t="s">
        <v>742</v>
      </c>
      <c r="K122" t="s">
        <v>743</v>
      </c>
      <c r="L122">
        <v>1368</v>
      </c>
      <c r="N122">
        <v>1011</v>
      </c>
      <c r="O122" t="s">
        <v>571</v>
      </c>
      <c r="P122" t="s">
        <v>571</v>
      </c>
      <c r="Q122">
        <v>1</v>
      </c>
      <c r="W122">
        <v>0</v>
      </c>
      <c r="X122">
        <v>495072614</v>
      </c>
      <c r="Y122">
        <f>(AT122*ROUND(1.2,7))</f>
        <v>0.28799999999999998</v>
      </c>
      <c r="AA122">
        <v>0</v>
      </c>
      <c r="AB122">
        <v>560.73</v>
      </c>
      <c r="AC122">
        <v>477.98</v>
      </c>
      <c r="AD122">
        <v>0</v>
      </c>
      <c r="AE122">
        <v>0</v>
      </c>
      <c r="AF122">
        <v>560.73</v>
      </c>
      <c r="AG122">
        <v>477.98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0.24</v>
      </c>
      <c r="AU122" t="s">
        <v>22</v>
      </c>
      <c r="AV122">
        <v>1</v>
      </c>
      <c r="AW122">
        <v>2</v>
      </c>
      <c r="AX122">
        <v>334397967</v>
      </c>
      <c r="AY122">
        <v>1</v>
      </c>
      <c r="AZ122">
        <v>0</v>
      </c>
      <c r="BA122">
        <v>132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134.5752</v>
      </c>
      <c r="BL122">
        <v>114.7152</v>
      </c>
      <c r="BM122">
        <v>0</v>
      </c>
      <c r="BN122">
        <v>0</v>
      </c>
      <c r="BO122">
        <v>0.24</v>
      </c>
      <c r="BP122">
        <v>1</v>
      </c>
      <c r="BQ122">
        <v>0</v>
      </c>
      <c r="BR122">
        <v>161.49024</v>
      </c>
      <c r="BS122">
        <v>137.65824000000001</v>
      </c>
      <c r="BT122">
        <v>0</v>
      </c>
      <c r="BU122">
        <v>0</v>
      </c>
      <c r="BV122">
        <v>0.28799999999999998</v>
      </c>
      <c r="BW122">
        <v>1</v>
      </c>
      <c r="CV122">
        <v>0</v>
      </c>
      <c r="CW122">
        <f>ROUND(Y122*Source!I51*DO122,7)</f>
        <v>11.808</v>
      </c>
      <c r="CX122">
        <f>ROUND(Y122*Source!I51,7)</f>
        <v>11.808</v>
      </c>
      <c r="CY122">
        <f>AB122</f>
        <v>560.73</v>
      </c>
      <c r="CZ122">
        <f>AF122</f>
        <v>560.73</v>
      </c>
      <c r="DA122">
        <f>AJ122</f>
        <v>1</v>
      </c>
      <c r="DB122">
        <f>ROUND((ROUND(AT122*CZ122,2)*ROUND(1.2,7)),6)</f>
        <v>161.49600000000001</v>
      </c>
      <c r="DC122">
        <f>ROUND((ROUND(AT122*AG122,2)*ROUND(1.2,7)),6)</f>
        <v>137.66399999999999</v>
      </c>
      <c r="DD122" t="s">
        <v>3</v>
      </c>
      <c r="DE122" t="s">
        <v>3</v>
      </c>
      <c r="DF122">
        <f t="shared" si="25"/>
        <v>0</v>
      </c>
      <c r="DG122">
        <f t="shared" si="26"/>
        <v>6621.1</v>
      </c>
      <c r="DH122">
        <f t="shared" si="20"/>
        <v>5643.99</v>
      </c>
      <c r="DI122">
        <f t="shared" si="27"/>
        <v>0</v>
      </c>
      <c r="DJ122">
        <f>DG122+DH122</f>
        <v>12265.09</v>
      </c>
      <c r="DK122">
        <v>1</v>
      </c>
      <c r="DL122" t="s">
        <v>686</v>
      </c>
      <c r="DM122">
        <v>4</v>
      </c>
      <c r="DN122" t="s">
        <v>680</v>
      </c>
      <c r="DO122">
        <v>1</v>
      </c>
    </row>
    <row r="123" spans="1:119" x14ac:dyDescent="0.2">
      <c r="A123">
        <f>ROW(Source!A52)</f>
        <v>52</v>
      </c>
      <c r="B123">
        <v>334397161</v>
      </c>
      <c r="C123">
        <v>334397968</v>
      </c>
      <c r="D123">
        <v>277560257</v>
      </c>
      <c r="E123">
        <v>109</v>
      </c>
      <c r="F123">
        <v>1</v>
      </c>
      <c r="G123">
        <v>1</v>
      </c>
      <c r="H123">
        <v>1</v>
      </c>
      <c r="I123" t="s">
        <v>736</v>
      </c>
      <c r="J123" t="s">
        <v>3</v>
      </c>
      <c r="K123" t="s">
        <v>737</v>
      </c>
      <c r="L123">
        <v>1191</v>
      </c>
      <c r="N123">
        <v>1013</v>
      </c>
      <c r="O123" t="s">
        <v>680</v>
      </c>
      <c r="P123" t="s">
        <v>680</v>
      </c>
      <c r="Q123">
        <v>1</v>
      </c>
      <c r="W123">
        <v>0</v>
      </c>
      <c r="X123">
        <v>388411409</v>
      </c>
      <c r="Y123">
        <f>(AT123*ROUND((1.2*1.15),7))</f>
        <v>0.60719999999999996</v>
      </c>
      <c r="AA123">
        <v>0</v>
      </c>
      <c r="AB123">
        <v>0</v>
      </c>
      <c r="AC123">
        <v>0</v>
      </c>
      <c r="AD123">
        <v>406.64</v>
      </c>
      <c r="AE123">
        <v>0</v>
      </c>
      <c r="AF123">
        <v>0</v>
      </c>
      <c r="AG123">
        <v>0</v>
      </c>
      <c r="AH123">
        <v>406.64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0.44</v>
      </c>
      <c r="AU123" t="s">
        <v>88</v>
      </c>
      <c r="AV123">
        <v>1</v>
      </c>
      <c r="AW123">
        <v>2</v>
      </c>
      <c r="AX123">
        <v>334397974</v>
      </c>
      <c r="AY123">
        <v>1</v>
      </c>
      <c r="AZ123">
        <v>0</v>
      </c>
      <c r="BA123">
        <v>133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178.92159999999998</v>
      </c>
      <c r="BN123">
        <v>0.44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246.91180799999998</v>
      </c>
      <c r="BU123">
        <v>0.60719999999999996</v>
      </c>
      <c r="BV123">
        <v>0</v>
      </c>
      <c r="BW123">
        <v>1</v>
      </c>
      <c r="CU123">
        <f>ROUND(AT123*Source!I52*AH123*AL123,2)</f>
        <v>178.92</v>
      </c>
      <c r="CV123">
        <f>ROUND(Y123*Source!I52,7)</f>
        <v>0.60719999999999996</v>
      </c>
      <c r="CW123">
        <v>0</v>
      </c>
      <c r="CX123">
        <f>ROUND(Y123*Source!I52,7)</f>
        <v>0.60719999999999996</v>
      </c>
      <c r="CY123">
        <f>AD123</f>
        <v>406.64</v>
      </c>
      <c r="CZ123">
        <f>AH123</f>
        <v>406.64</v>
      </c>
      <c r="DA123">
        <f>AL123</f>
        <v>1</v>
      </c>
      <c r="DB123">
        <f>ROUND((ROUND(AT123*CZ123,2)*ROUND((1.2*1.15),7)),6)</f>
        <v>246.90960000000001</v>
      </c>
      <c r="DC123">
        <f>ROUND((ROUND(AT123*AG123,2)*ROUND((1.2*1.15),7)),6)</f>
        <v>0</v>
      </c>
      <c r="DD123" t="s">
        <v>3</v>
      </c>
      <c r="DE123" t="s">
        <v>3</v>
      </c>
      <c r="DF123">
        <f t="shared" si="25"/>
        <v>0</v>
      </c>
      <c r="DG123">
        <f t="shared" si="26"/>
        <v>0</v>
      </c>
      <c r="DH123">
        <f t="shared" si="20"/>
        <v>0</v>
      </c>
      <c r="DI123">
        <f t="shared" si="27"/>
        <v>246.91</v>
      </c>
      <c r="DJ123">
        <f>DI123</f>
        <v>246.91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ROW(Source!A52)</f>
        <v>52</v>
      </c>
      <c r="B124">
        <v>334397161</v>
      </c>
      <c r="C124">
        <v>334397968</v>
      </c>
      <c r="D124">
        <v>277560491</v>
      </c>
      <c r="E124">
        <v>109</v>
      </c>
      <c r="F124">
        <v>1</v>
      </c>
      <c r="G124">
        <v>1</v>
      </c>
      <c r="H124">
        <v>1</v>
      </c>
      <c r="I124" t="s">
        <v>681</v>
      </c>
      <c r="J124" t="s">
        <v>3</v>
      </c>
      <c r="K124" t="s">
        <v>682</v>
      </c>
      <c r="L124">
        <v>1191</v>
      </c>
      <c r="N124">
        <v>1013</v>
      </c>
      <c r="O124" t="s">
        <v>680</v>
      </c>
      <c r="P124" t="s">
        <v>680</v>
      </c>
      <c r="Q124">
        <v>1</v>
      </c>
      <c r="W124">
        <v>0</v>
      </c>
      <c r="X124">
        <v>-1417349443</v>
      </c>
      <c r="Y124">
        <f>(AT124*ROUND((1.2*1.15),7))</f>
        <v>0.66239999999999988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0.48</v>
      </c>
      <c r="AU124" t="s">
        <v>88</v>
      </c>
      <c r="AV124">
        <v>2</v>
      </c>
      <c r="AW124">
        <v>2</v>
      </c>
      <c r="AX124">
        <v>334397975</v>
      </c>
      <c r="AY124">
        <v>1</v>
      </c>
      <c r="AZ124">
        <v>0</v>
      </c>
      <c r="BA124">
        <v>134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ROUND(Y124*Source!I52,7)</f>
        <v>0.66239999999999999</v>
      </c>
      <c r="CY124">
        <f>AD124</f>
        <v>0</v>
      </c>
      <c r="CZ124">
        <f>AH124</f>
        <v>0</v>
      </c>
      <c r="DA124">
        <f>AL124</f>
        <v>1</v>
      </c>
      <c r="DB124">
        <f>ROUND((ROUND(AT124*CZ124,2)*ROUND((1.2*1.15),7)),6)</f>
        <v>0</v>
      </c>
      <c r="DC124">
        <f>ROUND((ROUND(AT124*AG124,2)*ROUND((1.2*1.15),7)),6)</f>
        <v>0</v>
      </c>
      <c r="DD124" t="s">
        <v>3</v>
      </c>
      <c r="DE124" t="s">
        <v>3</v>
      </c>
      <c r="DF124">
        <f t="shared" si="25"/>
        <v>0</v>
      </c>
      <c r="DG124">
        <f t="shared" si="26"/>
        <v>0</v>
      </c>
      <c r="DH124">
        <f t="shared" si="20"/>
        <v>0</v>
      </c>
      <c r="DI124">
        <f t="shared" si="27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ROW(Source!A52)</f>
        <v>52</v>
      </c>
      <c r="B125">
        <v>334397161</v>
      </c>
      <c r="C125">
        <v>334397968</v>
      </c>
      <c r="D125">
        <v>277944622</v>
      </c>
      <c r="E125">
        <v>1</v>
      </c>
      <c r="F125">
        <v>1</v>
      </c>
      <c r="G125">
        <v>1</v>
      </c>
      <c r="H125">
        <v>2</v>
      </c>
      <c r="I125" t="s">
        <v>692</v>
      </c>
      <c r="J125" t="s">
        <v>693</v>
      </c>
      <c r="K125" t="s">
        <v>694</v>
      </c>
      <c r="L125">
        <v>1368</v>
      </c>
      <c r="N125">
        <v>1011</v>
      </c>
      <c r="O125" t="s">
        <v>571</v>
      </c>
      <c r="P125" t="s">
        <v>571</v>
      </c>
      <c r="Q125">
        <v>1</v>
      </c>
      <c r="W125">
        <v>0</v>
      </c>
      <c r="X125">
        <v>-776243211</v>
      </c>
      <c r="Y125">
        <f>(AT125*ROUND((1.2*1.15),7))</f>
        <v>0.33119999999999994</v>
      </c>
      <c r="AA125">
        <v>0</v>
      </c>
      <c r="AB125">
        <v>1472.33</v>
      </c>
      <c r="AC125">
        <v>642.05999999999995</v>
      </c>
      <c r="AD125">
        <v>0</v>
      </c>
      <c r="AE125">
        <v>0</v>
      </c>
      <c r="AF125">
        <v>1472.33</v>
      </c>
      <c r="AG125">
        <v>642.05999999999995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0.24</v>
      </c>
      <c r="AU125" t="s">
        <v>88</v>
      </c>
      <c r="AV125">
        <v>1</v>
      </c>
      <c r="AW125">
        <v>2</v>
      </c>
      <c r="AX125">
        <v>334397976</v>
      </c>
      <c r="AY125">
        <v>1</v>
      </c>
      <c r="AZ125">
        <v>0</v>
      </c>
      <c r="BA125">
        <v>135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353.35919999999999</v>
      </c>
      <c r="BL125">
        <v>154.09439999999998</v>
      </c>
      <c r="BM125">
        <v>0</v>
      </c>
      <c r="BN125">
        <v>0</v>
      </c>
      <c r="BO125">
        <v>0.24</v>
      </c>
      <c r="BP125">
        <v>1</v>
      </c>
      <c r="BQ125">
        <v>0</v>
      </c>
      <c r="BR125">
        <v>487.63569599999988</v>
      </c>
      <c r="BS125">
        <v>212.65027199999994</v>
      </c>
      <c r="BT125">
        <v>0</v>
      </c>
      <c r="BU125">
        <v>0</v>
      </c>
      <c r="BV125">
        <v>0.33119999999999994</v>
      </c>
      <c r="BW125">
        <v>1</v>
      </c>
      <c r="CV125">
        <v>0</v>
      </c>
      <c r="CW125">
        <f>ROUND(Y125*Source!I52*DO125,7)</f>
        <v>0.33119999999999999</v>
      </c>
      <c r="CX125">
        <f>ROUND(Y125*Source!I52,7)</f>
        <v>0.33119999999999999</v>
      </c>
      <c r="CY125">
        <f>AB125</f>
        <v>1472.33</v>
      </c>
      <c r="CZ125">
        <f>AF125</f>
        <v>1472.33</v>
      </c>
      <c r="DA125">
        <f>AJ125</f>
        <v>1</v>
      </c>
      <c r="DB125">
        <f>ROUND((ROUND(AT125*CZ125,2)*ROUND((1.2*1.15),7)),6)</f>
        <v>487.63679999999999</v>
      </c>
      <c r="DC125">
        <f>ROUND((ROUND(AT125*AG125,2)*ROUND((1.2*1.15),7)),6)</f>
        <v>212.64420000000001</v>
      </c>
      <c r="DD125" t="s">
        <v>3</v>
      </c>
      <c r="DE125" t="s">
        <v>3</v>
      </c>
      <c r="DF125">
        <f t="shared" si="25"/>
        <v>0</v>
      </c>
      <c r="DG125">
        <f t="shared" si="26"/>
        <v>487.64</v>
      </c>
      <c r="DH125">
        <f t="shared" si="20"/>
        <v>212.65</v>
      </c>
      <c r="DI125">
        <f t="shared" si="27"/>
        <v>0</v>
      </c>
      <c r="DJ125">
        <f>DG125+DH125</f>
        <v>700.29</v>
      </c>
      <c r="DK125">
        <v>1</v>
      </c>
      <c r="DL125" t="s">
        <v>695</v>
      </c>
      <c r="DM125">
        <v>6</v>
      </c>
      <c r="DN125" t="s">
        <v>680</v>
      </c>
      <c r="DO125">
        <v>1</v>
      </c>
    </row>
    <row r="126" spans="1:119" x14ac:dyDescent="0.2">
      <c r="A126">
        <f>ROW(Source!A52)</f>
        <v>52</v>
      </c>
      <c r="B126">
        <v>334397161</v>
      </c>
      <c r="C126">
        <v>334397968</v>
      </c>
      <c r="D126">
        <v>277945900</v>
      </c>
      <c r="E126">
        <v>1</v>
      </c>
      <c r="F126">
        <v>1</v>
      </c>
      <c r="G126">
        <v>1</v>
      </c>
      <c r="H126">
        <v>2</v>
      </c>
      <c r="I126" t="s">
        <v>738</v>
      </c>
      <c r="J126" t="s">
        <v>739</v>
      </c>
      <c r="K126" t="s">
        <v>740</v>
      </c>
      <c r="L126">
        <v>1368</v>
      </c>
      <c r="N126">
        <v>1011</v>
      </c>
      <c r="O126" t="s">
        <v>571</v>
      </c>
      <c r="P126" t="s">
        <v>571</v>
      </c>
      <c r="Q126">
        <v>1</v>
      </c>
      <c r="W126">
        <v>0</v>
      </c>
      <c r="X126">
        <v>-2054013352</v>
      </c>
      <c r="Y126">
        <f>(AT126*ROUND((1.2*1.15),7))</f>
        <v>0.33119999999999994</v>
      </c>
      <c r="AA126">
        <v>0</v>
      </c>
      <c r="AB126">
        <v>12.95</v>
      </c>
      <c r="AC126">
        <v>0</v>
      </c>
      <c r="AD126">
        <v>0</v>
      </c>
      <c r="AE126">
        <v>0</v>
      </c>
      <c r="AF126">
        <v>12.95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0.24</v>
      </c>
      <c r="AU126" t="s">
        <v>88</v>
      </c>
      <c r="AV126">
        <v>1</v>
      </c>
      <c r="AW126">
        <v>2</v>
      </c>
      <c r="AX126">
        <v>334397977</v>
      </c>
      <c r="AY126">
        <v>1</v>
      </c>
      <c r="AZ126">
        <v>0</v>
      </c>
      <c r="BA126">
        <v>136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3.1079999999999997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0</v>
      </c>
      <c r="BR126">
        <v>4.2890399999999991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f>ROUND(Y126*Source!I52*DO126,7)</f>
        <v>0</v>
      </c>
      <c r="CX126">
        <f>ROUND(Y126*Source!I52,7)</f>
        <v>0.33119999999999999</v>
      </c>
      <c r="CY126">
        <f>AB126</f>
        <v>12.95</v>
      </c>
      <c r="CZ126">
        <f>AF126</f>
        <v>12.95</v>
      </c>
      <c r="DA126">
        <f>AJ126</f>
        <v>1</v>
      </c>
      <c r="DB126">
        <f>ROUND((ROUND(AT126*CZ126,2)*ROUND((1.2*1.15),7)),6)</f>
        <v>4.2918000000000003</v>
      </c>
      <c r="DC126">
        <f>ROUND((ROUND(AT126*AG126,2)*ROUND((1.2*1.15),7)),6)</f>
        <v>0</v>
      </c>
      <c r="DD126" t="s">
        <v>3</v>
      </c>
      <c r="DE126" t="s">
        <v>3</v>
      </c>
      <c r="DF126">
        <f t="shared" si="25"/>
        <v>0</v>
      </c>
      <c r="DG126">
        <f t="shared" si="26"/>
        <v>4.29</v>
      </c>
      <c r="DH126">
        <f t="shared" si="20"/>
        <v>0</v>
      </c>
      <c r="DI126">
        <f t="shared" si="27"/>
        <v>0</v>
      </c>
      <c r="DJ126">
        <f>DG126+DH126</f>
        <v>4.29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ROW(Source!A52)</f>
        <v>52</v>
      </c>
      <c r="B127">
        <v>334397161</v>
      </c>
      <c r="C127">
        <v>334397968</v>
      </c>
      <c r="D127">
        <v>277945921</v>
      </c>
      <c r="E127">
        <v>1</v>
      </c>
      <c r="F127">
        <v>1</v>
      </c>
      <c r="G127">
        <v>1</v>
      </c>
      <c r="H127">
        <v>2</v>
      </c>
      <c r="I127" t="s">
        <v>741</v>
      </c>
      <c r="J127" t="s">
        <v>742</v>
      </c>
      <c r="K127" t="s">
        <v>743</v>
      </c>
      <c r="L127">
        <v>1368</v>
      </c>
      <c r="N127">
        <v>1011</v>
      </c>
      <c r="O127" t="s">
        <v>571</v>
      </c>
      <c r="P127" t="s">
        <v>571</v>
      </c>
      <c r="Q127">
        <v>1</v>
      </c>
      <c r="W127">
        <v>0</v>
      </c>
      <c r="X127">
        <v>495072614</v>
      </c>
      <c r="Y127">
        <f>(AT127*ROUND((1.2*1.15),7))</f>
        <v>0.33119999999999994</v>
      </c>
      <c r="AA127">
        <v>0</v>
      </c>
      <c r="AB127">
        <v>560.73</v>
      </c>
      <c r="AC127">
        <v>477.98</v>
      </c>
      <c r="AD127">
        <v>0</v>
      </c>
      <c r="AE127">
        <v>0</v>
      </c>
      <c r="AF127">
        <v>560.73</v>
      </c>
      <c r="AG127">
        <v>477.98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0.24</v>
      </c>
      <c r="AU127" t="s">
        <v>88</v>
      </c>
      <c r="AV127">
        <v>1</v>
      </c>
      <c r="AW127">
        <v>2</v>
      </c>
      <c r="AX127">
        <v>334397978</v>
      </c>
      <c r="AY127">
        <v>1</v>
      </c>
      <c r="AZ127">
        <v>0</v>
      </c>
      <c r="BA127">
        <v>137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134.5752</v>
      </c>
      <c r="BL127">
        <v>114.7152</v>
      </c>
      <c r="BM127">
        <v>0</v>
      </c>
      <c r="BN127">
        <v>0</v>
      </c>
      <c r="BO127">
        <v>0.24</v>
      </c>
      <c r="BP127">
        <v>1</v>
      </c>
      <c r="BQ127">
        <v>0</v>
      </c>
      <c r="BR127">
        <v>185.71377599999997</v>
      </c>
      <c r="BS127">
        <v>158.30697599999996</v>
      </c>
      <c r="BT127">
        <v>0</v>
      </c>
      <c r="BU127">
        <v>0</v>
      </c>
      <c r="BV127">
        <v>0.33119999999999994</v>
      </c>
      <c r="BW127">
        <v>1</v>
      </c>
      <c r="CV127">
        <v>0</v>
      </c>
      <c r="CW127">
        <f>ROUND(Y127*Source!I52*DO127,7)</f>
        <v>0.33119999999999999</v>
      </c>
      <c r="CX127">
        <f>ROUND(Y127*Source!I52,7)</f>
        <v>0.33119999999999999</v>
      </c>
      <c r="CY127">
        <f>AB127</f>
        <v>560.73</v>
      </c>
      <c r="CZ127">
        <f>AF127</f>
        <v>560.73</v>
      </c>
      <c r="DA127">
        <f>AJ127</f>
        <v>1</v>
      </c>
      <c r="DB127">
        <f>ROUND((ROUND(AT127*CZ127,2)*ROUND((1.2*1.15),7)),6)</f>
        <v>185.72040000000001</v>
      </c>
      <c r="DC127">
        <f>ROUND((ROUND(AT127*AG127,2)*ROUND((1.2*1.15),7)),6)</f>
        <v>158.31360000000001</v>
      </c>
      <c r="DD127" t="s">
        <v>3</v>
      </c>
      <c r="DE127" t="s">
        <v>3</v>
      </c>
      <c r="DF127">
        <f t="shared" si="25"/>
        <v>0</v>
      </c>
      <c r="DG127">
        <f t="shared" si="26"/>
        <v>185.71</v>
      </c>
      <c r="DH127">
        <f t="shared" si="20"/>
        <v>158.31</v>
      </c>
      <c r="DI127">
        <f t="shared" si="27"/>
        <v>0</v>
      </c>
      <c r="DJ127">
        <f>DG127+DH127</f>
        <v>344.02</v>
      </c>
      <c r="DK127">
        <v>1</v>
      </c>
      <c r="DL127" t="s">
        <v>686</v>
      </c>
      <c r="DM127">
        <v>4</v>
      </c>
      <c r="DN127" t="s">
        <v>680</v>
      </c>
      <c r="DO127">
        <v>1</v>
      </c>
    </row>
    <row r="128" spans="1:119" x14ac:dyDescent="0.2">
      <c r="A128">
        <f>ROW(Source!A96)</f>
        <v>96</v>
      </c>
      <c r="B128">
        <v>334397161</v>
      </c>
      <c r="C128">
        <v>334397987</v>
      </c>
      <c r="D128">
        <v>277560257</v>
      </c>
      <c r="E128">
        <v>109</v>
      </c>
      <c r="F128">
        <v>1</v>
      </c>
      <c r="G128">
        <v>1</v>
      </c>
      <c r="H128">
        <v>1</v>
      </c>
      <c r="I128" t="s">
        <v>736</v>
      </c>
      <c r="J128" t="s">
        <v>3</v>
      </c>
      <c r="K128" t="s">
        <v>737</v>
      </c>
      <c r="L128">
        <v>1191</v>
      </c>
      <c r="N128">
        <v>1013</v>
      </c>
      <c r="O128" t="s">
        <v>680</v>
      </c>
      <c r="P128" t="s">
        <v>680</v>
      </c>
      <c r="Q128">
        <v>1</v>
      </c>
      <c r="W128">
        <v>0</v>
      </c>
      <c r="X128">
        <v>388411409</v>
      </c>
      <c r="Y128">
        <f>(AT128*ROUND(1.2,7))</f>
        <v>0.52800000000000002</v>
      </c>
      <c r="AA128">
        <v>0</v>
      </c>
      <c r="AB128">
        <v>0</v>
      </c>
      <c r="AC128">
        <v>0</v>
      </c>
      <c r="AD128">
        <v>406.64</v>
      </c>
      <c r="AE128">
        <v>0</v>
      </c>
      <c r="AF128">
        <v>0</v>
      </c>
      <c r="AG128">
        <v>0</v>
      </c>
      <c r="AH128">
        <v>406.64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0.44</v>
      </c>
      <c r="AU128" t="s">
        <v>22</v>
      </c>
      <c r="AV128">
        <v>1</v>
      </c>
      <c r="AW128">
        <v>2</v>
      </c>
      <c r="AX128">
        <v>334397993</v>
      </c>
      <c r="AY128">
        <v>1</v>
      </c>
      <c r="AZ128">
        <v>0</v>
      </c>
      <c r="BA128">
        <v>138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178.92159999999998</v>
      </c>
      <c r="BN128">
        <v>0.44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214.70591999999999</v>
      </c>
      <c r="BU128">
        <v>0.52800000000000002</v>
      </c>
      <c r="BV128">
        <v>0</v>
      </c>
      <c r="BW128">
        <v>1</v>
      </c>
      <c r="CU128">
        <f>ROUND(AT128*Source!I96*AH128*AL128,2)</f>
        <v>23438.73</v>
      </c>
      <c r="CV128">
        <f>ROUND(Y128*Source!I96,7)</f>
        <v>69.168000000000006</v>
      </c>
      <c r="CW128">
        <v>0</v>
      </c>
      <c r="CX128">
        <f>ROUND(Y128*Source!I96,7)</f>
        <v>69.168000000000006</v>
      </c>
      <c r="CY128">
        <f>AD128</f>
        <v>406.64</v>
      </c>
      <c r="CZ128">
        <f>AH128</f>
        <v>406.64</v>
      </c>
      <c r="DA128">
        <f>AL128</f>
        <v>1</v>
      </c>
      <c r="DB128">
        <f>ROUND((ROUND(AT128*CZ128,2)*ROUND(1.2,7)),6)</f>
        <v>214.70400000000001</v>
      </c>
      <c r="DC128">
        <f>ROUND((ROUND(AT128*AG128,2)*ROUND(1.2,7)),6)</f>
        <v>0</v>
      </c>
      <c r="DD128" t="s">
        <v>3</v>
      </c>
      <c r="DE128" t="s">
        <v>3</v>
      </c>
      <c r="DF128">
        <f t="shared" si="25"/>
        <v>0</v>
      </c>
      <c r="DG128">
        <f t="shared" si="26"/>
        <v>0</v>
      </c>
      <c r="DH128">
        <f t="shared" si="20"/>
        <v>0</v>
      </c>
      <c r="DI128">
        <f t="shared" si="27"/>
        <v>28126.48</v>
      </c>
      <c r="DJ128">
        <f>DI128</f>
        <v>28126.48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ROW(Source!A96)</f>
        <v>96</v>
      </c>
      <c r="B129">
        <v>334397161</v>
      </c>
      <c r="C129">
        <v>334397987</v>
      </c>
      <c r="D129">
        <v>277560491</v>
      </c>
      <c r="E129">
        <v>109</v>
      </c>
      <c r="F129">
        <v>1</v>
      </c>
      <c r="G129">
        <v>1</v>
      </c>
      <c r="H129">
        <v>1</v>
      </c>
      <c r="I129" t="s">
        <v>681</v>
      </c>
      <c r="J129" t="s">
        <v>3</v>
      </c>
      <c r="K129" t="s">
        <v>682</v>
      </c>
      <c r="L129">
        <v>1191</v>
      </c>
      <c r="N129">
        <v>1013</v>
      </c>
      <c r="O129" t="s">
        <v>680</v>
      </c>
      <c r="P129" t="s">
        <v>680</v>
      </c>
      <c r="Q129">
        <v>1</v>
      </c>
      <c r="W129">
        <v>0</v>
      </c>
      <c r="X129">
        <v>-1417349443</v>
      </c>
      <c r="Y129">
        <f>(AT129*ROUND(1.2,7))</f>
        <v>0.57599999999999996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0.48</v>
      </c>
      <c r="AU129" t="s">
        <v>22</v>
      </c>
      <c r="AV129">
        <v>2</v>
      </c>
      <c r="AW129">
        <v>2</v>
      </c>
      <c r="AX129">
        <v>334397994</v>
      </c>
      <c r="AY129">
        <v>1</v>
      </c>
      <c r="AZ129">
        <v>0</v>
      </c>
      <c r="BA129">
        <v>139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ROUND(Y129*Source!I96,7)</f>
        <v>75.456000000000003</v>
      </c>
      <c r="CY129">
        <f>AD129</f>
        <v>0</v>
      </c>
      <c r="CZ129">
        <f>AH129</f>
        <v>0</v>
      </c>
      <c r="DA129">
        <f>AL129</f>
        <v>1</v>
      </c>
      <c r="DB129">
        <f>ROUND((ROUND(AT129*CZ129,2)*ROUND(1.2,7)),6)</f>
        <v>0</v>
      </c>
      <c r="DC129">
        <f>ROUND((ROUND(AT129*AG129,2)*ROUND(1.2,7)),6)</f>
        <v>0</v>
      </c>
      <c r="DD129" t="s">
        <v>3</v>
      </c>
      <c r="DE129" t="s">
        <v>3</v>
      </c>
      <c r="DF129">
        <f t="shared" si="25"/>
        <v>0</v>
      </c>
      <c r="DG129">
        <f t="shared" si="26"/>
        <v>0</v>
      </c>
      <c r="DH129">
        <f t="shared" ref="DH129:DH192" si="28">ROUND(ROUND(AG129,2)*CX129,2)</f>
        <v>0</v>
      </c>
      <c r="DI129">
        <f t="shared" si="27"/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ROW(Source!A96)</f>
        <v>96</v>
      </c>
      <c r="B130">
        <v>334397161</v>
      </c>
      <c r="C130">
        <v>334397987</v>
      </c>
      <c r="D130">
        <v>277944622</v>
      </c>
      <c r="E130">
        <v>1</v>
      </c>
      <c r="F130">
        <v>1</v>
      </c>
      <c r="G130">
        <v>1</v>
      </c>
      <c r="H130">
        <v>2</v>
      </c>
      <c r="I130" t="s">
        <v>692</v>
      </c>
      <c r="J130" t="s">
        <v>693</v>
      </c>
      <c r="K130" t="s">
        <v>694</v>
      </c>
      <c r="L130">
        <v>1368</v>
      </c>
      <c r="N130">
        <v>1011</v>
      </c>
      <c r="O130" t="s">
        <v>571</v>
      </c>
      <c r="P130" t="s">
        <v>571</v>
      </c>
      <c r="Q130">
        <v>1</v>
      </c>
      <c r="W130">
        <v>0</v>
      </c>
      <c r="X130">
        <v>-776243211</v>
      </c>
      <c r="Y130">
        <f>(AT130*ROUND(1.2,7))</f>
        <v>0.28799999999999998</v>
      </c>
      <c r="AA130">
        <v>0</v>
      </c>
      <c r="AB130">
        <v>1472.33</v>
      </c>
      <c r="AC130">
        <v>642.05999999999995</v>
      </c>
      <c r="AD130">
        <v>0</v>
      </c>
      <c r="AE130">
        <v>0</v>
      </c>
      <c r="AF130">
        <v>1472.33</v>
      </c>
      <c r="AG130">
        <v>642.05999999999995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0.24</v>
      </c>
      <c r="AU130" t="s">
        <v>22</v>
      </c>
      <c r="AV130">
        <v>1</v>
      </c>
      <c r="AW130">
        <v>2</v>
      </c>
      <c r="AX130">
        <v>334397995</v>
      </c>
      <c r="AY130">
        <v>1</v>
      </c>
      <c r="AZ130">
        <v>0</v>
      </c>
      <c r="BA130">
        <v>140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353.35919999999999</v>
      </c>
      <c r="BL130">
        <v>154.09439999999998</v>
      </c>
      <c r="BM130">
        <v>0</v>
      </c>
      <c r="BN130">
        <v>0</v>
      </c>
      <c r="BO130">
        <v>0.24</v>
      </c>
      <c r="BP130">
        <v>1</v>
      </c>
      <c r="BQ130">
        <v>0</v>
      </c>
      <c r="BR130">
        <v>424.03103999999996</v>
      </c>
      <c r="BS130">
        <v>184.91327999999996</v>
      </c>
      <c r="BT130">
        <v>0</v>
      </c>
      <c r="BU130">
        <v>0</v>
      </c>
      <c r="BV130">
        <v>0.28799999999999998</v>
      </c>
      <c r="BW130">
        <v>1</v>
      </c>
      <c r="CV130">
        <v>0</v>
      </c>
      <c r="CW130">
        <f>ROUND(Y130*Source!I96*DO130,7)</f>
        <v>37.728000000000002</v>
      </c>
      <c r="CX130">
        <f>ROUND(Y130*Source!I96,7)</f>
        <v>37.728000000000002</v>
      </c>
      <c r="CY130">
        <f>AB130</f>
        <v>1472.33</v>
      </c>
      <c r="CZ130">
        <f>AF130</f>
        <v>1472.33</v>
      </c>
      <c r="DA130">
        <f>AJ130</f>
        <v>1</v>
      </c>
      <c r="DB130">
        <f>ROUND((ROUND(AT130*CZ130,2)*ROUND(1.2,7)),6)</f>
        <v>424.03199999999998</v>
      </c>
      <c r="DC130">
        <f>ROUND((ROUND(AT130*AG130,2)*ROUND(1.2,7)),6)</f>
        <v>184.90799999999999</v>
      </c>
      <c r="DD130" t="s">
        <v>3</v>
      </c>
      <c r="DE130" t="s">
        <v>3</v>
      </c>
      <c r="DF130">
        <f t="shared" si="25"/>
        <v>0</v>
      </c>
      <c r="DG130">
        <f t="shared" si="26"/>
        <v>55548.07</v>
      </c>
      <c r="DH130">
        <f t="shared" si="28"/>
        <v>24223.64</v>
      </c>
      <c r="DI130">
        <f t="shared" si="27"/>
        <v>0</v>
      </c>
      <c r="DJ130">
        <f>DG130+DH130</f>
        <v>79771.709999999992</v>
      </c>
      <c r="DK130">
        <v>1</v>
      </c>
      <c r="DL130" t="s">
        <v>695</v>
      </c>
      <c r="DM130">
        <v>6</v>
      </c>
      <c r="DN130" t="s">
        <v>680</v>
      </c>
      <c r="DO130">
        <v>1</v>
      </c>
    </row>
    <row r="131" spans="1:119" x14ac:dyDescent="0.2">
      <c r="A131">
        <f>ROW(Source!A96)</f>
        <v>96</v>
      </c>
      <c r="B131">
        <v>334397161</v>
      </c>
      <c r="C131">
        <v>334397987</v>
      </c>
      <c r="D131">
        <v>277945900</v>
      </c>
      <c r="E131">
        <v>1</v>
      </c>
      <c r="F131">
        <v>1</v>
      </c>
      <c r="G131">
        <v>1</v>
      </c>
      <c r="H131">
        <v>2</v>
      </c>
      <c r="I131" t="s">
        <v>738</v>
      </c>
      <c r="J131" t="s">
        <v>739</v>
      </c>
      <c r="K131" t="s">
        <v>740</v>
      </c>
      <c r="L131">
        <v>1368</v>
      </c>
      <c r="N131">
        <v>1011</v>
      </c>
      <c r="O131" t="s">
        <v>571</v>
      </c>
      <c r="P131" t="s">
        <v>571</v>
      </c>
      <c r="Q131">
        <v>1</v>
      </c>
      <c r="W131">
        <v>0</v>
      </c>
      <c r="X131">
        <v>-2054013352</v>
      </c>
      <c r="Y131">
        <f>(AT131*ROUND(1.2,7))</f>
        <v>0.28799999999999998</v>
      </c>
      <c r="AA131">
        <v>0</v>
      </c>
      <c r="AB131">
        <v>12.95</v>
      </c>
      <c r="AC131">
        <v>0</v>
      </c>
      <c r="AD131">
        <v>0</v>
      </c>
      <c r="AE131">
        <v>0</v>
      </c>
      <c r="AF131">
        <v>12.95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0.24</v>
      </c>
      <c r="AU131" t="s">
        <v>22</v>
      </c>
      <c r="AV131">
        <v>1</v>
      </c>
      <c r="AW131">
        <v>2</v>
      </c>
      <c r="AX131">
        <v>334397996</v>
      </c>
      <c r="AY131">
        <v>1</v>
      </c>
      <c r="AZ131">
        <v>0</v>
      </c>
      <c r="BA131">
        <v>141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3.1079999999999997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3.7295999999999996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f>ROUND(Y131*Source!I96*DO131,7)</f>
        <v>0</v>
      </c>
      <c r="CX131">
        <f>ROUND(Y131*Source!I96,7)</f>
        <v>37.728000000000002</v>
      </c>
      <c r="CY131">
        <f>AB131</f>
        <v>12.95</v>
      </c>
      <c r="CZ131">
        <f>AF131</f>
        <v>12.95</v>
      </c>
      <c r="DA131">
        <f>AJ131</f>
        <v>1</v>
      </c>
      <c r="DB131">
        <f>ROUND((ROUND(AT131*CZ131,2)*ROUND(1.2,7)),6)</f>
        <v>3.7320000000000002</v>
      </c>
      <c r="DC131">
        <f>ROUND((ROUND(AT131*AG131,2)*ROUND(1.2,7)),6)</f>
        <v>0</v>
      </c>
      <c r="DD131" t="s">
        <v>3</v>
      </c>
      <c r="DE131" t="s">
        <v>3</v>
      </c>
      <c r="DF131">
        <f t="shared" si="25"/>
        <v>0</v>
      </c>
      <c r="DG131">
        <f t="shared" si="26"/>
        <v>488.58</v>
      </c>
      <c r="DH131">
        <f t="shared" si="28"/>
        <v>0</v>
      </c>
      <c r="DI131">
        <f t="shared" si="27"/>
        <v>0</v>
      </c>
      <c r="DJ131">
        <f>DG131+DH131</f>
        <v>488.58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ROW(Source!A96)</f>
        <v>96</v>
      </c>
      <c r="B132">
        <v>334397161</v>
      </c>
      <c r="C132">
        <v>334397987</v>
      </c>
      <c r="D132">
        <v>277945921</v>
      </c>
      <c r="E132">
        <v>1</v>
      </c>
      <c r="F132">
        <v>1</v>
      </c>
      <c r="G132">
        <v>1</v>
      </c>
      <c r="H132">
        <v>2</v>
      </c>
      <c r="I132" t="s">
        <v>741</v>
      </c>
      <c r="J132" t="s">
        <v>742</v>
      </c>
      <c r="K132" t="s">
        <v>743</v>
      </c>
      <c r="L132">
        <v>1368</v>
      </c>
      <c r="N132">
        <v>1011</v>
      </c>
      <c r="O132" t="s">
        <v>571</v>
      </c>
      <c r="P132" t="s">
        <v>571</v>
      </c>
      <c r="Q132">
        <v>1</v>
      </c>
      <c r="W132">
        <v>0</v>
      </c>
      <c r="X132">
        <v>495072614</v>
      </c>
      <c r="Y132">
        <f>(AT132*ROUND(1.2,7))</f>
        <v>0.28799999999999998</v>
      </c>
      <c r="AA132">
        <v>0</v>
      </c>
      <c r="AB132">
        <v>560.73</v>
      </c>
      <c r="AC132">
        <v>477.98</v>
      </c>
      <c r="AD132">
        <v>0</v>
      </c>
      <c r="AE132">
        <v>0</v>
      </c>
      <c r="AF132">
        <v>560.73</v>
      </c>
      <c r="AG132">
        <v>477.98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0.24</v>
      </c>
      <c r="AU132" t="s">
        <v>22</v>
      </c>
      <c r="AV132">
        <v>1</v>
      </c>
      <c r="AW132">
        <v>2</v>
      </c>
      <c r="AX132">
        <v>334397997</v>
      </c>
      <c r="AY132">
        <v>1</v>
      </c>
      <c r="AZ132">
        <v>0</v>
      </c>
      <c r="BA132">
        <v>142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134.5752</v>
      </c>
      <c r="BL132">
        <v>114.7152</v>
      </c>
      <c r="BM132">
        <v>0</v>
      </c>
      <c r="BN132">
        <v>0</v>
      </c>
      <c r="BO132">
        <v>0.24</v>
      </c>
      <c r="BP132">
        <v>1</v>
      </c>
      <c r="BQ132">
        <v>0</v>
      </c>
      <c r="BR132">
        <v>161.49024</v>
      </c>
      <c r="BS132">
        <v>137.65824000000001</v>
      </c>
      <c r="BT132">
        <v>0</v>
      </c>
      <c r="BU132">
        <v>0</v>
      </c>
      <c r="BV132">
        <v>0.28799999999999998</v>
      </c>
      <c r="BW132">
        <v>1</v>
      </c>
      <c r="CV132">
        <v>0</v>
      </c>
      <c r="CW132">
        <f>ROUND(Y132*Source!I96*DO132,7)</f>
        <v>37.728000000000002</v>
      </c>
      <c r="CX132">
        <f>ROUND(Y132*Source!I96,7)</f>
        <v>37.728000000000002</v>
      </c>
      <c r="CY132">
        <f>AB132</f>
        <v>560.73</v>
      </c>
      <c r="CZ132">
        <f>AF132</f>
        <v>560.73</v>
      </c>
      <c r="DA132">
        <f>AJ132</f>
        <v>1</v>
      </c>
      <c r="DB132">
        <f>ROUND((ROUND(AT132*CZ132,2)*ROUND(1.2,7)),6)</f>
        <v>161.49600000000001</v>
      </c>
      <c r="DC132">
        <f>ROUND((ROUND(AT132*AG132,2)*ROUND(1.2,7)),6)</f>
        <v>137.66399999999999</v>
      </c>
      <c r="DD132" t="s">
        <v>3</v>
      </c>
      <c r="DE132" t="s">
        <v>3</v>
      </c>
      <c r="DF132">
        <f t="shared" si="25"/>
        <v>0</v>
      </c>
      <c r="DG132">
        <f t="shared" si="26"/>
        <v>21155.22</v>
      </c>
      <c r="DH132">
        <f t="shared" si="28"/>
        <v>18033.23</v>
      </c>
      <c r="DI132">
        <f t="shared" si="27"/>
        <v>0</v>
      </c>
      <c r="DJ132">
        <f>DG132+DH132</f>
        <v>39188.449999999997</v>
      </c>
      <c r="DK132">
        <v>1</v>
      </c>
      <c r="DL132" t="s">
        <v>686</v>
      </c>
      <c r="DM132">
        <v>4</v>
      </c>
      <c r="DN132" t="s">
        <v>680</v>
      </c>
      <c r="DO132">
        <v>1</v>
      </c>
    </row>
    <row r="133" spans="1:119" x14ac:dyDescent="0.2">
      <c r="A133">
        <f>ROW(Source!A97)</f>
        <v>97</v>
      </c>
      <c r="B133">
        <v>334397161</v>
      </c>
      <c r="C133">
        <v>334397998</v>
      </c>
      <c r="D133">
        <v>277560257</v>
      </c>
      <c r="E133">
        <v>109</v>
      </c>
      <c r="F133">
        <v>1</v>
      </c>
      <c r="G133">
        <v>1</v>
      </c>
      <c r="H133">
        <v>1</v>
      </c>
      <c r="I133" t="s">
        <v>736</v>
      </c>
      <c r="J133" t="s">
        <v>3</v>
      </c>
      <c r="K133" t="s">
        <v>737</v>
      </c>
      <c r="L133">
        <v>1191</v>
      </c>
      <c r="N133">
        <v>1013</v>
      </c>
      <c r="O133" t="s">
        <v>680</v>
      </c>
      <c r="P133" t="s">
        <v>680</v>
      </c>
      <c r="Q133">
        <v>1</v>
      </c>
      <c r="W133">
        <v>0</v>
      </c>
      <c r="X133">
        <v>388411409</v>
      </c>
      <c r="Y133">
        <f>AT133</f>
        <v>0.44</v>
      </c>
      <c r="AA133">
        <v>0</v>
      </c>
      <c r="AB133">
        <v>0</v>
      </c>
      <c r="AC133">
        <v>0</v>
      </c>
      <c r="AD133">
        <v>406.64</v>
      </c>
      <c r="AE133">
        <v>0</v>
      </c>
      <c r="AF133">
        <v>0</v>
      </c>
      <c r="AG133">
        <v>0</v>
      </c>
      <c r="AH133">
        <v>406.64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0.44</v>
      </c>
      <c r="AU133" t="s">
        <v>3</v>
      </c>
      <c r="AV133">
        <v>1</v>
      </c>
      <c r="AW133">
        <v>2</v>
      </c>
      <c r="AX133">
        <v>334398004</v>
      </c>
      <c r="AY133">
        <v>1</v>
      </c>
      <c r="AZ133">
        <v>0</v>
      </c>
      <c r="BA133">
        <v>143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178.92159999999998</v>
      </c>
      <c r="BN133">
        <v>0.44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178.92159999999998</v>
      </c>
      <c r="BU133">
        <v>0.44</v>
      </c>
      <c r="BV133">
        <v>0</v>
      </c>
      <c r="BW133">
        <v>1</v>
      </c>
      <c r="CU133">
        <f>ROUND(AT133*Source!I97*AH133*AL133,2)</f>
        <v>1789.22</v>
      </c>
      <c r="CV133">
        <f>ROUND(Y133*Source!I97,7)</f>
        <v>4.4000000000000004</v>
      </c>
      <c r="CW133">
        <v>0</v>
      </c>
      <c r="CX133">
        <f>ROUND(Y133*Source!I97,7)</f>
        <v>4.4000000000000004</v>
      </c>
      <c r="CY133">
        <f>AD133</f>
        <v>406.64</v>
      </c>
      <c r="CZ133">
        <f>AH133</f>
        <v>406.64</v>
      </c>
      <c r="DA133">
        <f>AL133</f>
        <v>1</v>
      </c>
      <c r="DB133">
        <f>ROUND((ROUND(AT133*CZ133,2)*ROUND((1.15*1.2),7)),6)</f>
        <v>246.90960000000001</v>
      </c>
      <c r="DC133">
        <f>ROUND(ROUND(AT133*AG133,2),6)</f>
        <v>0</v>
      </c>
      <c r="DD133" t="s">
        <v>30</v>
      </c>
      <c r="DE133" t="s">
        <v>3</v>
      </c>
      <c r="DF133">
        <f>ROUND((ROUND(AE133,2)*ROUND((1.15*1.2),7))*CX133,2)</f>
        <v>0</v>
      </c>
      <c r="DG133">
        <f>ROUND((ROUND(AF133,2)*ROUND((1.15*1.2),7))*CX133,2)</f>
        <v>0</v>
      </c>
      <c r="DH133">
        <f t="shared" si="28"/>
        <v>0</v>
      </c>
      <c r="DI133">
        <f>ROUND((ROUND(AH133,2)*ROUND((1.15*1.2),7))*CX133,2)</f>
        <v>2469.12</v>
      </c>
      <c r="DJ133">
        <f>DI133</f>
        <v>2469.12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ROW(Source!A97)</f>
        <v>97</v>
      </c>
      <c r="B134">
        <v>334397161</v>
      </c>
      <c r="C134">
        <v>334397998</v>
      </c>
      <c r="D134">
        <v>277560491</v>
      </c>
      <c r="E134">
        <v>109</v>
      </c>
      <c r="F134">
        <v>1</v>
      </c>
      <c r="G134">
        <v>1</v>
      </c>
      <c r="H134">
        <v>1</v>
      </c>
      <c r="I134" t="s">
        <v>681</v>
      </c>
      <c r="J134" t="s">
        <v>3</v>
      </c>
      <c r="K134" t="s">
        <v>682</v>
      </c>
      <c r="L134">
        <v>1191</v>
      </c>
      <c r="N134">
        <v>1013</v>
      </c>
      <c r="O134" t="s">
        <v>680</v>
      </c>
      <c r="P134" t="s">
        <v>680</v>
      </c>
      <c r="Q134">
        <v>1</v>
      </c>
      <c r="W134">
        <v>0</v>
      </c>
      <c r="X134">
        <v>-1417349443</v>
      </c>
      <c r="Y134">
        <f>AT134</f>
        <v>0.48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0.48</v>
      </c>
      <c r="AU134" t="s">
        <v>3</v>
      </c>
      <c r="AV134">
        <v>2</v>
      </c>
      <c r="AW134">
        <v>2</v>
      </c>
      <c r="AX134">
        <v>334398005</v>
      </c>
      <c r="AY134">
        <v>1</v>
      </c>
      <c r="AZ134">
        <v>0</v>
      </c>
      <c r="BA134">
        <v>144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ROUND(Y134*Source!I97,7)</f>
        <v>4.8</v>
      </c>
      <c r="CY134">
        <f>AD134</f>
        <v>0</v>
      </c>
      <c r="CZ134">
        <f>AH134</f>
        <v>0</v>
      </c>
      <c r="DA134">
        <f>AL134</f>
        <v>1</v>
      </c>
      <c r="DB134">
        <f>ROUND((ROUND(AT134*CZ134,2)*ROUND((1.15*1.2),7)),6)</f>
        <v>0</v>
      </c>
      <c r="DC134">
        <f>ROUND(ROUND(AT134*AG134,2),6)</f>
        <v>0</v>
      </c>
      <c r="DD134" t="s">
        <v>30</v>
      </c>
      <c r="DE134" t="s">
        <v>3</v>
      </c>
      <c r="DF134">
        <f>ROUND((ROUND(AE134,2)*ROUND((1.15*1.2),7))*CX134,2)</f>
        <v>0</v>
      </c>
      <c r="DG134">
        <f>ROUND((ROUND(AF134,2)*ROUND((1.15*1.2),7))*CX134,2)</f>
        <v>0</v>
      </c>
      <c r="DH134">
        <f t="shared" si="28"/>
        <v>0</v>
      </c>
      <c r="DI134">
        <f>ROUND((ROUND(AH134,2)*ROUND((1.15*1.2),7))*CX134,2)</f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ROW(Source!A97)</f>
        <v>97</v>
      </c>
      <c r="B135">
        <v>334397161</v>
      </c>
      <c r="C135">
        <v>334397998</v>
      </c>
      <c r="D135">
        <v>277944622</v>
      </c>
      <c r="E135">
        <v>1</v>
      </c>
      <c r="F135">
        <v>1</v>
      </c>
      <c r="G135">
        <v>1</v>
      </c>
      <c r="H135">
        <v>2</v>
      </c>
      <c r="I135" t="s">
        <v>692</v>
      </c>
      <c r="J135" t="s">
        <v>693</v>
      </c>
      <c r="K135" t="s">
        <v>694</v>
      </c>
      <c r="L135">
        <v>1368</v>
      </c>
      <c r="N135">
        <v>1011</v>
      </c>
      <c r="O135" t="s">
        <v>571</v>
      </c>
      <c r="P135" t="s">
        <v>571</v>
      </c>
      <c r="Q135">
        <v>1</v>
      </c>
      <c r="W135">
        <v>0</v>
      </c>
      <c r="X135">
        <v>-776243211</v>
      </c>
      <c r="Y135">
        <f>(AT135*ROUND((1.15*1.2),7))</f>
        <v>0.33119999999999994</v>
      </c>
      <c r="AA135">
        <v>0</v>
      </c>
      <c r="AB135">
        <v>1472.33</v>
      </c>
      <c r="AC135">
        <v>642.05999999999995</v>
      </c>
      <c r="AD135">
        <v>0</v>
      </c>
      <c r="AE135">
        <v>0</v>
      </c>
      <c r="AF135">
        <v>1472.33</v>
      </c>
      <c r="AG135">
        <v>642.05999999999995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0.24</v>
      </c>
      <c r="AU135" t="s">
        <v>30</v>
      </c>
      <c r="AV135">
        <v>1</v>
      </c>
      <c r="AW135">
        <v>2</v>
      </c>
      <c r="AX135">
        <v>334398006</v>
      </c>
      <c r="AY135">
        <v>1</v>
      </c>
      <c r="AZ135">
        <v>0</v>
      </c>
      <c r="BA135">
        <v>145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353.35919999999999</v>
      </c>
      <c r="BL135">
        <v>154.09439999999998</v>
      </c>
      <c r="BM135">
        <v>0</v>
      </c>
      <c r="BN135">
        <v>0</v>
      </c>
      <c r="BO135">
        <v>0.24</v>
      </c>
      <c r="BP135">
        <v>1</v>
      </c>
      <c r="BQ135">
        <v>0</v>
      </c>
      <c r="BR135">
        <v>487.63569599999988</v>
      </c>
      <c r="BS135">
        <v>212.65027199999994</v>
      </c>
      <c r="BT135">
        <v>0</v>
      </c>
      <c r="BU135">
        <v>0</v>
      </c>
      <c r="BV135">
        <v>0.33119999999999994</v>
      </c>
      <c r="BW135">
        <v>1</v>
      </c>
      <c r="CV135">
        <v>0</v>
      </c>
      <c r="CW135">
        <f>ROUND(Y135*Source!I97*DO135,7)</f>
        <v>3.3119999999999998</v>
      </c>
      <c r="CX135">
        <f>ROUND(Y135*Source!I97,7)</f>
        <v>3.3119999999999998</v>
      </c>
      <c r="CY135">
        <f>AB135</f>
        <v>1472.33</v>
      </c>
      <c r="CZ135">
        <f>AF135</f>
        <v>1472.33</v>
      </c>
      <c r="DA135">
        <f>AJ135</f>
        <v>1</v>
      </c>
      <c r="DB135">
        <f>ROUND((ROUND(AT135*CZ135,2)*ROUND((1.15*1.2),7)),6)</f>
        <v>487.63679999999999</v>
      </c>
      <c r="DC135">
        <f>ROUND((ROUND(AT135*AG135,2)*ROUND((1.15*1.2),7)),6)</f>
        <v>212.64420000000001</v>
      </c>
      <c r="DD135" t="s">
        <v>3</v>
      </c>
      <c r="DE135" t="s">
        <v>3</v>
      </c>
      <c r="DF135">
        <f t="shared" ref="DF135:DF146" si="29">ROUND(ROUND(AE135,2)*CX135,2)</f>
        <v>0</v>
      </c>
      <c r="DG135">
        <f t="shared" ref="DG135:DG146" si="30">ROUND(ROUND(AF135,2)*CX135,2)</f>
        <v>4876.3599999999997</v>
      </c>
      <c r="DH135">
        <f t="shared" si="28"/>
        <v>2126.5</v>
      </c>
      <c r="DI135">
        <f t="shared" ref="DI135:DI146" si="31">ROUND(ROUND(AH135,2)*CX135,2)</f>
        <v>0</v>
      </c>
      <c r="DJ135">
        <f>DG135+DH135</f>
        <v>7002.86</v>
      </c>
      <c r="DK135">
        <v>1</v>
      </c>
      <c r="DL135" t="s">
        <v>695</v>
      </c>
      <c r="DM135">
        <v>6</v>
      </c>
      <c r="DN135" t="s">
        <v>680</v>
      </c>
      <c r="DO135">
        <v>1</v>
      </c>
    </row>
    <row r="136" spans="1:119" x14ac:dyDescent="0.2">
      <c r="A136">
        <f>ROW(Source!A97)</f>
        <v>97</v>
      </c>
      <c r="B136">
        <v>334397161</v>
      </c>
      <c r="C136">
        <v>334397998</v>
      </c>
      <c r="D136">
        <v>277945900</v>
      </c>
      <c r="E136">
        <v>1</v>
      </c>
      <c r="F136">
        <v>1</v>
      </c>
      <c r="G136">
        <v>1</v>
      </c>
      <c r="H136">
        <v>2</v>
      </c>
      <c r="I136" t="s">
        <v>738</v>
      </c>
      <c r="J136" t="s">
        <v>739</v>
      </c>
      <c r="K136" t="s">
        <v>740</v>
      </c>
      <c r="L136">
        <v>1368</v>
      </c>
      <c r="N136">
        <v>1011</v>
      </c>
      <c r="O136" t="s">
        <v>571</v>
      </c>
      <c r="P136" t="s">
        <v>571</v>
      </c>
      <c r="Q136">
        <v>1</v>
      </c>
      <c r="W136">
        <v>0</v>
      </c>
      <c r="X136">
        <v>-2054013352</v>
      </c>
      <c r="Y136">
        <f>(AT136*ROUND((1.15*1.2),7))</f>
        <v>0.33119999999999994</v>
      </c>
      <c r="AA136">
        <v>0</v>
      </c>
      <c r="AB136">
        <v>12.95</v>
      </c>
      <c r="AC136">
        <v>0</v>
      </c>
      <c r="AD136">
        <v>0</v>
      </c>
      <c r="AE136">
        <v>0</v>
      </c>
      <c r="AF136">
        <v>12.95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0.24</v>
      </c>
      <c r="AU136" t="s">
        <v>30</v>
      </c>
      <c r="AV136">
        <v>1</v>
      </c>
      <c r="AW136">
        <v>2</v>
      </c>
      <c r="AX136">
        <v>334398007</v>
      </c>
      <c r="AY136">
        <v>1</v>
      </c>
      <c r="AZ136">
        <v>0</v>
      </c>
      <c r="BA136">
        <v>146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3.1079999999999997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4.2890399999999991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f>ROUND(Y136*Source!I97*DO136,7)</f>
        <v>0</v>
      </c>
      <c r="CX136">
        <f>ROUND(Y136*Source!I97,7)</f>
        <v>3.3119999999999998</v>
      </c>
      <c r="CY136">
        <f>AB136</f>
        <v>12.95</v>
      </c>
      <c r="CZ136">
        <f>AF136</f>
        <v>12.95</v>
      </c>
      <c r="DA136">
        <f>AJ136</f>
        <v>1</v>
      </c>
      <c r="DB136">
        <f>ROUND((ROUND(AT136*CZ136,2)*ROUND((1.15*1.2),7)),6)</f>
        <v>4.2918000000000003</v>
      </c>
      <c r="DC136">
        <f>ROUND((ROUND(AT136*AG136,2)*ROUND((1.15*1.2),7)),6)</f>
        <v>0</v>
      </c>
      <c r="DD136" t="s">
        <v>3</v>
      </c>
      <c r="DE136" t="s">
        <v>3</v>
      </c>
      <c r="DF136">
        <f t="shared" si="29"/>
        <v>0</v>
      </c>
      <c r="DG136">
        <f t="shared" si="30"/>
        <v>42.89</v>
      </c>
      <c r="DH136">
        <f t="shared" si="28"/>
        <v>0</v>
      </c>
      <c r="DI136">
        <f t="shared" si="31"/>
        <v>0</v>
      </c>
      <c r="DJ136">
        <f>DG136+DH136</f>
        <v>42.89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ROW(Source!A97)</f>
        <v>97</v>
      </c>
      <c r="B137">
        <v>334397161</v>
      </c>
      <c r="C137">
        <v>334397998</v>
      </c>
      <c r="D137">
        <v>277945921</v>
      </c>
      <c r="E137">
        <v>1</v>
      </c>
      <c r="F137">
        <v>1</v>
      </c>
      <c r="G137">
        <v>1</v>
      </c>
      <c r="H137">
        <v>2</v>
      </c>
      <c r="I137" t="s">
        <v>741</v>
      </c>
      <c r="J137" t="s">
        <v>742</v>
      </c>
      <c r="K137" t="s">
        <v>743</v>
      </c>
      <c r="L137">
        <v>1368</v>
      </c>
      <c r="N137">
        <v>1011</v>
      </c>
      <c r="O137" t="s">
        <v>571</v>
      </c>
      <c r="P137" t="s">
        <v>571</v>
      </c>
      <c r="Q137">
        <v>1</v>
      </c>
      <c r="W137">
        <v>0</v>
      </c>
      <c r="X137">
        <v>495072614</v>
      </c>
      <c r="Y137">
        <f>(AT137*ROUND((1.15*1.2),7))</f>
        <v>0.33119999999999994</v>
      </c>
      <c r="AA137">
        <v>0</v>
      </c>
      <c r="AB137">
        <v>560.73</v>
      </c>
      <c r="AC137">
        <v>477.98</v>
      </c>
      <c r="AD137">
        <v>0</v>
      </c>
      <c r="AE137">
        <v>0</v>
      </c>
      <c r="AF137">
        <v>560.73</v>
      </c>
      <c r="AG137">
        <v>477.98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0.24</v>
      </c>
      <c r="AU137" t="s">
        <v>30</v>
      </c>
      <c r="AV137">
        <v>1</v>
      </c>
      <c r="AW137">
        <v>2</v>
      </c>
      <c r="AX137">
        <v>334398008</v>
      </c>
      <c r="AY137">
        <v>1</v>
      </c>
      <c r="AZ137">
        <v>0</v>
      </c>
      <c r="BA137">
        <v>147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134.5752</v>
      </c>
      <c r="BL137">
        <v>114.7152</v>
      </c>
      <c r="BM137">
        <v>0</v>
      </c>
      <c r="BN137">
        <v>0</v>
      </c>
      <c r="BO137">
        <v>0.24</v>
      </c>
      <c r="BP137">
        <v>1</v>
      </c>
      <c r="BQ137">
        <v>0</v>
      </c>
      <c r="BR137">
        <v>185.71377599999997</v>
      </c>
      <c r="BS137">
        <v>158.30697599999996</v>
      </c>
      <c r="BT137">
        <v>0</v>
      </c>
      <c r="BU137">
        <v>0</v>
      </c>
      <c r="BV137">
        <v>0.33119999999999994</v>
      </c>
      <c r="BW137">
        <v>1</v>
      </c>
      <c r="CV137">
        <v>0</v>
      </c>
      <c r="CW137">
        <f>ROUND(Y137*Source!I97*DO137,7)</f>
        <v>3.3119999999999998</v>
      </c>
      <c r="CX137">
        <f>ROUND(Y137*Source!I97,7)</f>
        <v>3.3119999999999998</v>
      </c>
      <c r="CY137">
        <f>AB137</f>
        <v>560.73</v>
      </c>
      <c r="CZ137">
        <f>AF137</f>
        <v>560.73</v>
      </c>
      <c r="DA137">
        <f>AJ137</f>
        <v>1</v>
      </c>
      <c r="DB137">
        <f>ROUND((ROUND(AT137*CZ137,2)*ROUND((1.15*1.2),7)),6)</f>
        <v>185.72040000000001</v>
      </c>
      <c r="DC137">
        <f>ROUND((ROUND(AT137*AG137,2)*ROUND((1.15*1.2),7)),6)</f>
        <v>158.31360000000001</v>
      </c>
      <c r="DD137" t="s">
        <v>3</v>
      </c>
      <c r="DE137" t="s">
        <v>3</v>
      </c>
      <c r="DF137">
        <f t="shared" si="29"/>
        <v>0</v>
      </c>
      <c r="DG137">
        <f t="shared" si="30"/>
        <v>1857.14</v>
      </c>
      <c r="DH137">
        <f t="shared" si="28"/>
        <v>1583.07</v>
      </c>
      <c r="DI137">
        <f t="shared" si="31"/>
        <v>0</v>
      </c>
      <c r="DJ137">
        <f>DG137+DH137</f>
        <v>3440.21</v>
      </c>
      <c r="DK137">
        <v>1</v>
      </c>
      <c r="DL137" t="s">
        <v>686</v>
      </c>
      <c r="DM137">
        <v>4</v>
      </c>
      <c r="DN137" t="s">
        <v>680</v>
      </c>
      <c r="DO137">
        <v>1</v>
      </c>
    </row>
    <row r="138" spans="1:119" x14ac:dyDescent="0.2">
      <c r="A138">
        <f>ROW(Source!A98)</f>
        <v>98</v>
      </c>
      <c r="B138">
        <v>334397161</v>
      </c>
      <c r="C138">
        <v>334398009</v>
      </c>
      <c r="D138">
        <v>277560257</v>
      </c>
      <c r="E138">
        <v>109</v>
      </c>
      <c r="F138">
        <v>1</v>
      </c>
      <c r="G138">
        <v>1</v>
      </c>
      <c r="H138">
        <v>1</v>
      </c>
      <c r="I138" t="s">
        <v>736</v>
      </c>
      <c r="J138" t="s">
        <v>3</v>
      </c>
      <c r="K138" t="s">
        <v>737</v>
      </c>
      <c r="L138">
        <v>1191</v>
      </c>
      <c r="N138">
        <v>1013</v>
      </c>
      <c r="O138" t="s">
        <v>680</v>
      </c>
      <c r="P138" t="s">
        <v>680</v>
      </c>
      <c r="Q138">
        <v>1</v>
      </c>
      <c r="W138">
        <v>0</v>
      </c>
      <c r="X138">
        <v>388411409</v>
      </c>
      <c r="Y138">
        <f t="shared" ref="Y138:Y146" si="32">(AT138*ROUND(1.2,7))</f>
        <v>0.49199999999999994</v>
      </c>
      <c r="AA138">
        <v>0</v>
      </c>
      <c r="AB138">
        <v>0</v>
      </c>
      <c r="AC138">
        <v>0</v>
      </c>
      <c r="AD138">
        <v>406.64</v>
      </c>
      <c r="AE138">
        <v>0</v>
      </c>
      <c r="AF138">
        <v>0</v>
      </c>
      <c r="AG138">
        <v>0</v>
      </c>
      <c r="AH138">
        <v>406.64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22</v>
      </c>
      <c r="AV138">
        <v>1</v>
      </c>
      <c r="AW138">
        <v>2</v>
      </c>
      <c r="AX138">
        <v>334398015</v>
      </c>
      <c r="AY138">
        <v>1</v>
      </c>
      <c r="AZ138">
        <v>0</v>
      </c>
      <c r="BA138">
        <v>148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166.72239999999999</v>
      </c>
      <c r="BN138">
        <v>0.41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200.06687999999997</v>
      </c>
      <c r="BU138">
        <v>0.49199999999999994</v>
      </c>
      <c r="BV138">
        <v>0</v>
      </c>
      <c r="BW138">
        <v>1</v>
      </c>
      <c r="CU138">
        <f>ROUND(AT138*Source!I98*AH138*AL138,2)</f>
        <v>1333.78</v>
      </c>
      <c r="CV138">
        <f>ROUND(Y138*Source!I98,7)</f>
        <v>3.9359999999999999</v>
      </c>
      <c r="CW138">
        <v>0</v>
      </c>
      <c r="CX138">
        <f>ROUND(Y138*Source!I98,7)</f>
        <v>3.9359999999999999</v>
      </c>
      <c r="CY138">
        <f>AD138</f>
        <v>406.64</v>
      </c>
      <c r="CZ138">
        <f>AH138</f>
        <v>406.64</v>
      </c>
      <c r="DA138">
        <f>AL138</f>
        <v>1</v>
      </c>
      <c r="DB138">
        <f t="shared" ref="DB138:DB146" si="33">ROUND((ROUND(AT138*CZ138,2)*ROUND(1.2,7)),6)</f>
        <v>200.06399999999999</v>
      </c>
      <c r="DC138">
        <f t="shared" ref="DC138:DC146" si="34">ROUND((ROUND(AT138*AG138,2)*ROUND(1.2,7)),6)</f>
        <v>0</v>
      </c>
      <c r="DD138" t="s">
        <v>3</v>
      </c>
      <c r="DE138" t="s">
        <v>3</v>
      </c>
      <c r="DF138">
        <f t="shared" si="29"/>
        <v>0</v>
      </c>
      <c r="DG138">
        <f t="shared" si="30"/>
        <v>0</v>
      </c>
      <c r="DH138">
        <f t="shared" si="28"/>
        <v>0</v>
      </c>
      <c r="DI138">
        <f t="shared" si="31"/>
        <v>1600.54</v>
      </c>
      <c r="DJ138">
        <f>DI138</f>
        <v>1600.54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ROW(Source!A98)</f>
        <v>98</v>
      </c>
      <c r="B139">
        <v>334397161</v>
      </c>
      <c r="C139">
        <v>334398009</v>
      </c>
      <c r="D139">
        <v>277560491</v>
      </c>
      <c r="E139">
        <v>109</v>
      </c>
      <c r="F139">
        <v>1</v>
      </c>
      <c r="G139">
        <v>1</v>
      </c>
      <c r="H139">
        <v>1</v>
      </c>
      <c r="I139" t="s">
        <v>681</v>
      </c>
      <c r="J139" t="s">
        <v>3</v>
      </c>
      <c r="K139" t="s">
        <v>682</v>
      </c>
      <c r="L139">
        <v>1191</v>
      </c>
      <c r="N139">
        <v>1013</v>
      </c>
      <c r="O139" t="s">
        <v>680</v>
      </c>
      <c r="P139" t="s">
        <v>680</v>
      </c>
      <c r="Q139">
        <v>1</v>
      </c>
      <c r="W139">
        <v>0</v>
      </c>
      <c r="X139">
        <v>-1417349443</v>
      </c>
      <c r="Y139">
        <f t="shared" si="32"/>
        <v>0.52800000000000002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0.44</v>
      </c>
      <c r="AU139" t="s">
        <v>22</v>
      </c>
      <c r="AV139">
        <v>2</v>
      </c>
      <c r="AW139">
        <v>2</v>
      </c>
      <c r="AX139">
        <v>334398016</v>
      </c>
      <c r="AY139">
        <v>1</v>
      </c>
      <c r="AZ139">
        <v>0</v>
      </c>
      <c r="BA139">
        <v>149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ROUND(Y139*Source!I98,7)</f>
        <v>4.2240000000000002</v>
      </c>
      <c r="CY139">
        <f>AD139</f>
        <v>0</v>
      </c>
      <c r="CZ139">
        <f>AH139</f>
        <v>0</v>
      </c>
      <c r="DA139">
        <f>AL139</f>
        <v>1</v>
      </c>
      <c r="DB139">
        <f t="shared" si="33"/>
        <v>0</v>
      </c>
      <c r="DC139">
        <f t="shared" si="34"/>
        <v>0</v>
      </c>
      <c r="DD139" t="s">
        <v>3</v>
      </c>
      <c r="DE139" t="s">
        <v>3</v>
      </c>
      <c r="DF139">
        <f t="shared" si="29"/>
        <v>0</v>
      </c>
      <c r="DG139">
        <f t="shared" si="30"/>
        <v>0</v>
      </c>
      <c r="DH139">
        <f t="shared" si="28"/>
        <v>0</v>
      </c>
      <c r="DI139">
        <f t="shared" si="31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ROW(Source!A98)</f>
        <v>98</v>
      </c>
      <c r="B140">
        <v>334397161</v>
      </c>
      <c r="C140">
        <v>334398009</v>
      </c>
      <c r="D140">
        <v>277944622</v>
      </c>
      <c r="E140">
        <v>1</v>
      </c>
      <c r="F140">
        <v>1</v>
      </c>
      <c r="G140">
        <v>1</v>
      </c>
      <c r="H140">
        <v>2</v>
      </c>
      <c r="I140" t="s">
        <v>692</v>
      </c>
      <c r="J140" t="s">
        <v>693</v>
      </c>
      <c r="K140" t="s">
        <v>694</v>
      </c>
      <c r="L140">
        <v>1368</v>
      </c>
      <c r="N140">
        <v>1011</v>
      </c>
      <c r="O140" t="s">
        <v>571</v>
      </c>
      <c r="P140" t="s">
        <v>571</v>
      </c>
      <c r="Q140">
        <v>1</v>
      </c>
      <c r="W140">
        <v>0</v>
      </c>
      <c r="X140">
        <v>-776243211</v>
      </c>
      <c r="Y140">
        <f t="shared" si="32"/>
        <v>0.26400000000000001</v>
      </c>
      <c r="AA140">
        <v>0</v>
      </c>
      <c r="AB140">
        <v>1472.33</v>
      </c>
      <c r="AC140">
        <v>642.05999999999995</v>
      </c>
      <c r="AD140">
        <v>0</v>
      </c>
      <c r="AE140">
        <v>0</v>
      </c>
      <c r="AF140">
        <v>1472.33</v>
      </c>
      <c r="AG140">
        <v>642.05999999999995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0.22</v>
      </c>
      <c r="AU140" t="s">
        <v>22</v>
      </c>
      <c r="AV140">
        <v>1</v>
      </c>
      <c r="AW140">
        <v>2</v>
      </c>
      <c r="AX140">
        <v>334398017</v>
      </c>
      <c r="AY140">
        <v>1</v>
      </c>
      <c r="AZ140">
        <v>0</v>
      </c>
      <c r="BA140">
        <v>150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323.9126</v>
      </c>
      <c r="BL140">
        <v>141.25319999999999</v>
      </c>
      <c r="BM140">
        <v>0</v>
      </c>
      <c r="BN140">
        <v>0</v>
      </c>
      <c r="BO140">
        <v>0.22</v>
      </c>
      <c r="BP140">
        <v>1</v>
      </c>
      <c r="BQ140">
        <v>0</v>
      </c>
      <c r="BR140">
        <v>388.69511999999997</v>
      </c>
      <c r="BS140">
        <v>169.50384</v>
      </c>
      <c r="BT140">
        <v>0</v>
      </c>
      <c r="BU140">
        <v>0</v>
      </c>
      <c r="BV140">
        <v>0.26400000000000001</v>
      </c>
      <c r="BW140">
        <v>1</v>
      </c>
      <c r="CV140">
        <v>0</v>
      </c>
      <c r="CW140">
        <f>ROUND(Y140*Source!I98*DO140,7)</f>
        <v>2.1120000000000001</v>
      </c>
      <c r="CX140">
        <f>ROUND(Y140*Source!I98,7)</f>
        <v>2.1120000000000001</v>
      </c>
      <c r="CY140">
        <f>AB140</f>
        <v>1472.33</v>
      </c>
      <c r="CZ140">
        <f>AF140</f>
        <v>1472.33</v>
      </c>
      <c r="DA140">
        <f>AJ140</f>
        <v>1</v>
      </c>
      <c r="DB140">
        <f t="shared" si="33"/>
        <v>388.69200000000001</v>
      </c>
      <c r="DC140">
        <f t="shared" si="34"/>
        <v>169.5</v>
      </c>
      <c r="DD140" t="s">
        <v>3</v>
      </c>
      <c r="DE140" t="s">
        <v>3</v>
      </c>
      <c r="DF140">
        <f t="shared" si="29"/>
        <v>0</v>
      </c>
      <c r="DG140">
        <f t="shared" si="30"/>
        <v>3109.56</v>
      </c>
      <c r="DH140">
        <f t="shared" si="28"/>
        <v>1356.03</v>
      </c>
      <c r="DI140">
        <f t="shared" si="31"/>
        <v>0</v>
      </c>
      <c r="DJ140">
        <f>DG140+DH140</f>
        <v>4465.59</v>
      </c>
      <c r="DK140">
        <v>1</v>
      </c>
      <c r="DL140" t="s">
        <v>695</v>
      </c>
      <c r="DM140">
        <v>6</v>
      </c>
      <c r="DN140" t="s">
        <v>680</v>
      </c>
      <c r="DO140">
        <v>1</v>
      </c>
    </row>
    <row r="141" spans="1:119" x14ac:dyDescent="0.2">
      <c r="A141">
        <f>ROW(Source!A98)</f>
        <v>98</v>
      </c>
      <c r="B141">
        <v>334397161</v>
      </c>
      <c r="C141">
        <v>334398009</v>
      </c>
      <c r="D141">
        <v>277945900</v>
      </c>
      <c r="E141">
        <v>1</v>
      </c>
      <c r="F141">
        <v>1</v>
      </c>
      <c r="G141">
        <v>1</v>
      </c>
      <c r="H141">
        <v>2</v>
      </c>
      <c r="I141" t="s">
        <v>738</v>
      </c>
      <c r="J141" t="s">
        <v>739</v>
      </c>
      <c r="K141" t="s">
        <v>740</v>
      </c>
      <c r="L141">
        <v>1368</v>
      </c>
      <c r="N141">
        <v>1011</v>
      </c>
      <c r="O141" t="s">
        <v>571</v>
      </c>
      <c r="P141" t="s">
        <v>571</v>
      </c>
      <c r="Q141">
        <v>1</v>
      </c>
      <c r="W141">
        <v>0</v>
      </c>
      <c r="X141">
        <v>-2054013352</v>
      </c>
      <c r="Y141">
        <f t="shared" si="32"/>
        <v>0.26400000000000001</v>
      </c>
      <c r="AA141">
        <v>0</v>
      </c>
      <c r="AB141">
        <v>12.95</v>
      </c>
      <c r="AC141">
        <v>0</v>
      </c>
      <c r="AD141">
        <v>0</v>
      </c>
      <c r="AE141">
        <v>0</v>
      </c>
      <c r="AF141">
        <v>12.95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0.22</v>
      </c>
      <c r="AU141" t="s">
        <v>22</v>
      </c>
      <c r="AV141">
        <v>1</v>
      </c>
      <c r="AW141">
        <v>2</v>
      </c>
      <c r="AX141">
        <v>334398018</v>
      </c>
      <c r="AY141">
        <v>1</v>
      </c>
      <c r="AZ141">
        <v>0</v>
      </c>
      <c r="BA141">
        <v>151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2.8489999999999998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3.4188000000000001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f>ROUND(Y141*Source!I98*DO141,7)</f>
        <v>0</v>
      </c>
      <c r="CX141">
        <f>ROUND(Y141*Source!I98,7)</f>
        <v>2.1120000000000001</v>
      </c>
      <c r="CY141">
        <f>AB141</f>
        <v>12.95</v>
      </c>
      <c r="CZ141">
        <f>AF141</f>
        <v>12.95</v>
      </c>
      <c r="DA141">
        <f>AJ141</f>
        <v>1</v>
      </c>
      <c r="DB141">
        <f t="shared" si="33"/>
        <v>3.42</v>
      </c>
      <c r="DC141">
        <f t="shared" si="34"/>
        <v>0</v>
      </c>
      <c r="DD141" t="s">
        <v>3</v>
      </c>
      <c r="DE141" t="s">
        <v>3</v>
      </c>
      <c r="DF141">
        <f t="shared" si="29"/>
        <v>0</v>
      </c>
      <c r="DG141">
        <f t="shared" si="30"/>
        <v>27.35</v>
      </c>
      <c r="DH141">
        <f t="shared" si="28"/>
        <v>0</v>
      </c>
      <c r="DI141">
        <f t="shared" si="31"/>
        <v>0</v>
      </c>
      <c r="DJ141">
        <f>DG141+DH141</f>
        <v>27.35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ROW(Source!A98)</f>
        <v>98</v>
      </c>
      <c r="B142">
        <v>334397161</v>
      </c>
      <c r="C142">
        <v>334398009</v>
      </c>
      <c r="D142">
        <v>277945921</v>
      </c>
      <c r="E142">
        <v>1</v>
      </c>
      <c r="F142">
        <v>1</v>
      </c>
      <c r="G142">
        <v>1</v>
      </c>
      <c r="H142">
        <v>2</v>
      </c>
      <c r="I142" t="s">
        <v>741</v>
      </c>
      <c r="J142" t="s">
        <v>742</v>
      </c>
      <c r="K142" t="s">
        <v>743</v>
      </c>
      <c r="L142">
        <v>1368</v>
      </c>
      <c r="N142">
        <v>1011</v>
      </c>
      <c r="O142" t="s">
        <v>571</v>
      </c>
      <c r="P142" t="s">
        <v>571</v>
      </c>
      <c r="Q142">
        <v>1</v>
      </c>
      <c r="W142">
        <v>0</v>
      </c>
      <c r="X142">
        <v>495072614</v>
      </c>
      <c r="Y142">
        <f t="shared" si="32"/>
        <v>0.26400000000000001</v>
      </c>
      <c r="AA142">
        <v>0</v>
      </c>
      <c r="AB142">
        <v>560.73</v>
      </c>
      <c r="AC142">
        <v>477.98</v>
      </c>
      <c r="AD142">
        <v>0</v>
      </c>
      <c r="AE142">
        <v>0</v>
      </c>
      <c r="AF142">
        <v>560.73</v>
      </c>
      <c r="AG142">
        <v>477.98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0.22</v>
      </c>
      <c r="AU142" t="s">
        <v>22</v>
      </c>
      <c r="AV142">
        <v>1</v>
      </c>
      <c r="AW142">
        <v>2</v>
      </c>
      <c r="AX142">
        <v>334398019</v>
      </c>
      <c r="AY142">
        <v>1</v>
      </c>
      <c r="AZ142">
        <v>0</v>
      </c>
      <c r="BA142">
        <v>152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123.36060000000001</v>
      </c>
      <c r="BL142">
        <v>105.15560000000001</v>
      </c>
      <c r="BM142">
        <v>0</v>
      </c>
      <c r="BN142">
        <v>0</v>
      </c>
      <c r="BO142">
        <v>0.22</v>
      </c>
      <c r="BP142">
        <v>1</v>
      </c>
      <c r="BQ142">
        <v>0</v>
      </c>
      <c r="BR142">
        <v>148.03272000000001</v>
      </c>
      <c r="BS142">
        <v>126.18672000000001</v>
      </c>
      <c r="BT142">
        <v>0</v>
      </c>
      <c r="BU142">
        <v>0</v>
      </c>
      <c r="BV142">
        <v>0.26400000000000001</v>
      </c>
      <c r="BW142">
        <v>1</v>
      </c>
      <c r="CV142">
        <v>0</v>
      </c>
      <c r="CW142">
        <f>ROUND(Y142*Source!I98*DO142,7)</f>
        <v>2.1120000000000001</v>
      </c>
      <c r="CX142">
        <f>ROUND(Y142*Source!I98,7)</f>
        <v>2.1120000000000001</v>
      </c>
      <c r="CY142">
        <f>AB142</f>
        <v>560.73</v>
      </c>
      <c r="CZ142">
        <f>AF142</f>
        <v>560.73</v>
      </c>
      <c r="DA142">
        <f>AJ142</f>
        <v>1</v>
      </c>
      <c r="DB142">
        <f t="shared" si="33"/>
        <v>148.03200000000001</v>
      </c>
      <c r="DC142">
        <f t="shared" si="34"/>
        <v>126.19199999999999</v>
      </c>
      <c r="DD142" t="s">
        <v>3</v>
      </c>
      <c r="DE142" t="s">
        <v>3</v>
      </c>
      <c r="DF142">
        <f t="shared" si="29"/>
        <v>0</v>
      </c>
      <c r="DG142">
        <f t="shared" si="30"/>
        <v>1184.26</v>
      </c>
      <c r="DH142">
        <f t="shared" si="28"/>
        <v>1009.49</v>
      </c>
      <c r="DI142">
        <f t="shared" si="31"/>
        <v>0</v>
      </c>
      <c r="DJ142">
        <f>DG142+DH142</f>
        <v>2193.75</v>
      </c>
      <c r="DK142">
        <v>1</v>
      </c>
      <c r="DL142" t="s">
        <v>686</v>
      </c>
      <c r="DM142">
        <v>4</v>
      </c>
      <c r="DN142" t="s">
        <v>680</v>
      </c>
      <c r="DO142">
        <v>1</v>
      </c>
    </row>
    <row r="143" spans="1:119" x14ac:dyDescent="0.2">
      <c r="A143">
        <f>ROW(Source!A99)</f>
        <v>99</v>
      </c>
      <c r="B143">
        <v>334397161</v>
      </c>
      <c r="C143">
        <v>334398020</v>
      </c>
      <c r="D143">
        <v>277560257</v>
      </c>
      <c r="E143">
        <v>109</v>
      </c>
      <c r="F143">
        <v>1</v>
      </c>
      <c r="G143">
        <v>1</v>
      </c>
      <c r="H143">
        <v>1</v>
      </c>
      <c r="I143" t="s">
        <v>736</v>
      </c>
      <c r="J143" t="s">
        <v>3</v>
      </c>
      <c r="K143" t="s">
        <v>737</v>
      </c>
      <c r="L143">
        <v>1191</v>
      </c>
      <c r="N143">
        <v>1013</v>
      </c>
      <c r="O143" t="s">
        <v>680</v>
      </c>
      <c r="P143" t="s">
        <v>680</v>
      </c>
      <c r="Q143">
        <v>1</v>
      </c>
      <c r="W143">
        <v>0</v>
      </c>
      <c r="X143">
        <v>388411409</v>
      </c>
      <c r="Y143">
        <f t="shared" si="32"/>
        <v>0.3</v>
      </c>
      <c r="AA143">
        <v>0</v>
      </c>
      <c r="AB143">
        <v>0</v>
      </c>
      <c r="AC143">
        <v>0</v>
      </c>
      <c r="AD143">
        <v>406.64</v>
      </c>
      <c r="AE143">
        <v>0</v>
      </c>
      <c r="AF143">
        <v>0</v>
      </c>
      <c r="AG143">
        <v>0</v>
      </c>
      <c r="AH143">
        <v>406.64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0.25</v>
      </c>
      <c r="AU143" t="s">
        <v>22</v>
      </c>
      <c r="AV143">
        <v>1</v>
      </c>
      <c r="AW143">
        <v>2</v>
      </c>
      <c r="AX143">
        <v>334398025</v>
      </c>
      <c r="AY143">
        <v>1</v>
      </c>
      <c r="AZ143">
        <v>0</v>
      </c>
      <c r="BA143">
        <v>153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101.66</v>
      </c>
      <c r="BN143">
        <v>0.25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121.99199999999999</v>
      </c>
      <c r="BU143">
        <v>0.3</v>
      </c>
      <c r="BV143">
        <v>0</v>
      </c>
      <c r="BW143">
        <v>1</v>
      </c>
      <c r="CU143">
        <f>ROUND(AT143*Source!I99*AH143*AL143,2)</f>
        <v>8234.4599999999991</v>
      </c>
      <c r="CV143">
        <f>ROUND(Y143*Source!I99,7)</f>
        <v>24.3</v>
      </c>
      <c r="CW143">
        <v>0</v>
      </c>
      <c r="CX143">
        <f>ROUND(Y143*Source!I99,7)</f>
        <v>24.3</v>
      </c>
      <c r="CY143">
        <f>AD143</f>
        <v>406.64</v>
      </c>
      <c r="CZ143">
        <f>AH143</f>
        <v>406.64</v>
      </c>
      <c r="DA143">
        <f>AL143</f>
        <v>1</v>
      </c>
      <c r="DB143">
        <f t="shared" si="33"/>
        <v>121.992</v>
      </c>
      <c r="DC143">
        <f t="shared" si="34"/>
        <v>0</v>
      </c>
      <c r="DD143" t="s">
        <v>3</v>
      </c>
      <c r="DE143" t="s">
        <v>3</v>
      </c>
      <c r="DF143">
        <f t="shared" si="29"/>
        <v>0</v>
      </c>
      <c r="DG143">
        <f t="shared" si="30"/>
        <v>0</v>
      </c>
      <c r="DH143">
        <f t="shared" si="28"/>
        <v>0</v>
      </c>
      <c r="DI143">
        <f t="shared" si="31"/>
        <v>9881.35</v>
      </c>
      <c r="DJ143">
        <f>DI143</f>
        <v>9881.35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ROW(Source!A99)</f>
        <v>99</v>
      </c>
      <c r="B144">
        <v>334397161</v>
      </c>
      <c r="C144">
        <v>334398020</v>
      </c>
      <c r="D144">
        <v>277560491</v>
      </c>
      <c r="E144">
        <v>109</v>
      </c>
      <c r="F144">
        <v>1</v>
      </c>
      <c r="G144">
        <v>1</v>
      </c>
      <c r="H144">
        <v>1</v>
      </c>
      <c r="I144" t="s">
        <v>681</v>
      </c>
      <c r="J144" t="s">
        <v>3</v>
      </c>
      <c r="K144" t="s">
        <v>682</v>
      </c>
      <c r="L144">
        <v>1191</v>
      </c>
      <c r="N144">
        <v>1013</v>
      </c>
      <c r="O144" t="s">
        <v>680</v>
      </c>
      <c r="P144" t="s">
        <v>680</v>
      </c>
      <c r="Q144">
        <v>1</v>
      </c>
      <c r="W144">
        <v>0</v>
      </c>
      <c r="X144">
        <v>-1417349443</v>
      </c>
      <c r="Y144">
        <f t="shared" si="32"/>
        <v>0.16800000000000001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0.14000000000000001</v>
      </c>
      <c r="AU144" t="s">
        <v>22</v>
      </c>
      <c r="AV144">
        <v>2</v>
      </c>
      <c r="AW144">
        <v>2</v>
      </c>
      <c r="AX144">
        <v>334398026</v>
      </c>
      <c r="AY144">
        <v>1</v>
      </c>
      <c r="AZ144">
        <v>0</v>
      </c>
      <c r="BA144">
        <v>154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ROUND(Y144*Source!I99,7)</f>
        <v>13.608000000000001</v>
      </c>
      <c r="CY144">
        <f>AD144</f>
        <v>0</v>
      </c>
      <c r="CZ144">
        <f>AH144</f>
        <v>0</v>
      </c>
      <c r="DA144">
        <f>AL144</f>
        <v>1</v>
      </c>
      <c r="DB144">
        <f t="shared" si="33"/>
        <v>0</v>
      </c>
      <c r="DC144">
        <f t="shared" si="34"/>
        <v>0</v>
      </c>
      <c r="DD144" t="s">
        <v>3</v>
      </c>
      <c r="DE144" t="s">
        <v>3</v>
      </c>
      <c r="DF144">
        <f t="shared" si="29"/>
        <v>0</v>
      </c>
      <c r="DG144">
        <f t="shared" si="30"/>
        <v>0</v>
      </c>
      <c r="DH144">
        <f t="shared" si="28"/>
        <v>0</v>
      </c>
      <c r="DI144">
        <f t="shared" si="31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ROW(Source!A99)</f>
        <v>99</v>
      </c>
      <c r="B145">
        <v>334397161</v>
      </c>
      <c r="C145">
        <v>334398020</v>
      </c>
      <c r="D145">
        <v>277945900</v>
      </c>
      <c r="E145">
        <v>1</v>
      </c>
      <c r="F145">
        <v>1</v>
      </c>
      <c r="G145">
        <v>1</v>
      </c>
      <c r="H145">
        <v>2</v>
      </c>
      <c r="I145" t="s">
        <v>738</v>
      </c>
      <c r="J145" t="s">
        <v>739</v>
      </c>
      <c r="K145" t="s">
        <v>740</v>
      </c>
      <c r="L145">
        <v>1368</v>
      </c>
      <c r="N145">
        <v>1011</v>
      </c>
      <c r="O145" t="s">
        <v>571</v>
      </c>
      <c r="P145" t="s">
        <v>571</v>
      </c>
      <c r="Q145">
        <v>1</v>
      </c>
      <c r="W145">
        <v>0</v>
      </c>
      <c r="X145">
        <v>-2054013352</v>
      </c>
      <c r="Y145">
        <f t="shared" si="32"/>
        <v>0.16800000000000001</v>
      </c>
      <c r="AA145">
        <v>0</v>
      </c>
      <c r="AB145">
        <v>12.95</v>
      </c>
      <c r="AC145">
        <v>0</v>
      </c>
      <c r="AD145">
        <v>0</v>
      </c>
      <c r="AE145">
        <v>0</v>
      </c>
      <c r="AF145">
        <v>12.95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0.14000000000000001</v>
      </c>
      <c r="AU145" t="s">
        <v>22</v>
      </c>
      <c r="AV145">
        <v>1</v>
      </c>
      <c r="AW145">
        <v>2</v>
      </c>
      <c r="AX145">
        <v>334398027</v>
      </c>
      <c r="AY145">
        <v>1</v>
      </c>
      <c r="AZ145">
        <v>0</v>
      </c>
      <c r="BA145">
        <v>155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1.8130000000000002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2.1756000000000002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f>ROUND(Y145*Source!I99*DO145,7)</f>
        <v>0</v>
      </c>
      <c r="CX145">
        <f>ROUND(Y145*Source!I99,7)</f>
        <v>13.608000000000001</v>
      </c>
      <c r="CY145">
        <f>AB145</f>
        <v>12.95</v>
      </c>
      <c r="CZ145">
        <f>AF145</f>
        <v>12.95</v>
      </c>
      <c r="DA145">
        <f>AJ145</f>
        <v>1</v>
      </c>
      <c r="DB145">
        <f t="shared" si="33"/>
        <v>2.1720000000000002</v>
      </c>
      <c r="DC145">
        <f t="shared" si="34"/>
        <v>0</v>
      </c>
      <c r="DD145" t="s">
        <v>3</v>
      </c>
      <c r="DE145" t="s">
        <v>3</v>
      </c>
      <c r="DF145">
        <f t="shared" si="29"/>
        <v>0</v>
      </c>
      <c r="DG145">
        <f t="shared" si="30"/>
        <v>176.22</v>
      </c>
      <c r="DH145">
        <f t="shared" si="28"/>
        <v>0</v>
      </c>
      <c r="DI145">
        <f t="shared" si="31"/>
        <v>0</v>
      </c>
      <c r="DJ145">
        <f>DG145+DH145</f>
        <v>176.22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ROW(Source!A99)</f>
        <v>99</v>
      </c>
      <c r="B146">
        <v>334397161</v>
      </c>
      <c r="C146">
        <v>334398020</v>
      </c>
      <c r="D146">
        <v>277945921</v>
      </c>
      <c r="E146">
        <v>1</v>
      </c>
      <c r="F146">
        <v>1</v>
      </c>
      <c r="G146">
        <v>1</v>
      </c>
      <c r="H146">
        <v>2</v>
      </c>
      <c r="I146" t="s">
        <v>741</v>
      </c>
      <c r="J146" t="s">
        <v>742</v>
      </c>
      <c r="K146" t="s">
        <v>743</v>
      </c>
      <c r="L146">
        <v>1368</v>
      </c>
      <c r="N146">
        <v>1011</v>
      </c>
      <c r="O146" t="s">
        <v>571</v>
      </c>
      <c r="P146" t="s">
        <v>571</v>
      </c>
      <c r="Q146">
        <v>1</v>
      </c>
      <c r="W146">
        <v>0</v>
      </c>
      <c r="X146">
        <v>495072614</v>
      </c>
      <c r="Y146">
        <f t="shared" si="32"/>
        <v>0.16800000000000001</v>
      </c>
      <c r="AA146">
        <v>0</v>
      </c>
      <c r="AB146">
        <v>560.73</v>
      </c>
      <c r="AC146">
        <v>477.98</v>
      </c>
      <c r="AD146">
        <v>0</v>
      </c>
      <c r="AE146">
        <v>0</v>
      </c>
      <c r="AF146">
        <v>560.73</v>
      </c>
      <c r="AG146">
        <v>477.98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0.14000000000000001</v>
      </c>
      <c r="AU146" t="s">
        <v>22</v>
      </c>
      <c r="AV146">
        <v>1</v>
      </c>
      <c r="AW146">
        <v>2</v>
      </c>
      <c r="AX146">
        <v>334398028</v>
      </c>
      <c r="AY146">
        <v>1</v>
      </c>
      <c r="AZ146">
        <v>0</v>
      </c>
      <c r="BA146">
        <v>156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78.502200000000016</v>
      </c>
      <c r="BL146">
        <v>66.917200000000008</v>
      </c>
      <c r="BM146">
        <v>0</v>
      </c>
      <c r="BN146">
        <v>0</v>
      </c>
      <c r="BO146">
        <v>0.14000000000000001</v>
      </c>
      <c r="BP146">
        <v>1</v>
      </c>
      <c r="BQ146">
        <v>0</v>
      </c>
      <c r="BR146">
        <v>94.202640000000002</v>
      </c>
      <c r="BS146">
        <v>80.300640000000001</v>
      </c>
      <c r="BT146">
        <v>0</v>
      </c>
      <c r="BU146">
        <v>0</v>
      </c>
      <c r="BV146">
        <v>0.16800000000000001</v>
      </c>
      <c r="BW146">
        <v>1</v>
      </c>
      <c r="CV146">
        <v>0</v>
      </c>
      <c r="CW146">
        <f>ROUND(Y146*Source!I99*DO146,7)</f>
        <v>13.608000000000001</v>
      </c>
      <c r="CX146">
        <f>ROUND(Y146*Source!I99,7)</f>
        <v>13.608000000000001</v>
      </c>
      <c r="CY146">
        <f>AB146</f>
        <v>560.73</v>
      </c>
      <c r="CZ146">
        <f>AF146</f>
        <v>560.73</v>
      </c>
      <c r="DA146">
        <f>AJ146</f>
        <v>1</v>
      </c>
      <c r="DB146">
        <f t="shared" si="33"/>
        <v>94.2</v>
      </c>
      <c r="DC146">
        <f t="shared" si="34"/>
        <v>80.304000000000002</v>
      </c>
      <c r="DD146" t="s">
        <v>3</v>
      </c>
      <c r="DE146" t="s">
        <v>3</v>
      </c>
      <c r="DF146">
        <f t="shared" si="29"/>
        <v>0</v>
      </c>
      <c r="DG146">
        <f t="shared" si="30"/>
        <v>7630.41</v>
      </c>
      <c r="DH146">
        <f t="shared" si="28"/>
        <v>6504.35</v>
      </c>
      <c r="DI146">
        <f t="shared" si="31"/>
        <v>0</v>
      </c>
      <c r="DJ146">
        <f>DG146+DH146</f>
        <v>14134.76</v>
      </c>
      <c r="DK146">
        <v>1</v>
      </c>
      <c r="DL146" t="s">
        <v>686</v>
      </c>
      <c r="DM146">
        <v>4</v>
      </c>
      <c r="DN146" t="s">
        <v>680</v>
      </c>
      <c r="DO146">
        <v>1</v>
      </c>
    </row>
    <row r="147" spans="1:119" x14ac:dyDescent="0.2">
      <c r="A147">
        <f>ROW(Source!A100)</f>
        <v>100</v>
      </c>
      <c r="B147">
        <v>334397161</v>
      </c>
      <c r="C147">
        <v>334398029</v>
      </c>
      <c r="D147">
        <v>277560257</v>
      </c>
      <c r="E147">
        <v>109</v>
      </c>
      <c r="F147">
        <v>1</v>
      </c>
      <c r="G147">
        <v>1</v>
      </c>
      <c r="H147">
        <v>1</v>
      </c>
      <c r="I147" t="s">
        <v>736</v>
      </c>
      <c r="J147" t="s">
        <v>3</v>
      </c>
      <c r="K147" t="s">
        <v>737</v>
      </c>
      <c r="L147">
        <v>1191</v>
      </c>
      <c r="N147">
        <v>1013</v>
      </c>
      <c r="O147" t="s">
        <v>680</v>
      </c>
      <c r="P147" t="s">
        <v>680</v>
      </c>
      <c r="Q147">
        <v>1</v>
      </c>
      <c r="W147">
        <v>0</v>
      </c>
      <c r="X147">
        <v>388411409</v>
      </c>
      <c r="Y147">
        <f>AT147</f>
        <v>0.25</v>
      </c>
      <c r="AA147">
        <v>0</v>
      </c>
      <c r="AB147">
        <v>0</v>
      </c>
      <c r="AC147">
        <v>0</v>
      </c>
      <c r="AD147">
        <v>406.64</v>
      </c>
      <c r="AE147">
        <v>0</v>
      </c>
      <c r="AF147">
        <v>0</v>
      </c>
      <c r="AG147">
        <v>0</v>
      </c>
      <c r="AH147">
        <v>406.64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0.25</v>
      </c>
      <c r="AU147" t="s">
        <v>3</v>
      </c>
      <c r="AV147">
        <v>1</v>
      </c>
      <c r="AW147">
        <v>2</v>
      </c>
      <c r="AX147">
        <v>334398034</v>
      </c>
      <c r="AY147">
        <v>1</v>
      </c>
      <c r="AZ147">
        <v>0</v>
      </c>
      <c r="BA147">
        <v>157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101.66</v>
      </c>
      <c r="BN147">
        <v>0.25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101.66</v>
      </c>
      <c r="BU147">
        <v>0.25</v>
      </c>
      <c r="BV147">
        <v>0</v>
      </c>
      <c r="BW147">
        <v>1</v>
      </c>
      <c r="CU147">
        <f>ROUND(AT147*Source!I100*AH147*AL147,2)</f>
        <v>508.3</v>
      </c>
      <c r="CV147">
        <f>ROUND(Y147*Source!I100,7)</f>
        <v>1.25</v>
      </c>
      <c r="CW147">
        <v>0</v>
      </c>
      <c r="CX147">
        <f>ROUND(Y147*Source!I100,7)</f>
        <v>1.25</v>
      </c>
      <c r="CY147">
        <f>AD147</f>
        <v>406.64</v>
      </c>
      <c r="CZ147">
        <f>AH147</f>
        <v>406.64</v>
      </c>
      <c r="DA147">
        <f>AL147</f>
        <v>1</v>
      </c>
      <c r="DB147">
        <f>ROUND((ROUND(AT147*CZ147,2)*ROUND((1.15*1.2),7)),6)</f>
        <v>140.29079999999999</v>
      </c>
      <c r="DC147">
        <f>ROUND(ROUND(AT147*AG147,2),6)</f>
        <v>0</v>
      </c>
      <c r="DD147" t="s">
        <v>30</v>
      </c>
      <c r="DE147" t="s">
        <v>3</v>
      </c>
      <c r="DF147">
        <f>ROUND((ROUND(AE147,2)*ROUND((1.15*1.2),7))*CX147,2)</f>
        <v>0</v>
      </c>
      <c r="DG147">
        <f>ROUND((ROUND(AF147,2)*ROUND((1.15*1.2),7))*CX147,2)</f>
        <v>0</v>
      </c>
      <c r="DH147">
        <f t="shared" si="28"/>
        <v>0</v>
      </c>
      <c r="DI147">
        <f>ROUND((ROUND(AH147,2)*ROUND((1.15*1.2),7))*CX147,2)</f>
        <v>701.45</v>
      </c>
      <c r="DJ147">
        <f>DI147</f>
        <v>701.45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ROW(Source!A100)</f>
        <v>100</v>
      </c>
      <c r="B148">
        <v>334397161</v>
      </c>
      <c r="C148">
        <v>334398029</v>
      </c>
      <c r="D148">
        <v>277560491</v>
      </c>
      <c r="E148">
        <v>109</v>
      </c>
      <c r="F148">
        <v>1</v>
      </c>
      <c r="G148">
        <v>1</v>
      </c>
      <c r="H148">
        <v>1</v>
      </c>
      <c r="I148" t="s">
        <v>681</v>
      </c>
      <c r="J148" t="s">
        <v>3</v>
      </c>
      <c r="K148" t="s">
        <v>682</v>
      </c>
      <c r="L148">
        <v>1191</v>
      </c>
      <c r="N148">
        <v>1013</v>
      </c>
      <c r="O148" t="s">
        <v>680</v>
      </c>
      <c r="P148" t="s">
        <v>680</v>
      </c>
      <c r="Q148">
        <v>1</v>
      </c>
      <c r="W148">
        <v>0</v>
      </c>
      <c r="X148">
        <v>-1417349443</v>
      </c>
      <c r="Y148">
        <f>AT148</f>
        <v>0.14000000000000001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0.14000000000000001</v>
      </c>
      <c r="AU148" t="s">
        <v>3</v>
      </c>
      <c r="AV148">
        <v>2</v>
      </c>
      <c r="AW148">
        <v>2</v>
      </c>
      <c r="AX148">
        <v>334398035</v>
      </c>
      <c r="AY148">
        <v>1</v>
      </c>
      <c r="AZ148">
        <v>0</v>
      </c>
      <c r="BA148">
        <v>158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ROUND(Y148*Source!I100,7)</f>
        <v>0.7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ROUND((ROUND(AT148*CZ148,2)*ROUND((1.15*1.2),7)),6)</f>
        <v>0</v>
      </c>
      <c r="DC148">
        <f>ROUND(ROUND(AT148*AG148,2),6)</f>
        <v>0</v>
      </c>
      <c r="DD148" t="s">
        <v>30</v>
      </c>
      <c r="DE148" t="s">
        <v>3</v>
      </c>
      <c r="DF148">
        <f>ROUND((ROUND(AE148,2)*ROUND((1.15*1.2),7))*CX148,2)</f>
        <v>0</v>
      </c>
      <c r="DG148">
        <f>ROUND((ROUND(AF148,2)*ROUND((1.15*1.2),7))*CX148,2)</f>
        <v>0</v>
      </c>
      <c r="DH148">
        <f t="shared" si="28"/>
        <v>0</v>
      </c>
      <c r="DI148">
        <f>ROUND((ROUND(AH148,2)*ROUND((1.15*1.2),7))*CX148,2)</f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ROW(Source!A100)</f>
        <v>100</v>
      </c>
      <c r="B149">
        <v>334397161</v>
      </c>
      <c r="C149">
        <v>334398029</v>
      </c>
      <c r="D149">
        <v>277945900</v>
      </c>
      <c r="E149">
        <v>1</v>
      </c>
      <c r="F149">
        <v>1</v>
      </c>
      <c r="G149">
        <v>1</v>
      </c>
      <c r="H149">
        <v>2</v>
      </c>
      <c r="I149" t="s">
        <v>738</v>
      </c>
      <c r="J149" t="s">
        <v>739</v>
      </c>
      <c r="K149" t="s">
        <v>740</v>
      </c>
      <c r="L149">
        <v>1368</v>
      </c>
      <c r="N149">
        <v>1011</v>
      </c>
      <c r="O149" t="s">
        <v>571</v>
      </c>
      <c r="P149" t="s">
        <v>571</v>
      </c>
      <c r="Q149">
        <v>1</v>
      </c>
      <c r="W149">
        <v>0</v>
      </c>
      <c r="X149">
        <v>-2054013352</v>
      </c>
      <c r="Y149">
        <f>(AT149*ROUND((1.15*1.2),7))</f>
        <v>0.19320000000000001</v>
      </c>
      <c r="AA149">
        <v>0</v>
      </c>
      <c r="AB149">
        <v>12.95</v>
      </c>
      <c r="AC149">
        <v>0</v>
      </c>
      <c r="AD149">
        <v>0</v>
      </c>
      <c r="AE149">
        <v>0</v>
      </c>
      <c r="AF149">
        <v>12.95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0.14000000000000001</v>
      </c>
      <c r="AU149" t="s">
        <v>30</v>
      </c>
      <c r="AV149">
        <v>1</v>
      </c>
      <c r="AW149">
        <v>2</v>
      </c>
      <c r="AX149">
        <v>334398036</v>
      </c>
      <c r="AY149">
        <v>1</v>
      </c>
      <c r="AZ149">
        <v>0</v>
      </c>
      <c r="BA149">
        <v>159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1.8130000000000002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2.5019399999999998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f>ROUND(Y149*Source!I100*DO149,7)</f>
        <v>0</v>
      </c>
      <c r="CX149">
        <f>ROUND(Y149*Source!I100,7)</f>
        <v>0.96599999999999997</v>
      </c>
      <c r="CY149">
        <f>AB149</f>
        <v>12.95</v>
      </c>
      <c r="CZ149">
        <f>AF149</f>
        <v>12.95</v>
      </c>
      <c r="DA149">
        <f>AJ149</f>
        <v>1</v>
      </c>
      <c r="DB149">
        <f>ROUND((ROUND(AT149*CZ149,2)*ROUND((1.15*1.2),7)),6)</f>
        <v>2.4977999999999998</v>
      </c>
      <c r="DC149">
        <f>ROUND((ROUND(AT149*AG149,2)*ROUND((1.15*1.2),7)),6)</f>
        <v>0</v>
      </c>
      <c r="DD149" t="s">
        <v>3</v>
      </c>
      <c r="DE149" t="s">
        <v>3</v>
      </c>
      <c r="DF149">
        <f t="shared" ref="DF149:DF154" si="35">ROUND(ROUND(AE149,2)*CX149,2)</f>
        <v>0</v>
      </c>
      <c r="DG149">
        <f t="shared" ref="DG149:DG154" si="36">ROUND(ROUND(AF149,2)*CX149,2)</f>
        <v>12.51</v>
      </c>
      <c r="DH149">
        <f t="shared" si="28"/>
        <v>0</v>
      </c>
      <c r="DI149">
        <f t="shared" ref="DI149:DI154" si="37">ROUND(ROUND(AH149,2)*CX149,2)</f>
        <v>0</v>
      </c>
      <c r="DJ149">
        <f>DG149+DH149</f>
        <v>12.51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ROW(Source!A100)</f>
        <v>100</v>
      </c>
      <c r="B150">
        <v>334397161</v>
      </c>
      <c r="C150">
        <v>334398029</v>
      </c>
      <c r="D150">
        <v>277945921</v>
      </c>
      <c r="E150">
        <v>1</v>
      </c>
      <c r="F150">
        <v>1</v>
      </c>
      <c r="G150">
        <v>1</v>
      </c>
      <c r="H150">
        <v>2</v>
      </c>
      <c r="I150" t="s">
        <v>741</v>
      </c>
      <c r="J150" t="s">
        <v>742</v>
      </c>
      <c r="K150" t="s">
        <v>743</v>
      </c>
      <c r="L150">
        <v>1368</v>
      </c>
      <c r="N150">
        <v>1011</v>
      </c>
      <c r="O150" t="s">
        <v>571</v>
      </c>
      <c r="P150" t="s">
        <v>571</v>
      </c>
      <c r="Q150">
        <v>1</v>
      </c>
      <c r="W150">
        <v>0</v>
      </c>
      <c r="X150">
        <v>495072614</v>
      </c>
      <c r="Y150">
        <f>(AT150*ROUND((1.15*1.2),7))</f>
        <v>0.19320000000000001</v>
      </c>
      <c r="AA150">
        <v>0</v>
      </c>
      <c r="AB150">
        <v>560.73</v>
      </c>
      <c r="AC150">
        <v>477.98</v>
      </c>
      <c r="AD150">
        <v>0</v>
      </c>
      <c r="AE150">
        <v>0</v>
      </c>
      <c r="AF150">
        <v>560.73</v>
      </c>
      <c r="AG150">
        <v>477.98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0.14000000000000001</v>
      </c>
      <c r="AU150" t="s">
        <v>30</v>
      </c>
      <c r="AV150">
        <v>1</v>
      </c>
      <c r="AW150">
        <v>2</v>
      </c>
      <c r="AX150">
        <v>334398037</v>
      </c>
      <c r="AY150">
        <v>1</v>
      </c>
      <c r="AZ150">
        <v>0</v>
      </c>
      <c r="BA150">
        <v>160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78.502200000000016</v>
      </c>
      <c r="BL150">
        <v>66.917200000000008</v>
      </c>
      <c r="BM150">
        <v>0</v>
      </c>
      <c r="BN150">
        <v>0</v>
      </c>
      <c r="BO150">
        <v>0.14000000000000001</v>
      </c>
      <c r="BP150">
        <v>1</v>
      </c>
      <c r="BQ150">
        <v>0</v>
      </c>
      <c r="BR150">
        <v>108.33303600000001</v>
      </c>
      <c r="BS150">
        <v>92.345736000000002</v>
      </c>
      <c r="BT150">
        <v>0</v>
      </c>
      <c r="BU150">
        <v>0</v>
      </c>
      <c r="BV150">
        <v>0.19320000000000001</v>
      </c>
      <c r="BW150">
        <v>1</v>
      </c>
      <c r="CV150">
        <v>0</v>
      </c>
      <c r="CW150">
        <f>ROUND(Y150*Source!I100*DO150,7)</f>
        <v>0.96599999999999997</v>
      </c>
      <c r="CX150">
        <f>ROUND(Y150*Source!I100,7)</f>
        <v>0.96599999999999997</v>
      </c>
      <c r="CY150">
        <f>AB150</f>
        <v>560.73</v>
      </c>
      <c r="CZ150">
        <f>AF150</f>
        <v>560.73</v>
      </c>
      <c r="DA150">
        <f>AJ150</f>
        <v>1</v>
      </c>
      <c r="DB150">
        <f>ROUND((ROUND(AT150*CZ150,2)*ROUND((1.15*1.2),7)),6)</f>
        <v>108.33</v>
      </c>
      <c r="DC150">
        <f>ROUND((ROUND(AT150*AG150,2)*ROUND((1.15*1.2),7)),6)</f>
        <v>92.349599999999995</v>
      </c>
      <c r="DD150" t="s">
        <v>3</v>
      </c>
      <c r="DE150" t="s">
        <v>3</v>
      </c>
      <c r="DF150">
        <f t="shared" si="35"/>
        <v>0</v>
      </c>
      <c r="DG150">
        <f t="shared" si="36"/>
        <v>541.66999999999996</v>
      </c>
      <c r="DH150">
        <f t="shared" si="28"/>
        <v>461.73</v>
      </c>
      <c r="DI150">
        <f t="shared" si="37"/>
        <v>0</v>
      </c>
      <c r="DJ150">
        <f>DG150+DH150</f>
        <v>1003.4</v>
      </c>
      <c r="DK150">
        <v>1</v>
      </c>
      <c r="DL150" t="s">
        <v>686</v>
      </c>
      <c r="DM150">
        <v>4</v>
      </c>
      <c r="DN150" t="s">
        <v>680</v>
      </c>
      <c r="DO150">
        <v>1</v>
      </c>
    </row>
    <row r="151" spans="1:119" x14ac:dyDescent="0.2">
      <c r="A151">
        <f>ROW(Source!A101)</f>
        <v>101</v>
      </c>
      <c r="B151">
        <v>334397161</v>
      </c>
      <c r="C151">
        <v>334398038</v>
      </c>
      <c r="D151">
        <v>277560257</v>
      </c>
      <c r="E151">
        <v>109</v>
      </c>
      <c r="F151">
        <v>1</v>
      </c>
      <c r="G151">
        <v>1</v>
      </c>
      <c r="H151">
        <v>1</v>
      </c>
      <c r="I151" t="s">
        <v>736</v>
      </c>
      <c r="J151" t="s">
        <v>3</v>
      </c>
      <c r="K151" t="s">
        <v>737</v>
      </c>
      <c r="L151">
        <v>1191</v>
      </c>
      <c r="N151">
        <v>1013</v>
      </c>
      <c r="O151" t="s">
        <v>680</v>
      </c>
      <c r="P151" t="s">
        <v>680</v>
      </c>
      <c r="Q151">
        <v>1</v>
      </c>
      <c r="W151">
        <v>0</v>
      </c>
      <c r="X151">
        <v>388411409</v>
      </c>
      <c r="Y151">
        <f>(AT151*ROUND(1.2,7))</f>
        <v>0.36</v>
      </c>
      <c r="AA151">
        <v>0</v>
      </c>
      <c r="AB151">
        <v>0</v>
      </c>
      <c r="AC151">
        <v>0</v>
      </c>
      <c r="AD151">
        <v>406.64</v>
      </c>
      <c r="AE151">
        <v>0</v>
      </c>
      <c r="AF151">
        <v>0</v>
      </c>
      <c r="AG151">
        <v>0</v>
      </c>
      <c r="AH151">
        <v>406.64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0.3</v>
      </c>
      <c r="AU151" t="s">
        <v>22</v>
      </c>
      <c r="AV151">
        <v>1</v>
      </c>
      <c r="AW151">
        <v>2</v>
      </c>
      <c r="AX151">
        <v>334398043</v>
      </c>
      <c r="AY151">
        <v>1</v>
      </c>
      <c r="AZ151">
        <v>0</v>
      </c>
      <c r="BA151">
        <v>161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121.99199999999999</v>
      </c>
      <c r="BN151">
        <v>0.3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146.3904</v>
      </c>
      <c r="BU151">
        <v>0.36</v>
      </c>
      <c r="BV151">
        <v>0</v>
      </c>
      <c r="BW151">
        <v>1</v>
      </c>
      <c r="CU151">
        <f>ROUND(AT151*Source!I101*AH151*AL151,2)</f>
        <v>2927.81</v>
      </c>
      <c r="CV151">
        <f>ROUND(Y151*Source!I101,7)</f>
        <v>8.64</v>
      </c>
      <c r="CW151">
        <v>0</v>
      </c>
      <c r="CX151">
        <f>ROUND(Y151*Source!I101,7)</f>
        <v>8.64</v>
      </c>
      <c r="CY151">
        <f>AD151</f>
        <v>406.64</v>
      </c>
      <c r="CZ151">
        <f>AH151</f>
        <v>406.64</v>
      </c>
      <c r="DA151">
        <f>AL151</f>
        <v>1</v>
      </c>
      <c r="DB151">
        <f>ROUND((ROUND(AT151*CZ151,2)*ROUND(1.2,7)),6)</f>
        <v>146.38800000000001</v>
      </c>
      <c r="DC151">
        <f>ROUND((ROUND(AT151*AG151,2)*ROUND(1.2,7)),6)</f>
        <v>0</v>
      </c>
      <c r="DD151" t="s">
        <v>3</v>
      </c>
      <c r="DE151" t="s">
        <v>3</v>
      </c>
      <c r="DF151">
        <f t="shared" si="35"/>
        <v>0</v>
      </c>
      <c r="DG151">
        <f t="shared" si="36"/>
        <v>0</v>
      </c>
      <c r="DH151">
        <f t="shared" si="28"/>
        <v>0</v>
      </c>
      <c r="DI151">
        <f t="shared" si="37"/>
        <v>3513.37</v>
      </c>
      <c r="DJ151">
        <f>DI151</f>
        <v>3513.37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ROW(Source!A101)</f>
        <v>101</v>
      </c>
      <c r="B152">
        <v>334397161</v>
      </c>
      <c r="C152">
        <v>334398038</v>
      </c>
      <c r="D152">
        <v>277560491</v>
      </c>
      <c r="E152">
        <v>109</v>
      </c>
      <c r="F152">
        <v>1</v>
      </c>
      <c r="G152">
        <v>1</v>
      </c>
      <c r="H152">
        <v>1</v>
      </c>
      <c r="I152" t="s">
        <v>681</v>
      </c>
      <c r="J152" t="s">
        <v>3</v>
      </c>
      <c r="K152" t="s">
        <v>682</v>
      </c>
      <c r="L152">
        <v>1191</v>
      </c>
      <c r="N152">
        <v>1013</v>
      </c>
      <c r="O152" t="s">
        <v>680</v>
      </c>
      <c r="P152" t="s">
        <v>680</v>
      </c>
      <c r="Q152">
        <v>1</v>
      </c>
      <c r="W152">
        <v>0</v>
      </c>
      <c r="X152">
        <v>-1417349443</v>
      </c>
      <c r="Y152">
        <f>(AT152*ROUND(1.2,7))</f>
        <v>0.192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0.16</v>
      </c>
      <c r="AU152" t="s">
        <v>22</v>
      </c>
      <c r="AV152">
        <v>2</v>
      </c>
      <c r="AW152">
        <v>2</v>
      </c>
      <c r="AX152">
        <v>334398044</v>
      </c>
      <c r="AY152">
        <v>1</v>
      </c>
      <c r="AZ152">
        <v>0</v>
      </c>
      <c r="BA152">
        <v>162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ROUND(Y152*Source!I101,7)</f>
        <v>4.6079999999999997</v>
      </c>
      <c r="CY152">
        <f>AD152</f>
        <v>0</v>
      </c>
      <c r="CZ152">
        <f>AH152</f>
        <v>0</v>
      </c>
      <c r="DA152">
        <f>AL152</f>
        <v>1</v>
      </c>
      <c r="DB152">
        <f>ROUND((ROUND(AT152*CZ152,2)*ROUND(1.2,7)),6)</f>
        <v>0</v>
      </c>
      <c r="DC152">
        <f>ROUND((ROUND(AT152*AG152,2)*ROUND(1.2,7)),6)</f>
        <v>0</v>
      </c>
      <c r="DD152" t="s">
        <v>3</v>
      </c>
      <c r="DE152" t="s">
        <v>3</v>
      </c>
      <c r="DF152">
        <f t="shared" si="35"/>
        <v>0</v>
      </c>
      <c r="DG152">
        <f t="shared" si="36"/>
        <v>0</v>
      </c>
      <c r="DH152">
        <f t="shared" si="28"/>
        <v>0</v>
      </c>
      <c r="DI152">
        <f t="shared" si="37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ROW(Source!A101)</f>
        <v>101</v>
      </c>
      <c r="B153">
        <v>334397161</v>
      </c>
      <c r="C153">
        <v>334398038</v>
      </c>
      <c r="D153">
        <v>277945900</v>
      </c>
      <c r="E153">
        <v>1</v>
      </c>
      <c r="F153">
        <v>1</v>
      </c>
      <c r="G153">
        <v>1</v>
      </c>
      <c r="H153">
        <v>2</v>
      </c>
      <c r="I153" t="s">
        <v>738</v>
      </c>
      <c r="J153" t="s">
        <v>739</v>
      </c>
      <c r="K153" t="s">
        <v>740</v>
      </c>
      <c r="L153">
        <v>1368</v>
      </c>
      <c r="N153">
        <v>1011</v>
      </c>
      <c r="O153" t="s">
        <v>571</v>
      </c>
      <c r="P153" t="s">
        <v>571</v>
      </c>
      <c r="Q153">
        <v>1</v>
      </c>
      <c r="W153">
        <v>0</v>
      </c>
      <c r="X153">
        <v>-2054013352</v>
      </c>
      <c r="Y153">
        <f>(AT153*ROUND(1.2,7))</f>
        <v>0.192</v>
      </c>
      <c r="AA153">
        <v>0</v>
      </c>
      <c r="AB153">
        <v>12.95</v>
      </c>
      <c r="AC153">
        <v>0</v>
      </c>
      <c r="AD153">
        <v>0</v>
      </c>
      <c r="AE153">
        <v>0</v>
      </c>
      <c r="AF153">
        <v>12.95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0.16</v>
      </c>
      <c r="AU153" t="s">
        <v>22</v>
      </c>
      <c r="AV153">
        <v>1</v>
      </c>
      <c r="AW153">
        <v>2</v>
      </c>
      <c r="AX153">
        <v>334398045</v>
      </c>
      <c r="AY153">
        <v>1</v>
      </c>
      <c r="AZ153">
        <v>0</v>
      </c>
      <c r="BA153">
        <v>163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2.0720000000000001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2.4863999999999997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f>ROUND(Y153*Source!I101*DO153,7)</f>
        <v>0</v>
      </c>
      <c r="CX153">
        <f>ROUND(Y153*Source!I101,7)</f>
        <v>4.6079999999999997</v>
      </c>
      <c r="CY153">
        <f>AB153</f>
        <v>12.95</v>
      </c>
      <c r="CZ153">
        <f>AF153</f>
        <v>12.95</v>
      </c>
      <c r="DA153">
        <f>AJ153</f>
        <v>1</v>
      </c>
      <c r="DB153">
        <f>ROUND((ROUND(AT153*CZ153,2)*ROUND(1.2,7)),6)</f>
        <v>2.484</v>
      </c>
      <c r="DC153">
        <f>ROUND((ROUND(AT153*AG153,2)*ROUND(1.2,7)),6)</f>
        <v>0</v>
      </c>
      <c r="DD153" t="s">
        <v>3</v>
      </c>
      <c r="DE153" t="s">
        <v>3</v>
      </c>
      <c r="DF153">
        <f t="shared" si="35"/>
        <v>0</v>
      </c>
      <c r="DG153">
        <f t="shared" si="36"/>
        <v>59.67</v>
      </c>
      <c r="DH153">
        <f t="shared" si="28"/>
        <v>0</v>
      </c>
      <c r="DI153">
        <f t="shared" si="37"/>
        <v>0</v>
      </c>
      <c r="DJ153">
        <f>DG153+DH153</f>
        <v>59.67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ROW(Source!A101)</f>
        <v>101</v>
      </c>
      <c r="B154">
        <v>334397161</v>
      </c>
      <c r="C154">
        <v>334398038</v>
      </c>
      <c r="D154">
        <v>277945921</v>
      </c>
      <c r="E154">
        <v>1</v>
      </c>
      <c r="F154">
        <v>1</v>
      </c>
      <c r="G154">
        <v>1</v>
      </c>
      <c r="H154">
        <v>2</v>
      </c>
      <c r="I154" t="s">
        <v>741</v>
      </c>
      <c r="J154" t="s">
        <v>742</v>
      </c>
      <c r="K154" t="s">
        <v>743</v>
      </c>
      <c r="L154">
        <v>1368</v>
      </c>
      <c r="N154">
        <v>1011</v>
      </c>
      <c r="O154" t="s">
        <v>571</v>
      </c>
      <c r="P154" t="s">
        <v>571</v>
      </c>
      <c r="Q154">
        <v>1</v>
      </c>
      <c r="W154">
        <v>0</v>
      </c>
      <c r="X154">
        <v>495072614</v>
      </c>
      <c r="Y154">
        <f>(AT154*ROUND(1.2,7))</f>
        <v>0.192</v>
      </c>
      <c r="AA154">
        <v>0</v>
      </c>
      <c r="AB154">
        <v>560.73</v>
      </c>
      <c r="AC154">
        <v>477.98</v>
      </c>
      <c r="AD154">
        <v>0</v>
      </c>
      <c r="AE154">
        <v>0</v>
      </c>
      <c r="AF154">
        <v>560.73</v>
      </c>
      <c r="AG154">
        <v>477.98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0.16</v>
      </c>
      <c r="AU154" t="s">
        <v>22</v>
      </c>
      <c r="AV154">
        <v>1</v>
      </c>
      <c r="AW154">
        <v>2</v>
      </c>
      <c r="AX154">
        <v>334398046</v>
      </c>
      <c r="AY154">
        <v>1</v>
      </c>
      <c r="AZ154">
        <v>0</v>
      </c>
      <c r="BA154">
        <v>164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89.716800000000006</v>
      </c>
      <c r="BL154">
        <v>76.476800000000011</v>
      </c>
      <c r="BM154">
        <v>0</v>
      </c>
      <c r="BN154">
        <v>0</v>
      </c>
      <c r="BO154">
        <v>0.16</v>
      </c>
      <c r="BP154">
        <v>1</v>
      </c>
      <c r="BQ154">
        <v>0</v>
      </c>
      <c r="BR154">
        <v>107.66016</v>
      </c>
      <c r="BS154">
        <v>91.77216</v>
      </c>
      <c r="BT154">
        <v>0</v>
      </c>
      <c r="BU154">
        <v>0</v>
      </c>
      <c r="BV154">
        <v>0.192</v>
      </c>
      <c r="BW154">
        <v>1</v>
      </c>
      <c r="CV154">
        <v>0</v>
      </c>
      <c r="CW154">
        <f>ROUND(Y154*Source!I101*DO154,7)</f>
        <v>4.6079999999999997</v>
      </c>
      <c r="CX154">
        <f>ROUND(Y154*Source!I101,7)</f>
        <v>4.6079999999999997</v>
      </c>
      <c r="CY154">
        <f>AB154</f>
        <v>560.73</v>
      </c>
      <c r="CZ154">
        <f>AF154</f>
        <v>560.73</v>
      </c>
      <c r="DA154">
        <f>AJ154</f>
        <v>1</v>
      </c>
      <c r="DB154">
        <f>ROUND((ROUND(AT154*CZ154,2)*ROUND(1.2,7)),6)</f>
        <v>107.664</v>
      </c>
      <c r="DC154">
        <f>ROUND((ROUND(AT154*AG154,2)*ROUND(1.2,7)),6)</f>
        <v>91.775999999999996</v>
      </c>
      <c r="DD154" t="s">
        <v>3</v>
      </c>
      <c r="DE154" t="s">
        <v>3</v>
      </c>
      <c r="DF154">
        <f t="shared" si="35"/>
        <v>0</v>
      </c>
      <c r="DG154">
        <f t="shared" si="36"/>
        <v>2583.84</v>
      </c>
      <c r="DH154">
        <f t="shared" si="28"/>
        <v>2202.5300000000002</v>
      </c>
      <c r="DI154">
        <f t="shared" si="37"/>
        <v>0</v>
      </c>
      <c r="DJ154">
        <f>DG154+DH154</f>
        <v>4786.3700000000008</v>
      </c>
      <c r="DK154">
        <v>1</v>
      </c>
      <c r="DL154" t="s">
        <v>686</v>
      </c>
      <c r="DM154">
        <v>4</v>
      </c>
      <c r="DN154" t="s">
        <v>680</v>
      </c>
      <c r="DO154">
        <v>1</v>
      </c>
    </row>
    <row r="155" spans="1:119" x14ac:dyDescent="0.2">
      <c r="A155">
        <f>ROW(Source!A102)</f>
        <v>102</v>
      </c>
      <c r="B155">
        <v>334397161</v>
      </c>
      <c r="C155">
        <v>334398047</v>
      </c>
      <c r="D155">
        <v>277560257</v>
      </c>
      <c r="E155">
        <v>109</v>
      </c>
      <c r="F155">
        <v>1</v>
      </c>
      <c r="G155">
        <v>1</v>
      </c>
      <c r="H155">
        <v>1</v>
      </c>
      <c r="I155" t="s">
        <v>736</v>
      </c>
      <c r="J155" t="s">
        <v>3</v>
      </c>
      <c r="K155" t="s">
        <v>737</v>
      </c>
      <c r="L155">
        <v>1191</v>
      </c>
      <c r="N155">
        <v>1013</v>
      </c>
      <c r="O155" t="s">
        <v>680</v>
      </c>
      <c r="P155" t="s">
        <v>680</v>
      </c>
      <c r="Q155">
        <v>1</v>
      </c>
      <c r="W155">
        <v>0</v>
      </c>
      <c r="X155">
        <v>388411409</v>
      </c>
      <c r="Y155">
        <f>AT155</f>
        <v>0.3</v>
      </c>
      <c r="AA155">
        <v>0</v>
      </c>
      <c r="AB155">
        <v>0</v>
      </c>
      <c r="AC155">
        <v>0</v>
      </c>
      <c r="AD155">
        <v>406.64</v>
      </c>
      <c r="AE155">
        <v>0</v>
      </c>
      <c r="AF155">
        <v>0</v>
      </c>
      <c r="AG155">
        <v>0</v>
      </c>
      <c r="AH155">
        <v>406.64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0.3</v>
      </c>
      <c r="AU155" t="s">
        <v>3</v>
      </c>
      <c r="AV155">
        <v>1</v>
      </c>
      <c r="AW155">
        <v>2</v>
      </c>
      <c r="AX155">
        <v>334398052</v>
      </c>
      <c r="AY155">
        <v>1</v>
      </c>
      <c r="AZ155">
        <v>0</v>
      </c>
      <c r="BA155">
        <v>165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121.99199999999999</v>
      </c>
      <c r="BN155">
        <v>0.3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121.99199999999999</v>
      </c>
      <c r="BU155">
        <v>0.3</v>
      </c>
      <c r="BV155">
        <v>0</v>
      </c>
      <c r="BW155">
        <v>1</v>
      </c>
      <c r="CU155">
        <f>ROUND(AT155*Source!I102*AH155*AL155,2)</f>
        <v>243.98</v>
      </c>
      <c r="CV155">
        <f>ROUND(Y155*Source!I102,7)</f>
        <v>0.6</v>
      </c>
      <c r="CW155">
        <v>0</v>
      </c>
      <c r="CX155">
        <f>ROUND(Y155*Source!I102,7)</f>
        <v>0.6</v>
      </c>
      <c r="CY155">
        <f>AD155</f>
        <v>406.64</v>
      </c>
      <c r="CZ155">
        <f>AH155</f>
        <v>406.64</v>
      </c>
      <c r="DA155">
        <f>AL155</f>
        <v>1</v>
      </c>
      <c r="DB155">
        <f>ROUND((ROUND(AT155*CZ155,2)*ROUND((1.15*1.2),7)),6)</f>
        <v>168.34620000000001</v>
      </c>
      <c r="DC155">
        <f>ROUND(ROUND(AT155*AG155,2),6)</f>
        <v>0</v>
      </c>
      <c r="DD155" t="s">
        <v>30</v>
      </c>
      <c r="DE155" t="s">
        <v>3</v>
      </c>
      <c r="DF155">
        <f>ROUND((ROUND(AE155,2)*ROUND((1.15*1.2),7))*CX155,2)</f>
        <v>0</v>
      </c>
      <c r="DG155">
        <f>ROUND((ROUND(AF155,2)*ROUND((1.15*1.2),7))*CX155,2)</f>
        <v>0</v>
      </c>
      <c r="DH155">
        <f t="shared" si="28"/>
        <v>0</v>
      </c>
      <c r="DI155">
        <f>ROUND((ROUND(AH155,2)*ROUND((1.15*1.2),7))*CX155,2)</f>
        <v>336.7</v>
      </c>
      <c r="DJ155">
        <f>DI155</f>
        <v>336.7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ROW(Source!A102)</f>
        <v>102</v>
      </c>
      <c r="B156">
        <v>334397161</v>
      </c>
      <c r="C156">
        <v>334398047</v>
      </c>
      <c r="D156">
        <v>277560491</v>
      </c>
      <c r="E156">
        <v>109</v>
      </c>
      <c r="F156">
        <v>1</v>
      </c>
      <c r="G156">
        <v>1</v>
      </c>
      <c r="H156">
        <v>1</v>
      </c>
      <c r="I156" t="s">
        <v>681</v>
      </c>
      <c r="J156" t="s">
        <v>3</v>
      </c>
      <c r="K156" t="s">
        <v>682</v>
      </c>
      <c r="L156">
        <v>1191</v>
      </c>
      <c r="N156">
        <v>1013</v>
      </c>
      <c r="O156" t="s">
        <v>680</v>
      </c>
      <c r="P156" t="s">
        <v>680</v>
      </c>
      <c r="Q156">
        <v>1</v>
      </c>
      <c r="W156">
        <v>0</v>
      </c>
      <c r="X156">
        <v>-1417349443</v>
      </c>
      <c r="Y156">
        <f>AT156</f>
        <v>0.16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0.16</v>
      </c>
      <c r="AU156" t="s">
        <v>3</v>
      </c>
      <c r="AV156">
        <v>2</v>
      </c>
      <c r="AW156">
        <v>2</v>
      </c>
      <c r="AX156">
        <v>334398053</v>
      </c>
      <c r="AY156">
        <v>1</v>
      </c>
      <c r="AZ156">
        <v>0</v>
      </c>
      <c r="BA156">
        <v>166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ROUND(Y156*Source!I102,7)</f>
        <v>0.32</v>
      </c>
      <c r="CY156">
        <f>AD156</f>
        <v>0</v>
      </c>
      <c r="CZ156">
        <f>AH156</f>
        <v>0</v>
      </c>
      <c r="DA156">
        <f>AL156</f>
        <v>1</v>
      </c>
      <c r="DB156">
        <f>ROUND((ROUND(AT156*CZ156,2)*ROUND((1.15*1.2),7)),6)</f>
        <v>0</v>
      </c>
      <c r="DC156">
        <f>ROUND(ROUND(AT156*AG156,2),6)</f>
        <v>0</v>
      </c>
      <c r="DD156" t="s">
        <v>30</v>
      </c>
      <c r="DE156" t="s">
        <v>3</v>
      </c>
      <c r="DF156">
        <f>ROUND((ROUND(AE156,2)*ROUND((1.15*1.2),7))*CX156,2)</f>
        <v>0</v>
      </c>
      <c r="DG156">
        <f>ROUND((ROUND(AF156,2)*ROUND((1.15*1.2),7))*CX156,2)</f>
        <v>0</v>
      </c>
      <c r="DH156">
        <f t="shared" si="28"/>
        <v>0</v>
      </c>
      <c r="DI156">
        <f>ROUND((ROUND(AH156,2)*ROUND((1.15*1.2),7))*CX156,2)</f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ROW(Source!A102)</f>
        <v>102</v>
      </c>
      <c r="B157">
        <v>334397161</v>
      </c>
      <c r="C157">
        <v>334398047</v>
      </c>
      <c r="D157">
        <v>277945900</v>
      </c>
      <c r="E157">
        <v>1</v>
      </c>
      <c r="F157">
        <v>1</v>
      </c>
      <c r="G157">
        <v>1</v>
      </c>
      <c r="H157">
        <v>2</v>
      </c>
      <c r="I157" t="s">
        <v>738</v>
      </c>
      <c r="J157" t="s">
        <v>739</v>
      </c>
      <c r="K157" t="s">
        <v>740</v>
      </c>
      <c r="L157">
        <v>1368</v>
      </c>
      <c r="N157">
        <v>1011</v>
      </c>
      <c r="O157" t="s">
        <v>571</v>
      </c>
      <c r="P157" t="s">
        <v>571</v>
      </c>
      <c r="Q157">
        <v>1</v>
      </c>
      <c r="W157">
        <v>0</v>
      </c>
      <c r="X157">
        <v>-2054013352</v>
      </c>
      <c r="Y157">
        <f>(AT157*ROUND((1.15*1.2),7))</f>
        <v>0.2208</v>
      </c>
      <c r="AA157">
        <v>0</v>
      </c>
      <c r="AB157">
        <v>12.95</v>
      </c>
      <c r="AC157">
        <v>0</v>
      </c>
      <c r="AD157">
        <v>0</v>
      </c>
      <c r="AE157">
        <v>0</v>
      </c>
      <c r="AF157">
        <v>12.95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0.16</v>
      </c>
      <c r="AU157" t="s">
        <v>30</v>
      </c>
      <c r="AV157">
        <v>1</v>
      </c>
      <c r="AW157">
        <v>2</v>
      </c>
      <c r="AX157">
        <v>334398054</v>
      </c>
      <c r="AY157">
        <v>1</v>
      </c>
      <c r="AZ157">
        <v>0</v>
      </c>
      <c r="BA157">
        <v>167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2.0720000000000001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2.8593599999999997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f>ROUND(Y157*Source!I102*DO157,7)</f>
        <v>0</v>
      </c>
      <c r="CX157">
        <f>ROUND(Y157*Source!I102,7)</f>
        <v>0.44159999999999999</v>
      </c>
      <c r="CY157">
        <f>AB157</f>
        <v>12.95</v>
      </c>
      <c r="CZ157">
        <f>AF157</f>
        <v>12.95</v>
      </c>
      <c r="DA157">
        <f>AJ157</f>
        <v>1</v>
      </c>
      <c r="DB157">
        <f>ROUND((ROUND(AT157*CZ157,2)*ROUND((1.15*1.2),7)),6)</f>
        <v>2.8565999999999998</v>
      </c>
      <c r="DC157">
        <f>ROUND((ROUND(AT157*AG157,2)*ROUND((1.15*1.2),7)),6)</f>
        <v>0</v>
      </c>
      <c r="DD157" t="s">
        <v>3</v>
      </c>
      <c r="DE157" t="s">
        <v>3</v>
      </c>
      <c r="DF157">
        <f t="shared" ref="DF157:DF162" si="38">ROUND(ROUND(AE157,2)*CX157,2)</f>
        <v>0</v>
      </c>
      <c r="DG157">
        <f>ROUND(ROUND(AF157,2)*CX157,2)</f>
        <v>5.72</v>
      </c>
      <c r="DH157">
        <f t="shared" si="28"/>
        <v>0</v>
      </c>
      <c r="DI157">
        <f>ROUND(ROUND(AH157,2)*CX157,2)</f>
        <v>0</v>
      </c>
      <c r="DJ157">
        <f>DG157+DH157</f>
        <v>5.72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ROW(Source!A102)</f>
        <v>102</v>
      </c>
      <c r="B158">
        <v>334397161</v>
      </c>
      <c r="C158">
        <v>334398047</v>
      </c>
      <c r="D158">
        <v>277945921</v>
      </c>
      <c r="E158">
        <v>1</v>
      </c>
      <c r="F158">
        <v>1</v>
      </c>
      <c r="G158">
        <v>1</v>
      </c>
      <c r="H158">
        <v>2</v>
      </c>
      <c r="I158" t="s">
        <v>741</v>
      </c>
      <c r="J158" t="s">
        <v>742</v>
      </c>
      <c r="K158" t="s">
        <v>743</v>
      </c>
      <c r="L158">
        <v>1368</v>
      </c>
      <c r="N158">
        <v>1011</v>
      </c>
      <c r="O158" t="s">
        <v>571</v>
      </c>
      <c r="P158" t="s">
        <v>571</v>
      </c>
      <c r="Q158">
        <v>1</v>
      </c>
      <c r="W158">
        <v>0</v>
      </c>
      <c r="X158">
        <v>495072614</v>
      </c>
      <c r="Y158">
        <f>(AT158*ROUND((1.15*1.2),7))</f>
        <v>0.2208</v>
      </c>
      <c r="AA158">
        <v>0</v>
      </c>
      <c r="AB158">
        <v>560.73</v>
      </c>
      <c r="AC158">
        <v>477.98</v>
      </c>
      <c r="AD158">
        <v>0</v>
      </c>
      <c r="AE158">
        <v>0</v>
      </c>
      <c r="AF158">
        <v>560.73</v>
      </c>
      <c r="AG158">
        <v>477.98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0.16</v>
      </c>
      <c r="AU158" t="s">
        <v>30</v>
      </c>
      <c r="AV158">
        <v>1</v>
      </c>
      <c r="AW158">
        <v>2</v>
      </c>
      <c r="AX158">
        <v>334398055</v>
      </c>
      <c r="AY158">
        <v>1</v>
      </c>
      <c r="AZ158">
        <v>0</v>
      </c>
      <c r="BA158">
        <v>168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89.716800000000006</v>
      </c>
      <c r="BL158">
        <v>76.476800000000011</v>
      </c>
      <c r="BM158">
        <v>0</v>
      </c>
      <c r="BN158">
        <v>0</v>
      </c>
      <c r="BO158">
        <v>0.16</v>
      </c>
      <c r="BP158">
        <v>1</v>
      </c>
      <c r="BQ158">
        <v>0</v>
      </c>
      <c r="BR158">
        <v>123.809184</v>
      </c>
      <c r="BS158">
        <v>105.53798400000001</v>
      </c>
      <c r="BT158">
        <v>0</v>
      </c>
      <c r="BU158">
        <v>0</v>
      </c>
      <c r="BV158">
        <v>0.2208</v>
      </c>
      <c r="BW158">
        <v>1</v>
      </c>
      <c r="CV158">
        <v>0</v>
      </c>
      <c r="CW158">
        <f>ROUND(Y158*Source!I102*DO158,7)</f>
        <v>0.44159999999999999</v>
      </c>
      <c r="CX158">
        <f>ROUND(Y158*Source!I102,7)</f>
        <v>0.44159999999999999</v>
      </c>
      <c r="CY158">
        <f>AB158</f>
        <v>560.73</v>
      </c>
      <c r="CZ158">
        <f>AF158</f>
        <v>560.73</v>
      </c>
      <c r="DA158">
        <f>AJ158</f>
        <v>1</v>
      </c>
      <c r="DB158">
        <f>ROUND((ROUND(AT158*CZ158,2)*ROUND((1.15*1.2),7)),6)</f>
        <v>123.81359999999999</v>
      </c>
      <c r="DC158">
        <f>ROUND((ROUND(AT158*AG158,2)*ROUND((1.15*1.2),7)),6)</f>
        <v>105.5424</v>
      </c>
      <c r="DD158" t="s">
        <v>3</v>
      </c>
      <c r="DE158" t="s">
        <v>3</v>
      </c>
      <c r="DF158">
        <f t="shared" si="38"/>
        <v>0</v>
      </c>
      <c r="DG158">
        <f>ROUND(ROUND(AF158,2)*CX158,2)</f>
        <v>247.62</v>
      </c>
      <c r="DH158">
        <f t="shared" si="28"/>
        <v>211.08</v>
      </c>
      <c r="DI158">
        <f>ROUND(ROUND(AH158,2)*CX158,2)</f>
        <v>0</v>
      </c>
      <c r="DJ158">
        <f>DG158+DH158</f>
        <v>458.70000000000005</v>
      </c>
      <c r="DK158">
        <v>1</v>
      </c>
      <c r="DL158" t="s">
        <v>686</v>
      </c>
      <c r="DM158">
        <v>4</v>
      </c>
      <c r="DN158" t="s">
        <v>680</v>
      </c>
      <c r="DO158">
        <v>1</v>
      </c>
    </row>
    <row r="159" spans="1:119" x14ac:dyDescent="0.2">
      <c r="A159">
        <f>ROW(Source!A103)</f>
        <v>103</v>
      </c>
      <c r="B159">
        <v>334397161</v>
      </c>
      <c r="C159">
        <v>334398056</v>
      </c>
      <c r="D159">
        <v>277560284</v>
      </c>
      <c r="E159">
        <v>109</v>
      </c>
      <c r="F159">
        <v>1</v>
      </c>
      <c r="G159">
        <v>1</v>
      </c>
      <c r="H159">
        <v>1</v>
      </c>
      <c r="I159" t="s">
        <v>712</v>
      </c>
      <c r="J159" t="s">
        <v>3</v>
      </c>
      <c r="K159" t="s">
        <v>713</v>
      </c>
      <c r="L159">
        <v>1191</v>
      </c>
      <c r="N159">
        <v>1013</v>
      </c>
      <c r="O159" t="s">
        <v>680</v>
      </c>
      <c r="P159" t="s">
        <v>680</v>
      </c>
      <c r="Q159">
        <v>1</v>
      </c>
      <c r="W159">
        <v>0</v>
      </c>
      <c r="X159">
        <v>-1759674247</v>
      </c>
      <c r="Y159">
        <f>(AT159*ROUND(1.2,7))</f>
        <v>3.6719999999999997</v>
      </c>
      <c r="AA159">
        <v>0</v>
      </c>
      <c r="AB159">
        <v>0</v>
      </c>
      <c r="AC159">
        <v>0</v>
      </c>
      <c r="AD159">
        <v>550.65</v>
      </c>
      <c r="AE159">
        <v>0</v>
      </c>
      <c r="AF159">
        <v>0</v>
      </c>
      <c r="AG159">
        <v>0</v>
      </c>
      <c r="AH159">
        <v>440.52</v>
      </c>
      <c r="AI159">
        <v>1</v>
      </c>
      <c r="AJ159">
        <v>1</v>
      </c>
      <c r="AK159">
        <v>1</v>
      </c>
      <c r="AL159">
        <v>1.25</v>
      </c>
      <c r="AM159">
        <v>3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3.06</v>
      </c>
      <c r="AU159" t="s">
        <v>22</v>
      </c>
      <c r="AV159">
        <v>1</v>
      </c>
      <c r="AW159">
        <v>2</v>
      </c>
      <c r="AX159">
        <v>334398067</v>
      </c>
      <c r="AY159">
        <v>1</v>
      </c>
      <c r="AZ159">
        <v>0</v>
      </c>
      <c r="BA159">
        <v>169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1347.9911999999999</v>
      </c>
      <c r="BN159">
        <v>3.06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1617.5894399999997</v>
      </c>
      <c r="BU159">
        <v>3.6719999999999997</v>
      </c>
      <c r="BV159">
        <v>0</v>
      </c>
      <c r="BW159">
        <v>1</v>
      </c>
      <c r="CU159">
        <f>ROUND(AT159*Source!I103*AH159*AL159,2)</f>
        <v>129744.15</v>
      </c>
      <c r="CV159">
        <f>ROUND(Y159*Source!I103,7)</f>
        <v>282.74400000000003</v>
      </c>
      <c r="CW159">
        <v>0</v>
      </c>
      <c r="CX159">
        <f>ROUND(Y159*Source!I103,7)</f>
        <v>282.74400000000003</v>
      </c>
      <c r="CY159">
        <f>AD159</f>
        <v>550.65</v>
      </c>
      <c r="CZ159">
        <f>AH159</f>
        <v>440.52</v>
      </c>
      <c r="DA159">
        <f>AL159</f>
        <v>1.25</v>
      </c>
      <c r="DB159">
        <f>ROUND((ROUND(AT159*CZ159,2)*ROUND(1.2,7)),6)</f>
        <v>1617.588</v>
      </c>
      <c r="DC159">
        <f>ROUND((ROUND(AT159*AG159,2)*ROUND(1.2,7)),6)</f>
        <v>0</v>
      </c>
      <c r="DD159" t="s">
        <v>3</v>
      </c>
      <c r="DE159" t="s">
        <v>3</v>
      </c>
      <c r="DF159">
        <f t="shared" si="38"/>
        <v>0</v>
      </c>
      <c r="DG159">
        <f>ROUND(ROUND(AF159,2)*CX159,2)</f>
        <v>0</v>
      </c>
      <c r="DH159">
        <f t="shared" si="28"/>
        <v>0</v>
      </c>
      <c r="DI159">
        <f>ROUND(ROUND(AH159*AL159,2)*CX159,2)</f>
        <v>155692.98000000001</v>
      </c>
      <c r="DJ159">
        <f>DI159</f>
        <v>155692.98000000001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ROW(Source!A103)</f>
        <v>103</v>
      </c>
      <c r="B160">
        <v>334397161</v>
      </c>
      <c r="C160">
        <v>334398056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681</v>
      </c>
      <c r="J160" t="s">
        <v>3</v>
      </c>
      <c r="K160" t="s">
        <v>682</v>
      </c>
      <c r="L160">
        <v>1191</v>
      </c>
      <c r="N160">
        <v>1013</v>
      </c>
      <c r="O160" t="s">
        <v>680</v>
      </c>
      <c r="P160" t="s">
        <v>680</v>
      </c>
      <c r="Q160">
        <v>1</v>
      </c>
      <c r="W160">
        <v>0</v>
      </c>
      <c r="X160">
        <v>-1417349443</v>
      </c>
      <c r="Y160">
        <f>(AT160*ROUND(1.2,7))</f>
        <v>1.044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0.87</v>
      </c>
      <c r="AU160" t="s">
        <v>22</v>
      </c>
      <c r="AV160">
        <v>2</v>
      </c>
      <c r="AW160">
        <v>2</v>
      </c>
      <c r="AX160">
        <v>334398068</v>
      </c>
      <c r="AY160">
        <v>1</v>
      </c>
      <c r="AZ160">
        <v>0</v>
      </c>
      <c r="BA160">
        <v>170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ROUND(Y160*Source!I103,7)</f>
        <v>80.388000000000005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ROUND((ROUND(AT160*CZ160,2)*ROUND(1.2,7)),6)</f>
        <v>0</v>
      </c>
      <c r="DC160">
        <f>ROUND((ROUND(AT160*AG160,2)*ROUND(1.2,7)),6)</f>
        <v>0</v>
      </c>
      <c r="DD160" t="s">
        <v>3</v>
      </c>
      <c r="DE160" t="s">
        <v>3</v>
      </c>
      <c r="DF160">
        <f t="shared" si="38"/>
        <v>0</v>
      </c>
      <c r="DG160">
        <f>ROUND(ROUND(AF160,2)*CX160,2)</f>
        <v>0</v>
      </c>
      <c r="DH160">
        <f t="shared" si="28"/>
        <v>0</v>
      </c>
      <c r="DI160">
        <f t="shared" ref="DI160:DI168" si="39">ROUND(ROUND(AH160,2)*CX160,2)</f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ROW(Source!A103)</f>
        <v>103</v>
      </c>
      <c r="B161">
        <v>334397161</v>
      </c>
      <c r="C161">
        <v>334398056</v>
      </c>
      <c r="D161">
        <v>277944474</v>
      </c>
      <c r="E161">
        <v>1</v>
      </c>
      <c r="F161">
        <v>1</v>
      </c>
      <c r="G161">
        <v>1</v>
      </c>
      <c r="H161">
        <v>2</v>
      </c>
      <c r="I161" t="s">
        <v>746</v>
      </c>
      <c r="J161" t="s">
        <v>747</v>
      </c>
      <c r="K161" t="s">
        <v>748</v>
      </c>
      <c r="L161">
        <v>1368</v>
      </c>
      <c r="N161">
        <v>1011</v>
      </c>
      <c r="O161" t="s">
        <v>571</v>
      </c>
      <c r="P161" t="s">
        <v>571</v>
      </c>
      <c r="Q161">
        <v>1</v>
      </c>
      <c r="W161">
        <v>0</v>
      </c>
      <c r="X161">
        <v>-1366301975</v>
      </c>
      <c r="Y161">
        <f>(AT161*ROUND(1.2,7))</f>
        <v>0.81600000000000006</v>
      </c>
      <c r="AA161">
        <v>0</v>
      </c>
      <c r="AB161">
        <v>2264.7800000000002</v>
      </c>
      <c r="AC161">
        <v>549.32000000000005</v>
      </c>
      <c r="AD161">
        <v>0</v>
      </c>
      <c r="AE161">
        <v>0</v>
      </c>
      <c r="AF161">
        <v>1811.82</v>
      </c>
      <c r="AG161">
        <v>549.32000000000005</v>
      </c>
      <c r="AH161">
        <v>0</v>
      </c>
      <c r="AI161">
        <v>1</v>
      </c>
      <c r="AJ161">
        <v>1.25</v>
      </c>
      <c r="AK161">
        <v>1</v>
      </c>
      <c r="AL161">
        <v>1</v>
      </c>
      <c r="AM161">
        <v>3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0.68</v>
      </c>
      <c r="AU161" t="s">
        <v>22</v>
      </c>
      <c r="AV161">
        <v>1</v>
      </c>
      <c r="AW161">
        <v>2</v>
      </c>
      <c r="AX161">
        <v>334398069</v>
      </c>
      <c r="AY161">
        <v>1</v>
      </c>
      <c r="AZ161">
        <v>0</v>
      </c>
      <c r="BA161">
        <v>171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1232.0376000000001</v>
      </c>
      <c r="BL161">
        <v>373.53760000000005</v>
      </c>
      <c r="BM161">
        <v>0</v>
      </c>
      <c r="BN161">
        <v>0</v>
      </c>
      <c r="BO161">
        <v>0.68</v>
      </c>
      <c r="BP161">
        <v>1</v>
      </c>
      <c r="BQ161">
        <v>0</v>
      </c>
      <c r="BR161">
        <v>1478.4451200000001</v>
      </c>
      <c r="BS161">
        <v>448.2451200000001</v>
      </c>
      <c r="BT161">
        <v>0</v>
      </c>
      <c r="BU161">
        <v>0</v>
      </c>
      <c r="BV161">
        <v>0.81600000000000006</v>
      </c>
      <c r="BW161">
        <v>1</v>
      </c>
      <c r="CV161">
        <v>0</v>
      </c>
      <c r="CW161">
        <f>ROUND(Y161*Source!I103*DO161,7)</f>
        <v>62.832000000000001</v>
      </c>
      <c r="CX161">
        <f>ROUND(Y161*Source!I103,7)</f>
        <v>62.832000000000001</v>
      </c>
      <c r="CY161">
        <f>AB161</f>
        <v>2264.7800000000002</v>
      </c>
      <c r="CZ161">
        <f>AF161</f>
        <v>1811.82</v>
      </c>
      <c r="DA161">
        <f>AJ161</f>
        <v>1.25</v>
      </c>
      <c r="DB161">
        <f>ROUND((ROUND(AT161*CZ161,2)*ROUND(1.2,7)),6)</f>
        <v>1478.4480000000001</v>
      </c>
      <c r="DC161">
        <f>ROUND((ROUND(AT161*AG161,2)*ROUND(1.2,7)),6)</f>
        <v>448.24799999999999</v>
      </c>
      <c r="DD161" t="s">
        <v>3</v>
      </c>
      <c r="DE161" t="s">
        <v>3</v>
      </c>
      <c r="DF161">
        <f t="shared" si="38"/>
        <v>0</v>
      </c>
      <c r="DG161">
        <f>ROUND(ROUND(AF161*AJ161,2)*CX161,2)</f>
        <v>142300.66</v>
      </c>
      <c r="DH161">
        <f t="shared" si="28"/>
        <v>34514.870000000003</v>
      </c>
      <c r="DI161">
        <f t="shared" si="39"/>
        <v>0</v>
      </c>
      <c r="DJ161">
        <f>DG161+DH161</f>
        <v>176815.53</v>
      </c>
      <c r="DK161">
        <v>1</v>
      </c>
      <c r="DL161" t="s">
        <v>749</v>
      </c>
      <c r="DM161">
        <v>5</v>
      </c>
      <c r="DN161" t="s">
        <v>680</v>
      </c>
      <c r="DO161">
        <v>1</v>
      </c>
    </row>
    <row r="162" spans="1:119" x14ac:dyDescent="0.2">
      <c r="A162">
        <f>ROW(Source!A103)</f>
        <v>103</v>
      </c>
      <c r="B162">
        <v>334397161</v>
      </c>
      <c r="C162">
        <v>334398056</v>
      </c>
      <c r="D162">
        <v>277945805</v>
      </c>
      <c r="E162">
        <v>1</v>
      </c>
      <c r="F162">
        <v>1</v>
      </c>
      <c r="G162">
        <v>1</v>
      </c>
      <c r="H162">
        <v>2</v>
      </c>
      <c r="I162" t="s">
        <v>687</v>
      </c>
      <c r="J162" t="s">
        <v>688</v>
      </c>
      <c r="K162" t="s">
        <v>689</v>
      </c>
      <c r="L162">
        <v>1368</v>
      </c>
      <c r="N162">
        <v>1011</v>
      </c>
      <c r="O162" t="s">
        <v>571</v>
      </c>
      <c r="P162" t="s">
        <v>571</v>
      </c>
      <c r="Q162">
        <v>1</v>
      </c>
      <c r="W162">
        <v>0</v>
      </c>
      <c r="X162">
        <v>721652621</v>
      </c>
      <c r="Y162">
        <f>(AT162*ROUND(1.2,7))</f>
        <v>0.22799999999999998</v>
      </c>
      <c r="AA162">
        <v>0</v>
      </c>
      <c r="AB162">
        <v>544.70000000000005</v>
      </c>
      <c r="AC162">
        <v>477.98</v>
      </c>
      <c r="AD162">
        <v>0</v>
      </c>
      <c r="AE162">
        <v>0</v>
      </c>
      <c r="AF162">
        <v>544.70000000000005</v>
      </c>
      <c r="AG162">
        <v>477.98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3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0.19</v>
      </c>
      <c r="AU162" t="s">
        <v>22</v>
      </c>
      <c r="AV162">
        <v>1</v>
      </c>
      <c r="AW162">
        <v>2</v>
      </c>
      <c r="AX162">
        <v>334398070</v>
      </c>
      <c r="AY162">
        <v>1</v>
      </c>
      <c r="AZ162">
        <v>0</v>
      </c>
      <c r="BA162">
        <v>172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103.49300000000001</v>
      </c>
      <c r="BL162">
        <v>90.816200000000009</v>
      </c>
      <c r="BM162">
        <v>0</v>
      </c>
      <c r="BN162">
        <v>0</v>
      </c>
      <c r="BO162">
        <v>0.19</v>
      </c>
      <c r="BP162">
        <v>1</v>
      </c>
      <c r="BQ162">
        <v>0</v>
      </c>
      <c r="BR162">
        <v>124.19159999999999</v>
      </c>
      <c r="BS162">
        <v>108.97944</v>
      </c>
      <c r="BT162">
        <v>0</v>
      </c>
      <c r="BU162">
        <v>0</v>
      </c>
      <c r="BV162">
        <v>0.22799999999999998</v>
      </c>
      <c r="BW162">
        <v>1</v>
      </c>
      <c r="CV162">
        <v>0</v>
      </c>
      <c r="CW162">
        <f>ROUND(Y162*Source!I103*DO162,7)</f>
        <v>17.556000000000001</v>
      </c>
      <c r="CX162">
        <f>ROUND(Y162*Source!I103,7)</f>
        <v>17.556000000000001</v>
      </c>
      <c r="CY162">
        <f>AB162</f>
        <v>544.70000000000005</v>
      </c>
      <c r="CZ162">
        <f>AF162</f>
        <v>544.70000000000005</v>
      </c>
      <c r="DA162">
        <f>AJ162</f>
        <v>1</v>
      </c>
      <c r="DB162">
        <f>ROUND((ROUND(AT162*CZ162,2)*ROUND(1.2,7)),6)</f>
        <v>124.188</v>
      </c>
      <c r="DC162">
        <f>ROUND((ROUND(AT162*AG162,2)*ROUND(1.2,7)),6)</f>
        <v>108.98399999999999</v>
      </c>
      <c r="DD162" t="s">
        <v>3</v>
      </c>
      <c r="DE162" t="s">
        <v>3</v>
      </c>
      <c r="DF162">
        <f t="shared" si="38"/>
        <v>0</v>
      </c>
      <c r="DG162">
        <f t="shared" ref="DG162:DG168" si="40">ROUND(ROUND(AF162,2)*CX162,2)</f>
        <v>9562.75</v>
      </c>
      <c r="DH162">
        <f t="shared" si="28"/>
        <v>8391.42</v>
      </c>
      <c r="DI162">
        <f t="shared" si="39"/>
        <v>0</v>
      </c>
      <c r="DJ162">
        <f>DG162+DH162</f>
        <v>17954.169999999998</v>
      </c>
      <c r="DK162">
        <v>1</v>
      </c>
      <c r="DL162" t="s">
        <v>686</v>
      </c>
      <c r="DM162">
        <v>4</v>
      </c>
      <c r="DN162" t="s">
        <v>680</v>
      </c>
      <c r="DO162">
        <v>1</v>
      </c>
    </row>
    <row r="163" spans="1:119" x14ac:dyDescent="0.2">
      <c r="A163">
        <f>ROW(Source!A103)</f>
        <v>103</v>
      </c>
      <c r="B163">
        <v>334397161</v>
      </c>
      <c r="C163">
        <v>334398056</v>
      </c>
      <c r="D163">
        <v>277862533</v>
      </c>
      <c r="E163">
        <v>1</v>
      </c>
      <c r="F163">
        <v>1</v>
      </c>
      <c r="G163">
        <v>1</v>
      </c>
      <c r="H163">
        <v>3</v>
      </c>
      <c r="I163" t="s">
        <v>696</v>
      </c>
      <c r="J163" t="s">
        <v>697</v>
      </c>
      <c r="K163" t="s">
        <v>698</v>
      </c>
      <c r="L163">
        <v>1346</v>
      </c>
      <c r="N163">
        <v>1009</v>
      </c>
      <c r="O163" t="s">
        <v>699</v>
      </c>
      <c r="P163" t="s">
        <v>699</v>
      </c>
      <c r="Q163">
        <v>1</v>
      </c>
      <c r="W163">
        <v>0</v>
      </c>
      <c r="X163">
        <v>1685208048</v>
      </c>
      <c r="Y163">
        <f t="shared" ref="Y163:Y170" si="41">AT163</f>
        <v>0.1</v>
      </c>
      <c r="AA163">
        <v>493.26</v>
      </c>
      <c r="AB163">
        <v>0</v>
      </c>
      <c r="AC163">
        <v>0</v>
      </c>
      <c r="AD163">
        <v>0</v>
      </c>
      <c r="AE163">
        <v>238.29</v>
      </c>
      <c r="AF163">
        <v>0</v>
      </c>
      <c r="AG163">
        <v>0</v>
      </c>
      <c r="AH163">
        <v>0</v>
      </c>
      <c r="AI163">
        <v>2.0699999999999998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0.1</v>
      </c>
      <c r="AU163" t="s">
        <v>3</v>
      </c>
      <c r="AV163">
        <v>0</v>
      </c>
      <c r="AW163">
        <v>2</v>
      </c>
      <c r="AX163">
        <v>334398071</v>
      </c>
      <c r="AY163">
        <v>1</v>
      </c>
      <c r="AZ163">
        <v>0</v>
      </c>
      <c r="BA163">
        <v>173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23.829000000000001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23.829000000000001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ROUND(Y163*Source!I103,7)</f>
        <v>7.7</v>
      </c>
      <c r="CY163">
        <f t="shared" ref="CY163:CY168" si="42">AA163</f>
        <v>493.26</v>
      </c>
      <c r="CZ163">
        <f t="shared" ref="CZ163:CZ168" si="43">AE163</f>
        <v>238.29</v>
      </c>
      <c r="DA163">
        <f t="shared" ref="DA163:DA168" si="44">AI163</f>
        <v>2.0699999999999998</v>
      </c>
      <c r="DB163">
        <f t="shared" ref="DB163:DB168" si="45">ROUND(ROUND(AT163*CZ163,2),6)</f>
        <v>23.83</v>
      </c>
      <c r="DC163">
        <f t="shared" ref="DC163:DC170" si="46">ROUND(ROUND(AT163*AG163,2),6)</f>
        <v>0</v>
      </c>
      <c r="DD163" t="s">
        <v>3</v>
      </c>
      <c r="DE163" t="s">
        <v>3</v>
      </c>
      <c r="DF163">
        <f t="shared" ref="DF163:DF168" si="47">ROUND(ROUND(AE163*AI163,2)*CX163,2)</f>
        <v>3798.1</v>
      </c>
      <c r="DG163">
        <f t="shared" si="40"/>
        <v>0</v>
      </c>
      <c r="DH163">
        <f t="shared" si="28"/>
        <v>0</v>
      </c>
      <c r="DI163">
        <f t="shared" si="39"/>
        <v>0</v>
      </c>
      <c r="DJ163">
        <f t="shared" ref="DJ163:DJ168" si="48">DF163</f>
        <v>3798.1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ROW(Source!A103)</f>
        <v>103</v>
      </c>
      <c r="B164">
        <v>334397161</v>
      </c>
      <c r="C164">
        <v>334398056</v>
      </c>
      <c r="D164">
        <v>277862540</v>
      </c>
      <c r="E164">
        <v>1</v>
      </c>
      <c r="F164">
        <v>1</v>
      </c>
      <c r="G164">
        <v>1</v>
      </c>
      <c r="H164">
        <v>3</v>
      </c>
      <c r="I164" t="s">
        <v>700</v>
      </c>
      <c r="J164" t="s">
        <v>701</v>
      </c>
      <c r="K164" t="s">
        <v>702</v>
      </c>
      <c r="L164">
        <v>1346</v>
      </c>
      <c r="N164">
        <v>1009</v>
      </c>
      <c r="O164" t="s">
        <v>699</v>
      </c>
      <c r="P164" t="s">
        <v>699</v>
      </c>
      <c r="Q164">
        <v>1</v>
      </c>
      <c r="W164">
        <v>0</v>
      </c>
      <c r="X164">
        <v>454593446</v>
      </c>
      <c r="Y164">
        <f t="shared" si="41"/>
        <v>0.03</v>
      </c>
      <c r="AA164">
        <v>165.64</v>
      </c>
      <c r="AB164">
        <v>0</v>
      </c>
      <c r="AC164">
        <v>0</v>
      </c>
      <c r="AD164">
        <v>0</v>
      </c>
      <c r="AE164">
        <v>80.02</v>
      </c>
      <c r="AF164">
        <v>0</v>
      </c>
      <c r="AG164">
        <v>0</v>
      </c>
      <c r="AH164">
        <v>0</v>
      </c>
      <c r="AI164">
        <v>2.0699999999999998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0.03</v>
      </c>
      <c r="AU164" t="s">
        <v>3</v>
      </c>
      <c r="AV164">
        <v>0</v>
      </c>
      <c r="AW164">
        <v>2</v>
      </c>
      <c r="AX164">
        <v>334398072</v>
      </c>
      <c r="AY164">
        <v>1</v>
      </c>
      <c r="AZ164">
        <v>0</v>
      </c>
      <c r="BA164">
        <v>174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2.4005999999999998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2.4005999999999998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ROUND(Y164*Source!I103,7)</f>
        <v>2.31</v>
      </c>
      <c r="CY164">
        <f t="shared" si="42"/>
        <v>165.64</v>
      </c>
      <c r="CZ164">
        <f t="shared" si="43"/>
        <v>80.02</v>
      </c>
      <c r="DA164">
        <f t="shared" si="44"/>
        <v>2.0699999999999998</v>
      </c>
      <c r="DB164">
        <f t="shared" si="45"/>
        <v>2.4</v>
      </c>
      <c r="DC164">
        <f t="shared" si="46"/>
        <v>0</v>
      </c>
      <c r="DD164" t="s">
        <v>3</v>
      </c>
      <c r="DE164" t="s">
        <v>3</v>
      </c>
      <c r="DF164">
        <f t="shared" si="47"/>
        <v>382.63</v>
      </c>
      <c r="DG164">
        <f t="shared" si="40"/>
        <v>0</v>
      </c>
      <c r="DH164">
        <f t="shared" si="28"/>
        <v>0</v>
      </c>
      <c r="DI164">
        <f t="shared" si="39"/>
        <v>0</v>
      </c>
      <c r="DJ164">
        <f t="shared" si="48"/>
        <v>382.63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ROW(Source!A103)</f>
        <v>103</v>
      </c>
      <c r="B165">
        <v>334397161</v>
      </c>
      <c r="C165">
        <v>334398056</v>
      </c>
      <c r="D165">
        <v>277869627</v>
      </c>
      <c r="E165">
        <v>1</v>
      </c>
      <c r="F165">
        <v>1</v>
      </c>
      <c r="G165">
        <v>1</v>
      </c>
      <c r="H165">
        <v>3</v>
      </c>
      <c r="I165" t="s">
        <v>703</v>
      </c>
      <c r="J165" t="s">
        <v>704</v>
      </c>
      <c r="K165" t="s">
        <v>705</v>
      </c>
      <c r="L165">
        <v>1346</v>
      </c>
      <c r="N165">
        <v>1009</v>
      </c>
      <c r="O165" t="s">
        <v>699</v>
      </c>
      <c r="P165" t="s">
        <v>699</v>
      </c>
      <c r="Q165">
        <v>1</v>
      </c>
      <c r="W165">
        <v>0</v>
      </c>
      <c r="X165">
        <v>1111106736</v>
      </c>
      <c r="Y165">
        <f t="shared" si="41"/>
        <v>0.02</v>
      </c>
      <c r="AA165">
        <v>88.65</v>
      </c>
      <c r="AB165">
        <v>0</v>
      </c>
      <c r="AC165">
        <v>0</v>
      </c>
      <c r="AD165">
        <v>0</v>
      </c>
      <c r="AE165">
        <v>56.11</v>
      </c>
      <c r="AF165">
        <v>0</v>
      </c>
      <c r="AG165">
        <v>0</v>
      </c>
      <c r="AH165">
        <v>0</v>
      </c>
      <c r="AI165">
        <v>1.58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0.02</v>
      </c>
      <c r="AU165" t="s">
        <v>3</v>
      </c>
      <c r="AV165">
        <v>0</v>
      </c>
      <c r="AW165">
        <v>2</v>
      </c>
      <c r="AX165">
        <v>334398074</v>
      </c>
      <c r="AY165">
        <v>1</v>
      </c>
      <c r="AZ165">
        <v>0</v>
      </c>
      <c r="BA165">
        <v>176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1.1222000000000001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1.1222000000000001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ROUND(Y165*Source!I103,7)</f>
        <v>1.54</v>
      </c>
      <c r="CY165">
        <f t="shared" si="42"/>
        <v>88.65</v>
      </c>
      <c r="CZ165">
        <f t="shared" si="43"/>
        <v>56.11</v>
      </c>
      <c r="DA165">
        <f t="shared" si="44"/>
        <v>1.58</v>
      </c>
      <c r="DB165">
        <f t="shared" si="45"/>
        <v>1.1200000000000001</v>
      </c>
      <c r="DC165">
        <f t="shared" si="46"/>
        <v>0</v>
      </c>
      <c r="DD165" t="s">
        <v>3</v>
      </c>
      <c r="DE165" t="s">
        <v>3</v>
      </c>
      <c r="DF165">
        <f t="shared" si="47"/>
        <v>136.52000000000001</v>
      </c>
      <c r="DG165">
        <f t="shared" si="40"/>
        <v>0</v>
      </c>
      <c r="DH165">
        <f t="shared" si="28"/>
        <v>0</v>
      </c>
      <c r="DI165">
        <f t="shared" si="39"/>
        <v>0</v>
      </c>
      <c r="DJ165">
        <f t="shared" si="48"/>
        <v>136.52000000000001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ROW(Source!A103)</f>
        <v>103</v>
      </c>
      <c r="B166">
        <v>334397161</v>
      </c>
      <c r="C166">
        <v>334398056</v>
      </c>
      <c r="D166">
        <v>277896283</v>
      </c>
      <c r="E166">
        <v>1</v>
      </c>
      <c r="F166">
        <v>1</v>
      </c>
      <c r="G166">
        <v>1</v>
      </c>
      <c r="H166">
        <v>3</v>
      </c>
      <c r="I166" t="s">
        <v>750</v>
      </c>
      <c r="J166" t="s">
        <v>751</v>
      </c>
      <c r="K166" t="s">
        <v>752</v>
      </c>
      <c r="L166">
        <v>1348</v>
      </c>
      <c r="N166">
        <v>1009</v>
      </c>
      <c r="O166" t="s">
        <v>237</v>
      </c>
      <c r="P166" t="s">
        <v>237</v>
      </c>
      <c r="Q166">
        <v>1000</v>
      </c>
      <c r="W166">
        <v>0</v>
      </c>
      <c r="X166">
        <v>-1997781875</v>
      </c>
      <c r="Y166">
        <f t="shared" si="41"/>
        <v>4.0000000000000002E-4</v>
      </c>
      <c r="AA166">
        <v>79645.009999999995</v>
      </c>
      <c r="AB166">
        <v>0</v>
      </c>
      <c r="AC166">
        <v>0</v>
      </c>
      <c r="AD166">
        <v>0</v>
      </c>
      <c r="AE166">
        <v>61265.39</v>
      </c>
      <c r="AF166">
        <v>0</v>
      </c>
      <c r="AG166">
        <v>0</v>
      </c>
      <c r="AH166">
        <v>0</v>
      </c>
      <c r="AI166">
        <v>1.3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4.0000000000000002E-4</v>
      </c>
      <c r="AU166" t="s">
        <v>3</v>
      </c>
      <c r="AV166">
        <v>0</v>
      </c>
      <c r="AW166">
        <v>2</v>
      </c>
      <c r="AX166">
        <v>334398079</v>
      </c>
      <c r="AY166">
        <v>1</v>
      </c>
      <c r="AZ166">
        <v>0</v>
      </c>
      <c r="BA166">
        <v>181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24.506156000000001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24.506156000000001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v>0</v>
      </c>
      <c r="CX166">
        <f>ROUND(Y166*Source!I103,7)</f>
        <v>3.0800000000000001E-2</v>
      </c>
      <c r="CY166">
        <f t="shared" si="42"/>
        <v>79645.009999999995</v>
      </c>
      <c r="CZ166">
        <f t="shared" si="43"/>
        <v>61265.39</v>
      </c>
      <c r="DA166">
        <f t="shared" si="44"/>
        <v>1.3</v>
      </c>
      <c r="DB166">
        <f t="shared" si="45"/>
        <v>24.51</v>
      </c>
      <c r="DC166">
        <f t="shared" si="46"/>
        <v>0</v>
      </c>
      <c r="DD166" t="s">
        <v>3</v>
      </c>
      <c r="DE166" t="s">
        <v>3</v>
      </c>
      <c r="DF166">
        <f t="shared" si="47"/>
        <v>2453.0700000000002</v>
      </c>
      <c r="DG166">
        <f t="shared" si="40"/>
        <v>0</v>
      </c>
      <c r="DH166">
        <f t="shared" si="28"/>
        <v>0</v>
      </c>
      <c r="DI166">
        <f t="shared" si="39"/>
        <v>0</v>
      </c>
      <c r="DJ166">
        <f t="shared" si="48"/>
        <v>2453.0700000000002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ROW(Source!A103)</f>
        <v>103</v>
      </c>
      <c r="B167">
        <v>334397161</v>
      </c>
      <c r="C167">
        <v>334398056</v>
      </c>
      <c r="D167">
        <v>277896315</v>
      </c>
      <c r="E167">
        <v>1</v>
      </c>
      <c r="F167">
        <v>1</v>
      </c>
      <c r="G167">
        <v>1</v>
      </c>
      <c r="H167">
        <v>3</v>
      </c>
      <c r="I167" t="s">
        <v>706</v>
      </c>
      <c r="J167" t="s">
        <v>707</v>
      </c>
      <c r="K167" t="s">
        <v>708</v>
      </c>
      <c r="L167">
        <v>1348</v>
      </c>
      <c r="N167">
        <v>1009</v>
      </c>
      <c r="O167" t="s">
        <v>237</v>
      </c>
      <c r="P167" t="s">
        <v>237</v>
      </c>
      <c r="Q167">
        <v>1000</v>
      </c>
      <c r="W167">
        <v>0</v>
      </c>
      <c r="X167">
        <v>-1262208440</v>
      </c>
      <c r="Y167">
        <f t="shared" si="41"/>
        <v>1E-4</v>
      </c>
      <c r="AA167">
        <v>81621.399999999994</v>
      </c>
      <c r="AB167">
        <v>0</v>
      </c>
      <c r="AC167">
        <v>0</v>
      </c>
      <c r="AD167">
        <v>0</v>
      </c>
      <c r="AE167">
        <v>80020.98</v>
      </c>
      <c r="AF167">
        <v>0</v>
      </c>
      <c r="AG167">
        <v>0</v>
      </c>
      <c r="AH167">
        <v>0</v>
      </c>
      <c r="AI167">
        <v>1.02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1E-4</v>
      </c>
      <c r="AU167" t="s">
        <v>3</v>
      </c>
      <c r="AV167">
        <v>0</v>
      </c>
      <c r="AW167">
        <v>2</v>
      </c>
      <c r="AX167">
        <v>334398080</v>
      </c>
      <c r="AY167">
        <v>1</v>
      </c>
      <c r="AZ167">
        <v>0</v>
      </c>
      <c r="BA167">
        <v>182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8.0020980000000002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8.0020980000000002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v>0</v>
      </c>
      <c r="CX167">
        <f>ROUND(Y167*Source!I103,7)</f>
        <v>7.7000000000000002E-3</v>
      </c>
      <c r="CY167">
        <f t="shared" si="42"/>
        <v>81621.399999999994</v>
      </c>
      <c r="CZ167">
        <f t="shared" si="43"/>
        <v>80020.98</v>
      </c>
      <c r="DA167">
        <f t="shared" si="44"/>
        <v>1.02</v>
      </c>
      <c r="DB167">
        <f t="shared" si="45"/>
        <v>8</v>
      </c>
      <c r="DC167">
        <f t="shared" si="46"/>
        <v>0</v>
      </c>
      <c r="DD167" t="s">
        <v>3</v>
      </c>
      <c r="DE167" t="s">
        <v>3</v>
      </c>
      <c r="DF167">
        <f t="shared" si="47"/>
        <v>628.48</v>
      </c>
      <c r="DG167">
        <f t="shared" si="40"/>
        <v>0</v>
      </c>
      <c r="DH167">
        <f t="shared" si="28"/>
        <v>0</v>
      </c>
      <c r="DI167">
        <f t="shared" si="39"/>
        <v>0</v>
      </c>
      <c r="DJ167">
        <f t="shared" si="48"/>
        <v>628.48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ROW(Source!A103)</f>
        <v>103</v>
      </c>
      <c r="B168">
        <v>334397161</v>
      </c>
      <c r="C168">
        <v>334398056</v>
      </c>
      <c r="D168">
        <v>277908257</v>
      </c>
      <c r="E168">
        <v>1</v>
      </c>
      <c r="F168">
        <v>1</v>
      </c>
      <c r="G168">
        <v>1</v>
      </c>
      <c r="H168">
        <v>3</v>
      </c>
      <c r="I168" t="s">
        <v>753</v>
      </c>
      <c r="J168" t="s">
        <v>754</v>
      </c>
      <c r="K168" t="s">
        <v>755</v>
      </c>
      <c r="L168">
        <v>1425</v>
      </c>
      <c r="N168">
        <v>1013</v>
      </c>
      <c r="O168" t="s">
        <v>254</v>
      </c>
      <c r="P168" t="s">
        <v>254</v>
      </c>
      <c r="Q168">
        <v>1</v>
      </c>
      <c r="W168">
        <v>0</v>
      </c>
      <c r="X168">
        <v>-1639942774</v>
      </c>
      <c r="Y168">
        <f t="shared" si="41"/>
        <v>0.06</v>
      </c>
      <c r="AA168">
        <v>1310.3</v>
      </c>
      <c r="AB168">
        <v>0</v>
      </c>
      <c r="AC168">
        <v>0</v>
      </c>
      <c r="AD168">
        <v>0</v>
      </c>
      <c r="AE168">
        <v>1031.73</v>
      </c>
      <c r="AF168">
        <v>0</v>
      </c>
      <c r="AG168">
        <v>0</v>
      </c>
      <c r="AH168">
        <v>0</v>
      </c>
      <c r="AI168">
        <v>1.27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0.06</v>
      </c>
      <c r="AU168" t="s">
        <v>3</v>
      </c>
      <c r="AV168">
        <v>0</v>
      </c>
      <c r="AW168">
        <v>2</v>
      </c>
      <c r="AX168">
        <v>334398081</v>
      </c>
      <c r="AY168">
        <v>1</v>
      </c>
      <c r="AZ168">
        <v>0</v>
      </c>
      <c r="BA168">
        <v>183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61.903799999999997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61.903799999999997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ROUND(Y168*Source!I103,7)</f>
        <v>4.62</v>
      </c>
      <c r="CY168">
        <f t="shared" si="42"/>
        <v>1310.3</v>
      </c>
      <c r="CZ168">
        <f t="shared" si="43"/>
        <v>1031.73</v>
      </c>
      <c r="DA168">
        <f t="shared" si="44"/>
        <v>1.27</v>
      </c>
      <c r="DB168">
        <f t="shared" si="45"/>
        <v>61.9</v>
      </c>
      <c r="DC168">
        <f t="shared" si="46"/>
        <v>0</v>
      </c>
      <c r="DD168" t="s">
        <v>3</v>
      </c>
      <c r="DE168" t="s">
        <v>3</v>
      </c>
      <c r="DF168">
        <f t="shared" si="47"/>
        <v>6053.59</v>
      </c>
      <c r="DG168">
        <f t="shared" si="40"/>
        <v>0</v>
      </c>
      <c r="DH168">
        <f t="shared" si="28"/>
        <v>0</v>
      </c>
      <c r="DI168">
        <f t="shared" si="39"/>
        <v>0</v>
      </c>
      <c r="DJ168">
        <f t="shared" si="48"/>
        <v>6053.59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ROW(Source!A114)</f>
        <v>114</v>
      </c>
      <c r="B169">
        <v>334397161</v>
      </c>
      <c r="C169">
        <v>334398094</v>
      </c>
      <c r="D169">
        <v>277560284</v>
      </c>
      <c r="E169">
        <v>109</v>
      </c>
      <c r="F169">
        <v>1</v>
      </c>
      <c r="G169">
        <v>1</v>
      </c>
      <c r="H169">
        <v>1</v>
      </c>
      <c r="I169" t="s">
        <v>712</v>
      </c>
      <c r="J169" t="s">
        <v>3</v>
      </c>
      <c r="K169" t="s">
        <v>713</v>
      </c>
      <c r="L169">
        <v>1191</v>
      </c>
      <c r="N169">
        <v>1013</v>
      </c>
      <c r="O169" t="s">
        <v>680</v>
      </c>
      <c r="P169" t="s">
        <v>680</v>
      </c>
      <c r="Q169">
        <v>1</v>
      </c>
      <c r="W169">
        <v>0</v>
      </c>
      <c r="X169">
        <v>-1759674247</v>
      </c>
      <c r="Y169">
        <f t="shared" si="41"/>
        <v>3.06</v>
      </c>
      <c r="AA169">
        <v>0</v>
      </c>
      <c r="AB169">
        <v>0</v>
      </c>
      <c r="AC169">
        <v>0</v>
      </c>
      <c r="AD169">
        <v>550.65</v>
      </c>
      <c r="AE169">
        <v>0</v>
      </c>
      <c r="AF169">
        <v>0</v>
      </c>
      <c r="AG169">
        <v>0</v>
      </c>
      <c r="AH169">
        <v>440.52</v>
      </c>
      <c r="AI169">
        <v>1</v>
      </c>
      <c r="AJ169">
        <v>1</v>
      </c>
      <c r="AK169">
        <v>1</v>
      </c>
      <c r="AL169">
        <v>1.25</v>
      </c>
      <c r="AM169">
        <v>3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3.06</v>
      </c>
      <c r="AU169" t="s">
        <v>3</v>
      </c>
      <c r="AV169">
        <v>1</v>
      </c>
      <c r="AW169">
        <v>2</v>
      </c>
      <c r="AX169">
        <v>334398105</v>
      </c>
      <c r="AY169">
        <v>1</v>
      </c>
      <c r="AZ169">
        <v>0</v>
      </c>
      <c r="BA169">
        <v>187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1347.9911999999999</v>
      </c>
      <c r="BN169">
        <v>3.06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1347.9911999999999</v>
      </c>
      <c r="BU169">
        <v>3.06</v>
      </c>
      <c r="BV169">
        <v>0</v>
      </c>
      <c r="BW169">
        <v>1</v>
      </c>
      <c r="CU169">
        <f>ROUND(AT169*Source!I114*AH169*AL169,2)</f>
        <v>8424.9500000000007</v>
      </c>
      <c r="CV169">
        <f>ROUND(Y169*Source!I114,7)</f>
        <v>15.3</v>
      </c>
      <c r="CW169">
        <v>0</v>
      </c>
      <c r="CX169">
        <f>ROUND(Y169*Source!I114,7)</f>
        <v>15.3</v>
      </c>
      <c r="CY169">
        <f>AD169</f>
        <v>550.65</v>
      </c>
      <c r="CZ169">
        <f>AH169</f>
        <v>440.52</v>
      </c>
      <c r="DA169">
        <f>AL169</f>
        <v>1.25</v>
      </c>
      <c r="DB169">
        <f>ROUND((ROUND(AT169*CZ169,2)*ROUND((1.15*1.2),7)),6)</f>
        <v>1860.2262000000001</v>
      </c>
      <c r="DC169">
        <f t="shared" si="46"/>
        <v>0</v>
      </c>
      <c r="DD169" t="s">
        <v>30</v>
      </c>
      <c r="DE169" t="s">
        <v>3</v>
      </c>
      <c r="DF169">
        <f>ROUND((ROUND(AE169,2)*ROUND((1.15*1.2),7))*CX169,2)</f>
        <v>0</v>
      </c>
      <c r="DG169">
        <f>ROUND((ROUND(AF169,2)*ROUND((1.15*1.2),7))*CX169,2)</f>
        <v>0</v>
      </c>
      <c r="DH169">
        <f t="shared" si="28"/>
        <v>0</v>
      </c>
      <c r="DI169">
        <f>ROUND((ROUND(AH169*AL169,2)*ROUND((1.15*1.2),7))*CX169,2)</f>
        <v>11626.42</v>
      </c>
      <c r="DJ169">
        <f>DI169</f>
        <v>11626.42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ROW(Source!A114)</f>
        <v>114</v>
      </c>
      <c r="B170">
        <v>334397161</v>
      </c>
      <c r="C170">
        <v>334398094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681</v>
      </c>
      <c r="J170" t="s">
        <v>3</v>
      </c>
      <c r="K170" t="s">
        <v>682</v>
      </c>
      <c r="L170">
        <v>1191</v>
      </c>
      <c r="N170">
        <v>1013</v>
      </c>
      <c r="O170" t="s">
        <v>680</v>
      </c>
      <c r="P170" t="s">
        <v>680</v>
      </c>
      <c r="Q170">
        <v>1</v>
      </c>
      <c r="W170">
        <v>0</v>
      </c>
      <c r="X170">
        <v>-1417349443</v>
      </c>
      <c r="Y170">
        <f t="shared" si="41"/>
        <v>0.87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0.87</v>
      </c>
      <c r="AU170" t="s">
        <v>3</v>
      </c>
      <c r="AV170">
        <v>2</v>
      </c>
      <c r="AW170">
        <v>2</v>
      </c>
      <c r="AX170">
        <v>334398106</v>
      </c>
      <c r="AY170">
        <v>1</v>
      </c>
      <c r="AZ170">
        <v>0</v>
      </c>
      <c r="BA170">
        <v>188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ROUND(Y170*Source!I114,7)</f>
        <v>4.3499999999999996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ROUND((ROUND(AT170*CZ170,2)*ROUND((1.15*1.2),7)),6)</f>
        <v>0</v>
      </c>
      <c r="DC170">
        <f t="shared" si="46"/>
        <v>0</v>
      </c>
      <c r="DD170" t="s">
        <v>30</v>
      </c>
      <c r="DE170" t="s">
        <v>3</v>
      </c>
      <c r="DF170">
        <f>ROUND((ROUND(AE170,2)*ROUND((1.15*1.2),7))*CX170,2)</f>
        <v>0</v>
      </c>
      <c r="DG170">
        <f>ROUND((ROUND(AF170,2)*ROUND((1.15*1.2),7))*CX170,2)</f>
        <v>0</v>
      </c>
      <c r="DH170">
        <f t="shared" si="28"/>
        <v>0</v>
      </c>
      <c r="DI170">
        <f>ROUND((ROUND(AH170,2)*ROUND((1.15*1.2),7))*CX170,2)</f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ROW(Source!A114)</f>
        <v>114</v>
      </c>
      <c r="B171">
        <v>334397161</v>
      </c>
      <c r="C171">
        <v>334398094</v>
      </c>
      <c r="D171">
        <v>277944474</v>
      </c>
      <c r="E171">
        <v>1</v>
      </c>
      <c r="F171">
        <v>1</v>
      </c>
      <c r="G171">
        <v>1</v>
      </c>
      <c r="H171">
        <v>2</v>
      </c>
      <c r="I171" t="s">
        <v>746</v>
      </c>
      <c r="J171" t="s">
        <v>747</v>
      </c>
      <c r="K171" t="s">
        <v>748</v>
      </c>
      <c r="L171">
        <v>1368</v>
      </c>
      <c r="N171">
        <v>1011</v>
      </c>
      <c r="O171" t="s">
        <v>571</v>
      </c>
      <c r="P171" t="s">
        <v>571</v>
      </c>
      <c r="Q171">
        <v>1</v>
      </c>
      <c r="W171">
        <v>0</v>
      </c>
      <c r="X171">
        <v>-1366301975</v>
      </c>
      <c r="Y171">
        <f>(AT171*ROUND((1.15*1.2),7))</f>
        <v>0.93840000000000001</v>
      </c>
      <c r="AA171">
        <v>0</v>
      </c>
      <c r="AB171">
        <v>2264.7800000000002</v>
      </c>
      <c r="AC171">
        <v>549.32000000000005</v>
      </c>
      <c r="AD171">
        <v>0</v>
      </c>
      <c r="AE171">
        <v>0</v>
      </c>
      <c r="AF171">
        <v>1811.82</v>
      </c>
      <c r="AG171">
        <v>549.32000000000005</v>
      </c>
      <c r="AH171">
        <v>0</v>
      </c>
      <c r="AI171">
        <v>1</v>
      </c>
      <c r="AJ171">
        <v>1.25</v>
      </c>
      <c r="AK171">
        <v>1</v>
      </c>
      <c r="AL171">
        <v>1</v>
      </c>
      <c r="AM171">
        <v>3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0.68</v>
      </c>
      <c r="AU171" t="s">
        <v>30</v>
      </c>
      <c r="AV171">
        <v>1</v>
      </c>
      <c r="AW171">
        <v>2</v>
      </c>
      <c r="AX171">
        <v>334398107</v>
      </c>
      <c r="AY171">
        <v>1</v>
      </c>
      <c r="AZ171">
        <v>0</v>
      </c>
      <c r="BA171">
        <v>189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1232.0376000000001</v>
      </c>
      <c r="BL171">
        <v>373.53760000000005</v>
      </c>
      <c r="BM171">
        <v>0</v>
      </c>
      <c r="BN171">
        <v>0</v>
      </c>
      <c r="BO171">
        <v>0.68</v>
      </c>
      <c r="BP171">
        <v>1</v>
      </c>
      <c r="BQ171">
        <v>0</v>
      </c>
      <c r="BR171">
        <v>1700.211888</v>
      </c>
      <c r="BS171">
        <v>515.48188800000003</v>
      </c>
      <c r="BT171">
        <v>0</v>
      </c>
      <c r="BU171">
        <v>0</v>
      </c>
      <c r="BV171">
        <v>0.93840000000000001</v>
      </c>
      <c r="BW171">
        <v>1</v>
      </c>
      <c r="CV171">
        <v>0</v>
      </c>
      <c r="CW171">
        <f>ROUND(Y171*Source!I114*DO171,7)</f>
        <v>4.6920000000000002</v>
      </c>
      <c r="CX171">
        <f>ROUND(Y171*Source!I114,7)</f>
        <v>4.6920000000000002</v>
      </c>
      <c r="CY171">
        <f>AB171</f>
        <v>2264.7800000000002</v>
      </c>
      <c r="CZ171">
        <f>AF171</f>
        <v>1811.82</v>
      </c>
      <c r="DA171">
        <f>AJ171</f>
        <v>1.25</v>
      </c>
      <c r="DB171">
        <f>ROUND((ROUND(AT171*CZ171,2)*ROUND((1.15*1.2),7)),6)</f>
        <v>1700.2152000000001</v>
      </c>
      <c r="DC171">
        <f>ROUND((ROUND(AT171*AG171,2)*ROUND((1.15*1.2),7)),6)</f>
        <v>515.48519999999996</v>
      </c>
      <c r="DD171" t="s">
        <v>3</v>
      </c>
      <c r="DE171" t="s">
        <v>3</v>
      </c>
      <c r="DF171">
        <f>ROUND(ROUND(AE171,2)*CX171,2)</f>
        <v>0</v>
      </c>
      <c r="DG171">
        <f>ROUND(ROUND(AF171*AJ171,2)*CX171,2)</f>
        <v>10626.35</v>
      </c>
      <c r="DH171">
        <f t="shared" si="28"/>
        <v>2577.41</v>
      </c>
      <c r="DI171">
        <f t="shared" ref="DI171:DI178" si="49">ROUND(ROUND(AH171,2)*CX171,2)</f>
        <v>0</v>
      </c>
      <c r="DJ171">
        <f>DG171+DH171</f>
        <v>13203.76</v>
      </c>
      <c r="DK171">
        <v>1</v>
      </c>
      <c r="DL171" t="s">
        <v>749</v>
      </c>
      <c r="DM171">
        <v>5</v>
      </c>
      <c r="DN171" t="s">
        <v>680</v>
      </c>
      <c r="DO171">
        <v>1</v>
      </c>
    </row>
    <row r="172" spans="1:119" x14ac:dyDescent="0.2">
      <c r="A172">
        <f>ROW(Source!A114)</f>
        <v>114</v>
      </c>
      <c r="B172">
        <v>334397161</v>
      </c>
      <c r="C172">
        <v>334398094</v>
      </c>
      <c r="D172">
        <v>277945805</v>
      </c>
      <c r="E172">
        <v>1</v>
      </c>
      <c r="F172">
        <v>1</v>
      </c>
      <c r="G172">
        <v>1</v>
      </c>
      <c r="H172">
        <v>2</v>
      </c>
      <c r="I172" t="s">
        <v>687</v>
      </c>
      <c r="J172" t="s">
        <v>688</v>
      </c>
      <c r="K172" t="s">
        <v>689</v>
      </c>
      <c r="L172">
        <v>1368</v>
      </c>
      <c r="N172">
        <v>1011</v>
      </c>
      <c r="O172" t="s">
        <v>571</v>
      </c>
      <c r="P172" t="s">
        <v>571</v>
      </c>
      <c r="Q172">
        <v>1</v>
      </c>
      <c r="W172">
        <v>0</v>
      </c>
      <c r="X172">
        <v>721652621</v>
      </c>
      <c r="Y172">
        <f>(AT172*ROUND((1.15*1.2),7))</f>
        <v>0.26219999999999999</v>
      </c>
      <c r="AA172">
        <v>0</v>
      </c>
      <c r="AB172">
        <v>544.70000000000005</v>
      </c>
      <c r="AC172">
        <v>477.98</v>
      </c>
      <c r="AD172">
        <v>0</v>
      </c>
      <c r="AE172">
        <v>0</v>
      </c>
      <c r="AF172">
        <v>544.70000000000005</v>
      </c>
      <c r="AG172">
        <v>477.98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0.19</v>
      </c>
      <c r="AU172" t="s">
        <v>30</v>
      </c>
      <c r="AV172">
        <v>1</v>
      </c>
      <c r="AW172">
        <v>2</v>
      </c>
      <c r="AX172">
        <v>334398108</v>
      </c>
      <c r="AY172">
        <v>1</v>
      </c>
      <c r="AZ172">
        <v>0</v>
      </c>
      <c r="BA172">
        <v>190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103.49300000000001</v>
      </c>
      <c r="BL172">
        <v>90.816200000000009</v>
      </c>
      <c r="BM172">
        <v>0</v>
      </c>
      <c r="BN172">
        <v>0</v>
      </c>
      <c r="BO172">
        <v>0.19</v>
      </c>
      <c r="BP172">
        <v>1</v>
      </c>
      <c r="BQ172">
        <v>0</v>
      </c>
      <c r="BR172">
        <v>142.82033999999999</v>
      </c>
      <c r="BS172">
        <v>125.32635599999998</v>
      </c>
      <c r="BT172">
        <v>0</v>
      </c>
      <c r="BU172">
        <v>0</v>
      </c>
      <c r="BV172">
        <v>0.26219999999999993</v>
      </c>
      <c r="BW172">
        <v>1</v>
      </c>
      <c r="CV172">
        <v>0</v>
      </c>
      <c r="CW172">
        <f>ROUND(Y172*Source!I114*DO172,7)</f>
        <v>1.3109999999999999</v>
      </c>
      <c r="CX172">
        <f>ROUND(Y172*Source!I114,7)</f>
        <v>1.3109999999999999</v>
      </c>
      <c r="CY172">
        <f>AB172</f>
        <v>544.70000000000005</v>
      </c>
      <c r="CZ172">
        <f>AF172</f>
        <v>544.70000000000005</v>
      </c>
      <c r="DA172">
        <f>AJ172</f>
        <v>1</v>
      </c>
      <c r="DB172">
        <f>ROUND((ROUND(AT172*CZ172,2)*ROUND((1.15*1.2),7)),6)</f>
        <v>142.81620000000001</v>
      </c>
      <c r="DC172">
        <f>ROUND((ROUND(AT172*AG172,2)*ROUND((1.15*1.2),7)),6)</f>
        <v>125.33159999999999</v>
      </c>
      <c r="DD172" t="s">
        <v>3</v>
      </c>
      <c r="DE172" t="s">
        <v>3</v>
      </c>
      <c r="DF172">
        <f>ROUND(ROUND(AE172,2)*CX172,2)</f>
        <v>0</v>
      </c>
      <c r="DG172">
        <f t="shared" ref="DG172:DG180" si="50">ROUND(ROUND(AF172,2)*CX172,2)</f>
        <v>714.1</v>
      </c>
      <c r="DH172">
        <f t="shared" si="28"/>
        <v>626.63</v>
      </c>
      <c r="DI172">
        <f t="shared" si="49"/>
        <v>0</v>
      </c>
      <c r="DJ172">
        <f>DG172+DH172</f>
        <v>1340.73</v>
      </c>
      <c r="DK172">
        <v>1</v>
      </c>
      <c r="DL172" t="s">
        <v>686</v>
      </c>
      <c r="DM172">
        <v>4</v>
      </c>
      <c r="DN172" t="s">
        <v>680</v>
      </c>
      <c r="DO172">
        <v>1</v>
      </c>
    </row>
    <row r="173" spans="1:119" x14ac:dyDescent="0.2">
      <c r="A173">
        <f>ROW(Source!A114)</f>
        <v>114</v>
      </c>
      <c r="B173">
        <v>334397161</v>
      </c>
      <c r="C173">
        <v>334398094</v>
      </c>
      <c r="D173">
        <v>277862533</v>
      </c>
      <c r="E173">
        <v>1</v>
      </c>
      <c r="F173">
        <v>1</v>
      </c>
      <c r="G173">
        <v>1</v>
      </c>
      <c r="H173">
        <v>3</v>
      </c>
      <c r="I173" t="s">
        <v>696</v>
      </c>
      <c r="J173" t="s">
        <v>697</v>
      </c>
      <c r="K173" t="s">
        <v>698</v>
      </c>
      <c r="L173">
        <v>1346</v>
      </c>
      <c r="N173">
        <v>1009</v>
      </c>
      <c r="O173" t="s">
        <v>699</v>
      </c>
      <c r="P173" t="s">
        <v>699</v>
      </c>
      <c r="Q173">
        <v>1</v>
      </c>
      <c r="W173">
        <v>0</v>
      </c>
      <c r="X173">
        <v>1685208048</v>
      </c>
      <c r="Y173">
        <f t="shared" ref="Y173:Y178" si="51">AT173</f>
        <v>0.1</v>
      </c>
      <c r="AA173">
        <v>493.26</v>
      </c>
      <c r="AB173">
        <v>0</v>
      </c>
      <c r="AC173">
        <v>0</v>
      </c>
      <c r="AD173">
        <v>0</v>
      </c>
      <c r="AE173">
        <v>238.29</v>
      </c>
      <c r="AF173">
        <v>0</v>
      </c>
      <c r="AG173">
        <v>0</v>
      </c>
      <c r="AH173">
        <v>0</v>
      </c>
      <c r="AI173">
        <v>2.0699999999999998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0.1</v>
      </c>
      <c r="AU173" t="s">
        <v>3</v>
      </c>
      <c r="AV173">
        <v>0</v>
      </c>
      <c r="AW173">
        <v>2</v>
      </c>
      <c r="AX173">
        <v>334398109</v>
      </c>
      <c r="AY173">
        <v>1</v>
      </c>
      <c r="AZ173">
        <v>0</v>
      </c>
      <c r="BA173">
        <v>191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23.829000000000001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23.829000000000001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1</v>
      </c>
      <c r="CV173">
        <v>0</v>
      </c>
      <c r="CW173">
        <v>0</v>
      </c>
      <c r="CX173">
        <f>ROUND(Y173*Source!I114,7)</f>
        <v>0.5</v>
      </c>
      <c r="CY173">
        <f t="shared" ref="CY173:CY178" si="52">AA173</f>
        <v>493.26</v>
      </c>
      <c r="CZ173">
        <f t="shared" ref="CZ173:CZ178" si="53">AE173</f>
        <v>238.29</v>
      </c>
      <c r="DA173">
        <f t="shared" ref="DA173:DA178" si="54">AI173</f>
        <v>2.0699999999999998</v>
      </c>
      <c r="DB173">
        <f t="shared" ref="DB173:DB178" si="55">ROUND(ROUND(AT173*CZ173,2),6)</f>
        <v>23.83</v>
      </c>
      <c r="DC173">
        <f t="shared" ref="DC173:DC178" si="56">ROUND(ROUND(AT173*AG173,2),6)</f>
        <v>0</v>
      </c>
      <c r="DD173" t="s">
        <v>3</v>
      </c>
      <c r="DE173" t="s">
        <v>3</v>
      </c>
      <c r="DF173">
        <f t="shared" ref="DF173:DF178" si="57">ROUND(ROUND(AE173*AI173,2)*CX173,2)</f>
        <v>246.63</v>
      </c>
      <c r="DG173">
        <f t="shared" si="50"/>
        <v>0</v>
      </c>
      <c r="DH173">
        <f t="shared" si="28"/>
        <v>0</v>
      </c>
      <c r="DI173">
        <f t="shared" si="49"/>
        <v>0</v>
      </c>
      <c r="DJ173">
        <f t="shared" ref="DJ173:DJ178" si="58">DF173</f>
        <v>246.63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ROW(Source!A114)</f>
        <v>114</v>
      </c>
      <c r="B174">
        <v>334397161</v>
      </c>
      <c r="C174">
        <v>334398094</v>
      </c>
      <c r="D174">
        <v>277862540</v>
      </c>
      <c r="E174">
        <v>1</v>
      </c>
      <c r="F174">
        <v>1</v>
      </c>
      <c r="G174">
        <v>1</v>
      </c>
      <c r="H174">
        <v>3</v>
      </c>
      <c r="I174" t="s">
        <v>700</v>
      </c>
      <c r="J174" t="s">
        <v>701</v>
      </c>
      <c r="K174" t="s">
        <v>702</v>
      </c>
      <c r="L174">
        <v>1346</v>
      </c>
      <c r="N174">
        <v>1009</v>
      </c>
      <c r="O174" t="s">
        <v>699</v>
      </c>
      <c r="P174" t="s">
        <v>699</v>
      </c>
      <c r="Q174">
        <v>1</v>
      </c>
      <c r="W174">
        <v>0</v>
      </c>
      <c r="X174">
        <v>454593446</v>
      </c>
      <c r="Y174">
        <f t="shared" si="51"/>
        <v>0.03</v>
      </c>
      <c r="AA174">
        <v>165.64</v>
      </c>
      <c r="AB174">
        <v>0</v>
      </c>
      <c r="AC174">
        <v>0</v>
      </c>
      <c r="AD174">
        <v>0</v>
      </c>
      <c r="AE174">
        <v>80.02</v>
      </c>
      <c r="AF174">
        <v>0</v>
      </c>
      <c r="AG174">
        <v>0</v>
      </c>
      <c r="AH174">
        <v>0</v>
      </c>
      <c r="AI174">
        <v>2.0699999999999998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0.03</v>
      </c>
      <c r="AU174" t="s">
        <v>3</v>
      </c>
      <c r="AV174">
        <v>0</v>
      </c>
      <c r="AW174">
        <v>2</v>
      </c>
      <c r="AX174">
        <v>334398110</v>
      </c>
      <c r="AY174">
        <v>1</v>
      </c>
      <c r="AZ174">
        <v>0</v>
      </c>
      <c r="BA174">
        <v>192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2.4005999999999998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2.4005999999999998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v>0</v>
      </c>
      <c r="CX174">
        <f>ROUND(Y174*Source!I114,7)</f>
        <v>0.15</v>
      </c>
      <c r="CY174">
        <f t="shared" si="52"/>
        <v>165.64</v>
      </c>
      <c r="CZ174">
        <f t="shared" si="53"/>
        <v>80.02</v>
      </c>
      <c r="DA174">
        <f t="shared" si="54"/>
        <v>2.0699999999999998</v>
      </c>
      <c r="DB174">
        <f t="shared" si="55"/>
        <v>2.4</v>
      </c>
      <c r="DC174">
        <f t="shared" si="56"/>
        <v>0</v>
      </c>
      <c r="DD174" t="s">
        <v>3</v>
      </c>
      <c r="DE174" t="s">
        <v>3</v>
      </c>
      <c r="DF174">
        <f t="shared" si="57"/>
        <v>24.85</v>
      </c>
      <c r="DG174">
        <f t="shared" si="50"/>
        <v>0</v>
      </c>
      <c r="DH174">
        <f t="shared" si="28"/>
        <v>0</v>
      </c>
      <c r="DI174">
        <f t="shared" si="49"/>
        <v>0</v>
      </c>
      <c r="DJ174">
        <f t="shared" si="58"/>
        <v>24.85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ROW(Source!A114)</f>
        <v>114</v>
      </c>
      <c r="B175">
        <v>334397161</v>
      </c>
      <c r="C175">
        <v>334398094</v>
      </c>
      <c r="D175">
        <v>277869627</v>
      </c>
      <c r="E175">
        <v>1</v>
      </c>
      <c r="F175">
        <v>1</v>
      </c>
      <c r="G175">
        <v>1</v>
      </c>
      <c r="H175">
        <v>3</v>
      </c>
      <c r="I175" t="s">
        <v>703</v>
      </c>
      <c r="J175" t="s">
        <v>704</v>
      </c>
      <c r="K175" t="s">
        <v>705</v>
      </c>
      <c r="L175">
        <v>1346</v>
      </c>
      <c r="N175">
        <v>1009</v>
      </c>
      <c r="O175" t="s">
        <v>699</v>
      </c>
      <c r="P175" t="s">
        <v>699</v>
      </c>
      <c r="Q175">
        <v>1</v>
      </c>
      <c r="W175">
        <v>0</v>
      </c>
      <c r="X175">
        <v>1111106736</v>
      </c>
      <c r="Y175">
        <f t="shared" si="51"/>
        <v>0.02</v>
      </c>
      <c r="AA175">
        <v>88.65</v>
      </c>
      <c r="AB175">
        <v>0</v>
      </c>
      <c r="AC175">
        <v>0</v>
      </c>
      <c r="AD175">
        <v>0</v>
      </c>
      <c r="AE175">
        <v>56.11</v>
      </c>
      <c r="AF175">
        <v>0</v>
      </c>
      <c r="AG175">
        <v>0</v>
      </c>
      <c r="AH175">
        <v>0</v>
      </c>
      <c r="AI175">
        <v>1.58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0.02</v>
      </c>
      <c r="AU175" t="s">
        <v>3</v>
      </c>
      <c r="AV175">
        <v>0</v>
      </c>
      <c r="AW175">
        <v>2</v>
      </c>
      <c r="AX175">
        <v>334398112</v>
      </c>
      <c r="AY175">
        <v>1</v>
      </c>
      <c r="AZ175">
        <v>0</v>
      </c>
      <c r="BA175">
        <v>194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1.1222000000000001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1.1222000000000001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v>0</v>
      </c>
      <c r="CX175">
        <f>ROUND(Y175*Source!I114,7)</f>
        <v>0.1</v>
      </c>
      <c r="CY175">
        <f t="shared" si="52"/>
        <v>88.65</v>
      </c>
      <c r="CZ175">
        <f t="shared" si="53"/>
        <v>56.11</v>
      </c>
      <c r="DA175">
        <f t="shared" si="54"/>
        <v>1.58</v>
      </c>
      <c r="DB175">
        <f t="shared" si="55"/>
        <v>1.1200000000000001</v>
      </c>
      <c r="DC175">
        <f t="shared" si="56"/>
        <v>0</v>
      </c>
      <c r="DD175" t="s">
        <v>3</v>
      </c>
      <c r="DE175" t="s">
        <v>3</v>
      </c>
      <c r="DF175">
        <f t="shared" si="57"/>
        <v>8.8699999999999992</v>
      </c>
      <c r="DG175">
        <f t="shared" si="50"/>
        <v>0</v>
      </c>
      <c r="DH175">
        <f t="shared" si="28"/>
        <v>0</v>
      </c>
      <c r="DI175">
        <f t="shared" si="49"/>
        <v>0</v>
      </c>
      <c r="DJ175">
        <f t="shared" si="58"/>
        <v>8.8699999999999992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ROW(Source!A114)</f>
        <v>114</v>
      </c>
      <c r="B176">
        <v>334397161</v>
      </c>
      <c r="C176">
        <v>334398094</v>
      </c>
      <c r="D176">
        <v>277896283</v>
      </c>
      <c r="E176">
        <v>1</v>
      </c>
      <c r="F176">
        <v>1</v>
      </c>
      <c r="G176">
        <v>1</v>
      </c>
      <c r="H176">
        <v>3</v>
      </c>
      <c r="I176" t="s">
        <v>750</v>
      </c>
      <c r="J176" t="s">
        <v>751</v>
      </c>
      <c r="K176" t="s">
        <v>752</v>
      </c>
      <c r="L176">
        <v>1348</v>
      </c>
      <c r="N176">
        <v>1009</v>
      </c>
      <c r="O176" t="s">
        <v>237</v>
      </c>
      <c r="P176" t="s">
        <v>237</v>
      </c>
      <c r="Q176">
        <v>1000</v>
      </c>
      <c r="W176">
        <v>0</v>
      </c>
      <c r="X176">
        <v>-1997781875</v>
      </c>
      <c r="Y176">
        <f t="shared" si="51"/>
        <v>4.0000000000000002E-4</v>
      </c>
      <c r="AA176">
        <v>79645.009999999995</v>
      </c>
      <c r="AB176">
        <v>0</v>
      </c>
      <c r="AC176">
        <v>0</v>
      </c>
      <c r="AD176">
        <v>0</v>
      </c>
      <c r="AE176">
        <v>61265.39</v>
      </c>
      <c r="AF176">
        <v>0</v>
      </c>
      <c r="AG176">
        <v>0</v>
      </c>
      <c r="AH176">
        <v>0</v>
      </c>
      <c r="AI176">
        <v>1.3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4.0000000000000002E-4</v>
      </c>
      <c r="AU176" t="s">
        <v>3</v>
      </c>
      <c r="AV176">
        <v>0</v>
      </c>
      <c r="AW176">
        <v>2</v>
      </c>
      <c r="AX176">
        <v>334398117</v>
      </c>
      <c r="AY176">
        <v>1</v>
      </c>
      <c r="AZ176">
        <v>0</v>
      </c>
      <c r="BA176">
        <v>199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24.506156000000001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24.506156000000001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v>0</v>
      </c>
      <c r="CX176">
        <f>ROUND(Y176*Source!I114,7)</f>
        <v>2E-3</v>
      </c>
      <c r="CY176">
        <f t="shared" si="52"/>
        <v>79645.009999999995</v>
      </c>
      <c r="CZ176">
        <f t="shared" si="53"/>
        <v>61265.39</v>
      </c>
      <c r="DA176">
        <f t="shared" si="54"/>
        <v>1.3</v>
      </c>
      <c r="DB176">
        <f t="shared" si="55"/>
        <v>24.51</v>
      </c>
      <c r="DC176">
        <f t="shared" si="56"/>
        <v>0</v>
      </c>
      <c r="DD176" t="s">
        <v>3</v>
      </c>
      <c r="DE176" t="s">
        <v>3</v>
      </c>
      <c r="DF176">
        <f t="shared" si="57"/>
        <v>159.29</v>
      </c>
      <c r="DG176">
        <f t="shared" si="50"/>
        <v>0</v>
      </c>
      <c r="DH176">
        <f t="shared" si="28"/>
        <v>0</v>
      </c>
      <c r="DI176">
        <f t="shared" si="49"/>
        <v>0</v>
      </c>
      <c r="DJ176">
        <f t="shared" si="58"/>
        <v>159.29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ROW(Source!A114)</f>
        <v>114</v>
      </c>
      <c r="B177">
        <v>334397161</v>
      </c>
      <c r="C177">
        <v>334398094</v>
      </c>
      <c r="D177">
        <v>277896315</v>
      </c>
      <c r="E177">
        <v>1</v>
      </c>
      <c r="F177">
        <v>1</v>
      </c>
      <c r="G177">
        <v>1</v>
      </c>
      <c r="H177">
        <v>3</v>
      </c>
      <c r="I177" t="s">
        <v>706</v>
      </c>
      <c r="J177" t="s">
        <v>707</v>
      </c>
      <c r="K177" t="s">
        <v>708</v>
      </c>
      <c r="L177">
        <v>1348</v>
      </c>
      <c r="N177">
        <v>1009</v>
      </c>
      <c r="O177" t="s">
        <v>237</v>
      </c>
      <c r="P177" t="s">
        <v>237</v>
      </c>
      <c r="Q177">
        <v>1000</v>
      </c>
      <c r="W177">
        <v>0</v>
      </c>
      <c r="X177">
        <v>-1262208440</v>
      </c>
      <c r="Y177">
        <f t="shared" si="51"/>
        <v>1E-4</v>
      </c>
      <c r="AA177">
        <v>81621.399999999994</v>
      </c>
      <c r="AB177">
        <v>0</v>
      </c>
      <c r="AC177">
        <v>0</v>
      </c>
      <c r="AD177">
        <v>0</v>
      </c>
      <c r="AE177">
        <v>80020.98</v>
      </c>
      <c r="AF177">
        <v>0</v>
      </c>
      <c r="AG177">
        <v>0</v>
      </c>
      <c r="AH177">
        <v>0</v>
      </c>
      <c r="AI177">
        <v>1.02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1E-4</v>
      </c>
      <c r="AU177" t="s">
        <v>3</v>
      </c>
      <c r="AV177">
        <v>0</v>
      </c>
      <c r="AW177">
        <v>2</v>
      </c>
      <c r="AX177">
        <v>334398118</v>
      </c>
      <c r="AY177">
        <v>1</v>
      </c>
      <c r="AZ177">
        <v>0</v>
      </c>
      <c r="BA177">
        <v>200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8.0020980000000002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8.0020980000000002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ROUND(Y177*Source!I114,7)</f>
        <v>5.0000000000000001E-4</v>
      </c>
      <c r="CY177">
        <f t="shared" si="52"/>
        <v>81621.399999999994</v>
      </c>
      <c r="CZ177">
        <f t="shared" si="53"/>
        <v>80020.98</v>
      </c>
      <c r="DA177">
        <f t="shared" si="54"/>
        <v>1.02</v>
      </c>
      <c r="DB177">
        <f t="shared" si="55"/>
        <v>8</v>
      </c>
      <c r="DC177">
        <f t="shared" si="56"/>
        <v>0</v>
      </c>
      <c r="DD177" t="s">
        <v>3</v>
      </c>
      <c r="DE177" t="s">
        <v>3</v>
      </c>
      <c r="DF177">
        <f t="shared" si="57"/>
        <v>40.81</v>
      </c>
      <c r="DG177">
        <f t="shared" si="50"/>
        <v>0</v>
      </c>
      <c r="DH177">
        <f t="shared" si="28"/>
        <v>0</v>
      </c>
      <c r="DI177">
        <f t="shared" si="49"/>
        <v>0</v>
      </c>
      <c r="DJ177">
        <f t="shared" si="58"/>
        <v>40.81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ROW(Source!A114)</f>
        <v>114</v>
      </c>
      <c r="B178">
        <v>334397161</v>
      </c>
      <c r="C178">
        <v>334398094</v>
      </c>
      <c r="D178">
        <v>277908257</v>
      </c>
      <c r="E178">
        <v>1</v>
      </c>
      <c r="F178">
        <v>1</v>
      </c>
      <c r="G178">
        <v>1</v>
      </c>
      <c r="H178">
        <v>3</v>
      </c>
      <c r="I178" t="s">
        <v>753</v>
      </c>
      <c r="J178" t="s">
        <v>754</v>
      </c>
      <c r="K178" t="s">
        <v>755</v>
      </c>
      <c r="L178">
        <v>1425</v>
      </c>
      <c r="N178">
        <v>1013</v>
      </c>
      <c r="O178" t="s">
        <v>254</v>
      </c>
      <c r="P178" t="s">
        <v>254</v>
      </c>
      <c r="Q178">
        <v>1</v>
      </c>
      <c r="W178">
        <v>0</v>
      </c>
      <c r="X178">
        <v>-1639942774</v>
      </c>
      <c r="Y178">
        <f t="shared" si="51"/>
        <v>0.06</v>
      </c>
      <c r="AA178">
        <v>1310.3</v>
      </c>
      <c r="AB178">
        <v>0</v>
      </c>
      <c r="AC178">
        <v>0</v>
      </c>
      <c r="AD178">
        <v>0</v>
      </c>
      <c r="AE178">
        <v>1031.73</v>
      </c>
      <c r="AF178">
        <v>0</v>
      </c>
      <c r="AG178">
        <v>0</v>
      </c>
      <c r="AH178">
        <v>0</v>
      </c>
      <c r="AI178">
        <v>1.27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0.06</v>
      </c>
      <c r="AU178" t="s">
        <v>3</v>
      </c>
      <c r="AV178">
        <v>0</v>
      </c>
      <c r="AW178">
        <v>2</v>
      </c>
      <c r="AX178">
        <v>334398119</v>
      </c>
      <c r="AY178">
        <v>1</v>
      </c>
      <c r="AZ178">
        <v>0</v>
      </c>
      <c r="BA178">
        <v>201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61.903799999999997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61.903799999999997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ROUND(Y178*Source!I114,7)</f>
        <v>0.3</v>
      </c>
      <c r="CY178">
        <f t="shared" si="52"/>
        <v>1310.3</v>
      </c>
      <c r="CZ178">
        <f t="shared" si="53"/>
        <v>1031.73</v>
      </c>
      <c r="DA178">
        <f t="shared" si="54"/>
        <v>1.27</v>
      </c>
      <c r="DB178">
        <f t="shared" si="55"/>
        <v>61.9</v>
      </c>
      <c r="DC178">
        <f t="shared" si="56"/>
        <v>0</v>
      </c>
      <c r="DD178" t="s">
        <v>3</v>
      </c>
      <c r="DE178" t="s">
        <v>3</v>
      </c>
      <c r="DF178">
        <f t="shared" si="57"/>
        <v>393.09</v>
      </c>
      <c r="DG178">
        <f t="shared" si="50"/>
        <v>0</v>
      </c>
      <c r="DH178">
        <f t="shared" si="28"/>
        <v>0</v>
      </c>
      <c r="DI178">
        <f t="shared" si="49"/>
        <v>0</v>
      </c>
      <c r="DJ178">
        <f t="shared" si="58"/>
        <v>393.09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ROW(Source!A125)</f>
        <v>125</v>
      </c>
      <c r="B179">
        <v>334397161</v>
      </c>
      <c r="C179">
        <v>334398132</v>
      </c>
      <c r="D179">
        <v>277560284</v>
      </c>
      <c r="E179">
        <v>109</v>
      </c>
      <c r="F179">
        <v>1</v>
      </c>
      <c r="G179">
        <v>1</v>
      </c>
      <c r="H179">
        <v>1</v>
      </c>
      <c r="I179" t="s">
        <v>712</v>
      </c>
      <c r="J179" t="s">
        <v>3</v>
      </c>
      <c r="K179" t="s">
        <v>713</v>
      </c>
      <c r="L179">
        <v>1191</v>
      </c>
      <c r="N179">
        <v>1013</v>
      </c>
      <c r="O179" t="s">
        <v>680</v>
      </c>
      <c r="P179" t="s">
        <v>680</v>
      </c>
      <c r="Q179">
        <v>1</v>
      </c>
      <c r="W179">
        <v>0</v>
      </c>
      <c r="X179">
        <v>-1759674247</v>
      </c>
      <c r="Y179">
        <f>(AT179*ROUND(1.2,7))</f>
        <v>7.1760000000000002</v>
      </c>
      <c r="AA179">
        <v>0</v>
      </c>
      <c r="AB179">
        <v>0</v>
      </c>
      <c r="AC179">
        <v>0</v>
      </c>
      <c r="AD179">
        <v>550.65</v>
      </c>
      <c r="AE179">
        <v>0</v>
      </c>
      <c r="AF179">
        <v>0</v>
      </c>
      <c r="AG179">
        <v>0</v>
      </c>
      <c r="AH179">
        <v>440.52</v>
      </c>
      <c r="AI179">
        <v>1</v>
      </c>
      <c r="AJ179">
        <v>1</v>
      </c>
      <c r="AK179">
        <v>1</v>
      </c>
      <c r="AL179">
        <v>1.25</v>
      </c>
      <c r="AM179">
        <v>3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5.98</v>
      </c>
      <c r="AU179" t="s">
        <v>22</v>
      </c>
      <c r="AV179">
        <v>1</v>
      </c>
      <c r="AW179">
        <v>2</v>
      </c>
      <c r="AX179">
        <v>334398143</v>
      </c>
      <c r="AY179">
        <v>1</v>
      </c>
      <c r="AZ179">
        <v>0</v>
      </c>
      <c r="BA179">
        <v>205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2634.3096</v>
      </c>
      <c r="BN179">
        <v>5.98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3161.1715199999999</v>
      </c>
      <c r="BU179">
        <v>7.1760000000000002</v>
      </c>
      <c r="BV179">
        <v>0</v>
      </c>
      <c r="BW179">
        <v>1</v>
      </c>
      <c r="CU179">
        <f>ROUND(AT179*Source!I125*AH179*AL179,2)</f>
        <v>23050.21</v>
      </c>
      <c r="CV179">
        <f>ROUND(Y179*Source!I125,7)</f>
        <v>50.231999999999999</v>
      </c>
      <c r="CW179">
        <v>0</v>
      </c>
      <c r="CX179">
        <f>ROUND(Y179*Source!I125,7)</f>
        <v>50.231999999999999</v>
      </c>
      <c r="CY179">
        <f>AD179</f>
        <v>550.65</v>
      </c>
      <c r="CZ179">
        <f>AH179</f>
        <v>440.52</v>
      </c>
      <c r="DA179">
        <f>AL179</f>
        <v>1.25</v>
      </c>
      <c r="DB179">
        <f>ROUND((ROUND(AT179*CZ179,2)*ROUND(1.2,7)),6)</f>
        <v>3161.172</v>
      </c>
      <c r="DC179">
        <f>ROUND((ROUND(AT179*AG179,2)*ROUND(1.2,7)),6)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50"/>
        <v>0</v>
      </c>
      <c r="DH179">
        <f t="shared" si="28"/>
        <v>0</v>
      </c>
      <c r="DI179">
        <f>ROUND(ROUND(AH179*AL179,2)*CX179,2)</f>
        <v>27660.25</v>
      </c>
      <c r="DJ179">
        <f>DI179</f>
        <v>27660.25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ROW(Source!A125)</f>
        <v>125</v>
      </c>
      <c r="B180">
        <v>334397161</v>
      </c>
      <c r="C180">
        <v>334398132</v>
      </c>
      <c r="D180">
        <v>277560491</v>
      </c>
      <c r="E180">
        <v>109</v>
      </c>
      <c r="F180">
        <v>1</v>
      </c>
      <c r="G180">
        <v>1</v>
      </c>
      <c r="H180">
        <v>1</v>
      </c>
      <c r="I180" t="s">
        <v>681</v>
      </c>
      <c r="J180" t="s">
        <v>3</v>
      </c>
      <c r="K180" t="s">
        <v>682</v>
      </c>
      <c r="L180">
        <v>1191</v>
      </c>
      <c r="N180">
        <v>1013</v>
      </c>
      <c r="O180" t="s">
        <v>680</v>
      </c>
      <c r="P180" t="s">
        <v>680</v>
      </c>
      <c r="Q180">
        <v>1</v>
      </c>
      <c r="W180">
        <v>0</v>
      </c>
      <c r="X180">
        <v>-1417349443</v>
      </c>
      <c r="Y180">
        <f>(AT180*ROUND(1.2,7))</f>
        <v>2.4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2</v>
      </c>
      <c r="AU180" t="s">
        <v>22</v>
      </c>
      <c r="AV180">
        <v>2</v>
      </c>
      <c r="AW180">
        <v>2</v>
      </c>
      <c r="AX180">
        <v>334398144</v>
      </c>
      <c r="AY180">
        <v>1</v>
      </c>
      <c r="AZ180">
        <v>0</v>
      </c>
      <c r="BA180">
        <v>206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ROUND(Y180*Source!I125,7)</f>
        <v>16.8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ROUND((ROUND(AT180*CZ180,2)*ROUND(1.2,7)),6)</f>
        <v>0</v>
      </c>
      <c r="DC180">
        <f>ROUND((ROUND(AT180*AG180,2)*ROUND(1.2,7)),6)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50"/>
        <v>0</v>
      </c>
      <c r="DH180">
        <f t="shared" si="28"/>
        <v>0</v>
      </c>
      <c r="DI180">
        <f t="shared" ref="DI180:DI211" si="59">ROUND(ROUND(AH180,2)*CX180,2)</f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ROW(Source!A125)</f>
        <v>125</v>
      </c>
      <c r="B181">
        <v>334397161</v>
      </c>
      <c r="C181">
        <v>334398132</v>
      </c>
      <c r="D181">
        <v>277944474</v>
      </c>
      <c r="E181">
        <v>1</v>
      </c>
      <c r="F181">
        <v>1</v>
      </c>
      <c r="G181">
        <v>1</v>
      </c>
      <c r="H181">
        <v>2</v>
      </c>
      <c r="I181" t="s">
        <v>746</v>
      </c>
      <c r="J181" t="s">
        <v>747</v>
      </c>
      <c r="K181" t="s">
        <v>748</v>
      </c>
      <c r="L181">
        <v>1368</v>
      </c>
      <c r="N181">
        <v>1011</v>
      </c>
      <c r="O181" t="s">
        <v>571</v>
      </c>
      <c r="P181" t="s">
        <v>571</v>
      </c>
      <c r="Q181">
        <v>1</v>
      </c>
      <c r="W181">
        <v>0</v>
      </c>
      <c r="X181">
        <v>-1366301975</v>
      </c>
      <c r="Y181">
        <f>(AT181*ROUND(1.2,7))</f>
        <v>1.92</v>
      </c>
      <c r="AA181">
        <v>0</v>
      </c>
      <c r="AB181">
        <v>2264.7800000000002</v>
      </c>
      <c r="AC181">
        <v>549.32000000000005</v>
      </c>
      <c r="AD181">
        <v>0</v>
      </c>
      <c r="AE181">
        <v>0</v>
      </c>
      <c r="AF181">
        <v>1811.82</v>
      </c>
      <c r="AG181">
        <v>549.32000000000005</v>
      </c>
      <c r="AH181">
        <v>0</v>
      </c>
      <c r="AI181">
        <v>1</v>
      </c>
      <c r="AJ181">
        <v>1.25</v>
      </c>
      <c r="AK181">
        <v>1</v>
      </c>
      <c r="AL181">
        <v>1</v>
      </c>
      <c r="AM181">
        <v>3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1.6</v>
      </c>
      <c r="AU181" t="s">
        <v>22</v>
      </c>
      <c r="AV181">
        <v>1</v>
      </c>
      <c r="AW181">
        <v>2</v>
      </c>
      <c r="AX181">
        <v>334398145</v>
      </c>
      <c r="AY181">
        <v>1</v>
      </c>
      <c r="AZ181">
        <v>0</v>
      </c>
      <c r="BA181">
        <v>207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2898.9120000000003</v>
      </c>
      <c r="BL181">
        <v>878.91200000000015</v>
      </c>
      <c r="BM181">
        <v>0</v>
      </c>
      <c r="BN181">
        <v>0</v>
      </c>
      <c r="BO181">
        <v>1.6</v>
      </c>
      <c r="BP181">
        <v>1</v>
      </c>
      <c r="BQ181">
        <v>0</v>
      </c>
      <c r="BR181">
        <v>3478.6943999999999</v>
      </c>
      <c r="BS181">
        <v>1054.6944000000001</v>
      </c>
      <c r="BT181">
        <v>0</v>
      </c>
      <c r="BU181">
        <v>0</v>
      </c>
      <c r="BV181">
        <v>1.92</v>
      </c>
      <c r="BW181">
        <v>1</v>
      </c>
      <c r="CV181">
        <v>0</v>
      </c>
      <c r="CW181">
        <f>ROUND(Y181*Source!I125*DO181,7)</f>
        <v>13.44</v>
      </c>
      <c r="CX181">
        <f>ROUND(Y181*Source!I125,7)</f>
        <v>13.44</v>
      </c>
      <c r="CY181">
        <f>AB181</f>
        <v>2264.7800000000002</v>
      </c>
      <c r="CZ181">
        <f>AF181</f>
        <v>1811.82</v>
      </c>
      <c r="DA181">
        <f>AJ181</f>
        <v>1.25</v>
      </c>
      <c r="DB181">
        <f>ROUND((ROUND(AT181*CZ181,2)*ROUND(1.2,7)),6)</f>
        <v>3478.692</v>
      </c>
      <c r="DC181">
        <f>ROUND((ROUND(AT181*AG181,2)*ROUND(1.2,7)),6)</f>
        <v>1054.692</v>
      </c>
      <c r="DD181" t="s">
        <v>3</v>
      </c>
      <c r="DE181" t="s">
        <v>3</v>
      </c>
      <c r="DF181">
        <f>ROUND(ROUND(AE181,2)*CX181,2)</f>
        <v>0</v>
      </c>
      <c r="DG181">
        <f>ROUND(ROUND(AF181*AJ181,2)*CX181,2)</f>
        <v>30438.639999999999</v>
      </c>
      <c r="DH181">
        <f t="shared" si="28"/>
        <v>7382.86</v>
      </c>
      <c r="DI181">
        <f t="shared" si="59"/>
        <v>0</v>
      </c>
      <c r="DJ181">
        <f>DG181+DH181</f>
        <v>37821.5</v>
      </c>
      <c r="DK181">
        <v>1</v>
      </c>
      <c r="DL181" t="s">
        <v>749</v>
      </c>
      <c r="DM181">
        <v>5</v>
      </c>
      <c r="DN181" t="s">
        <v>680</v>
      </c>
      <c r="DO181">
        <v>1</v>
      </c>
    </row>
    <row r="182" spans="1:119" x14ac:dyDescent="0.2">
      <c r="A182">
        <f>ROW(Source!A125)</f>
        <v>125</v>
      </c>
      <c r="B182">
        <v>334397161</v>
      </c>
      <c r="C182">
        <v>334398132</v>
      </c>
      <c r="D182">
        <v>277945805</v>
      </c>
      <c r="E182">
        <v>1</v>
      </c>
      <c r="F182">
        <v>1</v>
      </c>
      <c r="G182">
        <v>1</v>
      </c>
      <c r="H182">
        <v>2</v>
      </c>
      <c r="I182" t="s">
        <v>687</v>
      </c>
      <c r="J182" t="s">
        <v>688</v>
      </c>
      <c r="K182" t="s">
        <v>689</v>
      </c>
      <c r="L182">
        <v>1368</v>
      </c>
      <c r="N182">
        <v>1011</v>
      </c>
      <c r="O182" t="s">
        <v>571</v>
      </c>
      <c r="P182" t="s">
        <v>571</v>
      </c>
      <c r="Q182">
        <v>1</v>
      </c>
      <c r="W182">
        <v>0</v>
      </c>
      <c r="X182">
        <v>721652621</v>
      </c>
      <c r="Y182">
        <f>(AT182*ROUND(1.2,7))</f>
        <v>0.48</v>
      </c>
      <c r="AA182">
        <v>0</v>
      </c>
      <c r="AB182">
        <v>544.70000000000005</v>
      </c>
      <c r="AC182">
        <v>477.98</v>
      </c>
      <c r="AD182">
        <v>0</v>
      </c>
      <c r="AE182">
        <v>0</v>
      </c>
      <c r="AF182">
        <v>544.70000000000005</v>
      </c>
      <c r="AG182">
        <v>477.98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0.4</v>
      </c>
      <c r="AU182" t="s">
        <v>22</v>
      </c>
      <c r="AV182">
        <v>1</v>
      </c>
      <c r="AW182">
        <v>2</v>
      </c>
      <c r="AX182">
        <v>334398146</v>
      </c>
      <c r="AY182">
        <v>1</v>
      </c>
      <c r="AZ182">
        <v>0</v>
      </c>
      <c r="BA182">
        <v>208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217.88000000000002</v>
      </c>
      <c r="BL182">
        <v>191.19200000000001</v>
      </c>
      <c r="BM182">
        <v>0</v>
      </c>
      <c r="BN182">
        <v>0</v>
      </c>
      <c r="BO182">
        <v>0.4</v>
      </c>
      <c r="BP182">
        <v>1</v>
      </c>
      <c r="BQ182">
        <v>0</v>
      </c>
      <c r="BR182">
        <v>261.45600000000002</v>
      </c>
      <c r="BS182">
        <v>229.43039999999999</v>
      </c>
      <c r="BT182">
        <v>0</v>
      </c>
      <c r="BU182">
        <v>0</v>
      </c>
      <c r="BV182">
        <v>0.48</v>
      </c>
      <c r="BW182">
        <v>1</v>
      </c>
      <c r="CV182">
        <v>0</v>
      </c>
      <c r="CW182">
        <f>ROUND(Y182*Source!I125*DO182,7)</f>
        <v>3.36</v>
      </c>
      <c r="CX182">
        <f>ROUND(Y182*Source!I125,7)</f>
        <v>3.36</v>
      </c>
      <c r="CY182">
        <f>AB182</f>
        <v>544.70000000000005</v>
      </c>
      <c r="CZ182">
        <f>AF182</f>
        <v>544.70000000000005</v>
      </c>
      <c r="DA182">
        <f>AJ182</f>
        <v>1</v>
      </c>
      <c r="DB182">
        <f>ROUND((ROUND(AT182*CZ182,2)*ROUND(1.2,7)),6)</f>
        <v>261.45600000000002</v>
      </c>
      <c r="DC182">
        <f>ROUND((ROUND(AT182*AG182,2)*ROUND(1.2,7)),6)</f>
        <v>229.428</v>
      </c>
      <c r="DD182" t="s">
        <v>3</v>
      </c>
      <c r="DE182" t="s">
        <v>3</v>
      </c>
      <c r="DF182">
        <f>ROUND(ROUND(AE182,2)*CX182,2)</f>
        <v>0</v>
      </c>
      <c r="DG182">
        <f t="shared" ref="DG182:DG213" si="60">ROUND(ROUND(AF182,2)*CX182,2)</f>
        <v>1830.19</v>
      </c>
      <c r="DH182">
        <f t="shared" si="28"/>
        <v>1606.01</v>
      </c>
      <c r="DI182">
        <f t="shared" si="59"/>
        <v>0</v>
      </c>
      <c r="DJ182">
        <f>DG182+DH182</f>
        <v>3436.2</v>
      </c>
      <c r="DK182">
        <v>1</v>
      </c>
      <c r="DL182" t="s">
        <v>686</v>
      </c>
      <c r="DM182">
        <v>4</v>
      </c>
      <c r="DN182" t="s">
        <v>680</v>
      </c>
      <c r="DO182">
        <v>1</v>
      </c>
    </row>
    <row r="183" spans="1:119" x14ac:dyDescent="0.2">
      <c r="A183">
        <f>ROW(Source!A125)</f>
        <v>125</v>
      </c>
      <c r="B183">
        <v>334397161</v>
      </c>
      <c r="C183">
        <v>334398132</v>
      </c>
      <c r="D183">
        <v>277862533</v>
      </c>
      <c r="E183">
        <v>1</v>
      </c>
      <c r="F183">
        <v>1</v>
      </c>
      <c r="G183">
        <v>1</v>
      </c>
      <c r="H183">
        <v>3</v>
      </c>
      <c r="I183" t="s">
        <v>696</v>
      </c>
      <c r="J183" t="s">
        <v>697</v>
      </c>
      <c r="K183" t="s">
        <v>698</v>
      </c>
      <c r="L183">
        <v>1346</v>
      </c>
      <c r="N183">
        <v>1009</v>
      </c>
      <c r="O183" t="s">
        <v>699</v>
      </c>
      <c r="P183" t="s">
        <v>699</v>
      </c>
      <c r="Q183">
        <v>1</v>
      </c>
      <c r="W183">
        <v>0</v>
      </c>
      <c r="X183">
        <v>1685208048</v>
      </c>
      <c r="Y183">
        <f t="shared" ref="Y183:Y188" si="61">AT183</f>
        <v>0.1</v>
      </c>
      <c r="AA183">
        <v>493.26</v>
      </c>
      <c r="AB183">
        <v>0</v>
      </c>
      <c r="AC183">
        <v>0</v>
      </c>
      <c r="AD183">
        <v>0</v>
      </c>
      <c r="AE183">
        <v>238.29</v>
      </c>
      <c r="AF183">
        <v>0</v>
      </c>
      <c r="AG183">
        <v>0</v>
      </c>
      <c r="AH183">
        <v>0</v>
      </c>
      <c r="AI183">
        <v>2.0699999999999998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0.1</v>
      </c>
      <c r="AU183" t="s">
        <v>3</v>
      </c>
      <c r="AV183">
        <v>0</v>
      </c>
      <c r="AW183">
        <v>2</v>
      </c>
      <c r="AX183">
        <v>334398147</v>
      </c>
      <c r="AY183">
        <v>1</v>
      </c>
      <c r="AZ183">
        <v>0</v>
      </c>
      <c r="BA183">
        <v>209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23.829000000000001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23.829000000000001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v>0</v>
      </c>
      <c r="CX183">
        <f>ROUND(Y183*Source!I125,7)</f>
        <v>0.7</v>
      </c>
      <c r="CY183">
        <f t="shared" ref="CY183:CY188" si="62">AA183</f>
        <v>493.26</v>
      </c>
      <c r="CZ183">
        <f t="shared" ref="CZ183:CZ188" si="63">AE183</f>
        <v>238.29</v>
      </c>
      <c r="DA183">
        <f t="shared" ref="DA183:DA188" si="64">AI183</f>
        <v>2.0699999999999998</v>
      </c>
      <c r="DB183">
        <f t="shared" ref="DB183:DB188" si="65">ROUND(ROUND(AT183*CZ183,2),6)</f>
        <v>23.83</v>
      </c>
      <c r="DC183">
        <f t="shared" ref="DC183:DC188" si="66">ROUND(ROUND(AT183*AG183,2),6)</f>
        <v>0</v>
      </c>
      <c r="DD183" t="s">
        <v>3</v>
      </c>
      <c r="DE183" t="s">
        <v>3</v>
      </c>
      <c r="DF183">
        <f t="shared" ref="DF183:DF188" si="67">ROUND(ROUND(AE183*AI183,2)*CX183,2)</f>
        <v>345.28</v>
      </c>
      <c r="DG183">
        <f t="shared" si="60"/>
        <v>0</v>
      </c>
      <c r="DH183">
        <f t="shared" si="28"/>
        <v>0</v>
      </c>
      <c r="DI183">
        <f t="shared" si="59"/>
        <v>0</v>
      </c>
      <c r="DJ183">
        <f t="shared" ref="DJ183:DJ188" si="68">DF183</f>
        <v>345.28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ROW(Source!A125)</f>
        <v>125</v>
      </c>
      <c r="B184">
        <v>334397161</v>
      </c>
      <c r="C184">
        <v>334398132</v>
      </c>
      <c r="D184">
        <v>277862540</v>
      </c>
      <c r="E184">
        <v>1</v>
      </c>
      <c r="F184">
        <v>1</v>
      </c>
      <c r="G184">
        <v>1</v>
      </c>
      <c r="H184">
        <v>3</v>
      </c>
      <c r="I184" t="s">
        <v>700</v>
      </c>
      <c r="J184" t="s">
        <v>701</v>
      </c>
      <c r="K184" t="s">
        <v>702</v>
      </c>
      <c r="L184">
        <v>1346</v>
      </c>
      <c r="N184">
        <v>1009</v>
      </c>
      <c r="O184" t="s">
        <v>699</v>
      </c>
      <c r="P184" t="s">
        <v>699</v>
      </c>
      <c r="Q184">
        <v>1</v>
      </c>
      <c r="W184">
        <v>0</v>
      </c>
      <c r="X184">
        <v>454593446</v>
      </c>
      <c r="Y184">
        <f t="shared" si="61"/>
        <v>0.03</v>
      </c>
      <c r="AA184">
        <v>165.64</v>
      </c>
      <c r="AB184">
        <v>0</v>
      </c>
      <c r="AC184">
        <v>0</v>
      </c>
      <c r="AD184">
        <v>0</v>
      </c>
      <c r="AE184">
        <v>80.02</v>
      </c>
      <c r="AF184">
        <v>0</v>
      </c>
      <c r="AG184">
        <v>0</v>
      </c>
      <c r="AH184">
        <v>0</v>
      </c>
      <c r="AI184">
        <v>2.0699999999999998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0.03</v>
      </c>
      <c r="AU184" t="s">
        <v>3</v>
      </c>
      <c r="AV184">
        <v>0</v>
      </c>
      <c r="AW184">
        <v>2</v>
      </c>
      <c r="AX184">
        <v>334398148</v>
      </c>
      <c r="AY184">
        <v>1</v>
      </c>
      <c r="AZ184">
        <v>0</v>
      </c>
      <c r="BA184">
        <v>210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2.4005999999999998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2.4005999999999998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v>0</v>
      </c>
      <c r="CX184">
        <f>ROUND(Y184*Source!I125,7)</f>
        <v>0.21</v>
      </c>
      <c r="CY184">
        <f t="shared" si="62"/>
        <v>165.64</v>
      </c>
      <c r="CZ184">
        <f t="shared" si="63"/>
        <v>80.02</v>
      </c>
      <c r="DA184">
        <f t="shared" si="64"/>
        <v>2.0699999999999998</v>
      </c>
      <c r="DB184">
        <f t="shared" si="65"/>
        <v>2.4</v>
      </c>
      <c r="DC184">
        <f t="shared" si="66"/>
        <v>0</v>
      </c>
      <c r="DD184" t="s">
        <v>3</v>
      </c>
      <c r="DE184" t="s">
        <v>3</v>
      </c>
      <c r="DF184">
        <f t="shared" si="67"/>
        <v>34.78</v>
      </c>
      <c r="DG184">
        <f t="shared" si="60"/>
        <v>0</v>
      </c>
      <c r="DH184">
        <f t="shared" si="28"/>
        <v>0</v>
      </c>
      <c r="DI184">
        <f t="shared" si="59"/>
        <v>0</v>
      </c>
      <c r="DJ184">
        <f t="shared" si="68"/>
        <v>34.78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ROW(Source!A125)</f>
        <v>125</v>
      </c>
      <c r="B185">
        <v>334397161</v>
      </c>
      <c r="C185">
        <v>334398132</v>
      </c>
      <c r="D185">
        <v>277869627</v>
      </c>
      <c r="E185">
        <v>1</v>
      </c>
      <c r="F185">
        <v>1</v>
      </c>
      <c r="G185">
        <v>1</v>
      </c>
      <c r="H185">
        <v>3</v>
      </c>
      <c r="I185" t="s">
        <v>703</v>
      </c>
      <c r="J185" t="s">
        <v>704</v>
      </c>
      <c r="K185" t="s">
        <v>705</v>
      </c>
      <c r="L185">
        <v>1346</v>
      </c>
      <c r="N185">
        <v>1009</v>
      </c>
      <c r="O185" t="s">
        <v>699</v>
      </c>
      <c r="P185" t="s">
        <v>699</v>
      </c>
      <c r="Q185">
        <v>1</v>
      </c>
      <c r="W185">
        <v>0</v>
      </c>
      <c r="X185">
        <v>1111106736</v>
      </c>
      <c r="Y185">
        <f t="shared" si="61"/>
        <v>0.02</v>
      </c>
      <c r="AA185">
        <v>88.65</v>
      </c>
      <c r="AB185">
        <v>0</v>
      </c>
      <c r="AC185">
        <v>0</v>
      </c>
      <c r="AD185">
        <v>0</v>
      </c>
      <c r="AE185">
        <v>56.11</v>
      </c>
      <c r="AF185">
        <v>0</v>
      </c>
      <c r="AG185">
        <v>0</v>
      </c>
      <c r="AH185">
        <v>0</v>
      </c>
      <c r="AI185">
        <v>1.58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0.02</v>
      </c>
      <c r="AU185" t="s">
        <v>3</v>
      </c>
      <c r="AV185">
        <v>0</v>
      </c>
      <c r="AW185">
        <v>2</v>
      </c>
      <c r="AX185">
        <v>334398150</v>
      </c>
      <c r="AY185">
        <v>1</v>
      </c>
      <c r="AZ185">
        <v>0</v>
      </c>
      <c r="BA185">
        <v>212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1.1222000000000001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1.1222000000000001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ROUND(Y185*Source!I125,7)</f>
        <v>0.14000000000000001</v>
      </c>
      <c r="CY185">
        <f t="shared" si="62"/>
        <v>88.65</v>
      </c>
      <c r="CZ185">
        <f t="shared" si="63"/>
        <v>56.11</v>
      </c>
      <c r="DA185">
        <f t="shared" si="64"/>
        <v>1.58</v>
      </c>
      <c r="DB185">
        <f t="shared" si="65"/>
        <v>1.1200000000000001</v>
      </c>
      <c r="DC185">
        <f t="shared" si="66"/>
        <v>0</v>
      </c>
      <c r="DD185" t="s">
        <v>3</v>
      </c>
      <c r="DE185" t="s">
        <v>3</v>
      </c>
      <c r="DF185">
        <f t="shared" si="67"/>
        <v>12.41</v>
      </c>
      <c r="DG185">
        <f t="shared" si="60"/>
        <v>0</v>
      </c>
      <c r="DH185">
        <f t="shared" si="28"/>
        <v>0</v>
      </c>
      <c r="DI185">
        <f t="shared" si="59"/>
        <v>0</v>
      </c>
      <c r="DJ185">
        <f t="shared" si="68"/>
        <v>12.41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ROW(Source!A125)</f>
        <v>125</v>
      </c>
      <c r="B186">
        <v>334397161</v>
      </c>
      <c r="C186">
        <v>334398132</v>
      </c>
      <c r="D186">
        <v>277896283</v>
      </c>
      <c r="E186">
        <v>1</v>
      </c>
      <c r="F186">
        <v>1</v>
      </c>
      <c r="G186">
        <v>1</v>
      </c>
      <c r="H186">
        <v>3</v>
      </c>
      <c r="I186" t="s">
        <v>750</v>
      </c>
      <c r="J186" t="s">
        <v>751</v>
      </c>
      <c r="K186" t="s">
        <v>752</v>
      </c>
      <c r="L186">
        <v>1348</v>
      </c>
      <c r="N186">
        <v>1009</v>
      </c>
      <c r="O186" t="s">
        <v>237</v>
      </c>
      <c r="P186" t="s">
        <v>237</v>
      </c>
      <c r="Q186">
        <v>1000</v>
      </c>
      <c r="W186">
        <v>0</v>
      </c>
      <c r="X186">
        <v>-1997781875</v>
      </c>
      <c r="Y186">
        <f t="shared" si="61"/>
        <v>4.0000000000000002E-4</v>
      </c>
      <c r="AA186">
        <v>79645.009999999995</v>
      </c>
      <c r="AB186">
        <v>0</v>
      </c>
      <c r="AC186">
        <v>0</v>
      </c>
      <c r="AD186">
        <v>0</v>
      </c>
      <c r="AE186">
        <v>61265.39</v>
      </c>
      <c r="AF186">
        <v>0</v>
      </c>
      <c r="AG186">
        <v>0</v>
      </c>
      <c r="AH186">
        <v>0</v>
      </c>
      <c r="AI186">
        <v>1.3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4.0000000000000002E-4</v>
      </c>
      <c r="AU186" t="s">
        <v>3</v>
      </c>
      <c r="AV186">
        <v>0</v>
      </c>
      <c r="AW186">
        <v>2</v>
      </c>
      <c r="AX186">
        <v>334398155</v>
      </c>
      <c r="AY186">
        <v>1</v>
      </c>
      <c r="AZ186">
        <v>0</v>
      </c>
      <c r="BA186">
        <v>217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24.506156000000001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24.506156000000001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ROUND(Y186*Source!I125,7)</f>
        <v>2.8E-3</v>
      </c>
      <c r="CY186">
        <f t="shared" si="62"/>
        <v>79645.009999999995</v>
      </c>
      <c r="CZ186">
        <f t="shared" si="63"/>
        <v>61265.39</v>
      </c>
      <c r="DA186">
        <f t="shared" si="64"/>
        <v>1.3</v>
      </c>
      <c r="DB186">
        <f t="shared" si="65"/>
        <v>24.51</v>
      </c>
      <c r="DC186">
        <f t="shared" si="66"/>
        <v>0</v>
      </c>
      <c r="DD186" t="s">
        <v>3</v>
      </c>
      <c r="DE186" t="s">
        <v>3</v>
      </c>
      <c r="DF186">
        <f t="shared" si="67"/>
        <v>223.01</v>
      </c>
      <c r="DG186">
        <f t="shared" si="60"/>
        <v>0</v>
      </c>
      <c r="DH186">
        <f t="shared" si="28"/>
        <v>0</v>
      </c>
      <c r="DI186">
        <f t="shared" si="59"/>
        <v>0</v>
      </c>
      <c r="DJ186">
        <f t="shared" si="68"/>
        <v>223.01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ROW(Source!A125)</f>
        <v>125</v>
      </c>
      <c r="B187">
        <v>334397161</v>
      </c>
      <c r="C187">
        <v>334398132</v>
      </c>
      <c r="D187">
        <v>277896315</v>
      </c>
      <c r="E187">
        <v>1</v>
      </c>
      <c r="F187">
        <v>1</v>
      </c>
      <c r="G187">
        <v>1</v>
      </c>
      <c r="H187">
        <v>3</v>
      </c>
      <c r="I187" t="s">
        <v>706</v>
      </c>
      <c r="J187" t="s">
        <v>707</v>
      </c>
      <c r="K187" t="s">
        <v>708</v>
      </c>
      <c r="L187">
        <v>1348</v>
      </c>
      <c r="N187">
        <v>1009</v>
      </c>
      <c r="O187" t="s">
        <v>237</v>
      </c>
      <c r="P187" t="s">
        <v>237</v>
      </c>
      <c r="Q187">
        <v>1000</v>
      </c>
      <c r="W187">
        <v>0</v>
      </c>
      <c r="X187">
        <v>-1262208440</v>
      </c>
      <c r="Y187">
        <f t="shared" si="61"/>
        <v>1E-4</v>
      </c>
      <c r="AA187">
        <v>81621.399999999994</v>
      </c>
      <c r="AB187">
        <v>0</v>
      </c>
      <c r="AC187">
        <v>0</v>
      </c>
      <c r="AD187">
        <v>0</v>
      </c>
      <c r="AE187">
        <v>80020.98</v>
      </c>
      <c r="AF187">
        <v>0</v>
      </c>
      <c r="AG187">
        <v>0</v>
      </c>
      <c r="AH187">
        <v>0</v>
      </c>
      <c r="AI187">
        <v>1.02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1E-4</v>
      </c>
      <c r="AU187" t="s">
        <v>3</v>
      </c>
      <c r="AV187">
        <v>0</v>
      </c>
      <c r="AW187">
        <v>2</v>
      </c>
      <c r="AX187">
        <v>334398156</v>
      </c>
      <c r="AY187">
        <v>1</v>
      </c>
      <c r="AZ187">
        <v>0</v>
      </c>
      <c r="BA187">
        <v>218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8.0020980000000002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8.0020980000000002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ROUND(Y187*Source!I125,7)</f>
        <v>6.9999999999999999E-4</v>
      </c>
      <c r="CY187">
        <f t="shared" si="62"/>
        <v>81621.399999999994</v>
      </c>
      <c r="CZ187">
        <f t="shared" si="63"/>
        <v>80020.98</v>
      </c>
      <c r="DA187">
        <f t="shared" si="64"/>
        <v>1.02</v>
      </c>
      <c r="DB187">
        <f t="shared" si="65"/>
        <v>8</v>
      </c>
      <c r="DC187">
        <f t="shared" si="66"/>
        <v>0</v>
      </c>
      <c r="DD187" t="s">
        <v>3</v>
      </c>
      <c r="DE187" t="s">
        <v>3</v>
      </c>
      <c r="DF187">
        <f t="shared" si="67"/>
        <v>57.13</v>
      </c>
      <c r="DG187">
        <f t="shared" si="60"/>
        <v>0</v>
      </c>
      <c r="DH187">
        <f t="shared" si="28"/>
        <v>0</v>
      </c>
      <c r="DI187">
        <f t="shared" si="59"/>
        <v>0</v>
      </c>
      <c r="DJ187">
        <f t="shared" si="68"/>
        <v>57.13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ROW(Source!A125)</f>
        <v>125</v>
      </c>
      <c r="B188">
        <v>334397161</v>
      </c>
      <c r="C188">
        <v>334398132</v>
      </c>
      <c r="D188">
        <v>277908257</v>
      </c>
      <c r="E188">
        <v>1</v>
      </c>
      <c r="F188">
        <v>1</v>
      </c>
      <c r="G188">
        <v>1</v>
      </c>
      <c r="H188">
        <v>3</v>
      </c>
      <c r="I188" t="s">
        <v>753</v>
      </c>
      <c r="J188" t="s">
        <v>754</v>
      </c>
      <c r="K188" t="s">
        <v>755</v>
      </c>
      <c r="L188">
        <v>1425</v>
      </c>
      <c r="N188">
        <v>1013</v>
      </c>
      <c r="O188" t="s">
        <v>254</v>
      </c>
      <c r="P188" t="s">
        <v>254</v>
      </c>
      <c r="Q188">
        <v>1</v>
      </c>
      <c r="W188">
        <v>0</v>
      </c>
      <c r="X188">
        <v>-1639942774</v>
      </c>
      <c r="Y188">
        <f t="shared" si="61"/>
        <v>0.06</v>
      </c>
      <c r="AA188">
        <v>1310.3</v>
      </c>
      <c r="AB188">
        <v>0</v>
      </c>
      <c r="AC188">
        <v>0</v>
      </c>
      <c r="AD188">
        <v>0</v>
      </c>
      <c r="AE188">
        <v>1031.73</v>
      </c>
      <c r="AF188">
        <v>0</v>
      </c>
      <c r="AG188">
        <v>0</v>
      </c>
      <c r="AH188">
        <v>0</v>
      </c>
      <c r="AI188">
        <v>1.27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0.06</v>
      </c>
      <c r="AU188" t="s">
        <v>3</v>
      </c>
      <c r="AV188">
        <v>0</v>
      </c>
      <c r="AW188">
        <v>2</v>
      </c>
      <c r="AX188">
        <v>334398157</v>
      </c>
      <c r="AY188">
        <v>1</v>
      </c>
      <c r="AZ188">
        <v>0</v>
      </c>
      <c r="BA188">
        <v>219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61.903799999999997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61.903799999999997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ROUND(Y188*Source!I125,7)</f>
        <v>0.42</v>
      </c>
      <c r="CY188">
        <f t="shared" si="62"/>
        <v>1310.3</v>
      </c>
      <c r="CZ188">
        <f t="shared" si="63"/>
        <v>1031.73</v>
      </c>
      <c r="DA188">
        <f t="shared" si="64"/>
        <v>1.27</v>
      </c>
      <c r="DB188">
        <f t="shared" si="65"/>
        <v>61.9</v>
      </c>
      <c r="DC188">
        <f t="shared" si="66"/>
        <v>0</v>
      </c>
      <c r="DD188" t="s">
        <v>3</v>
      </c>
      <c r="DE188" t="s">
        <v>3</v>
      </c>
      <c r="DF188">
        <f t="shared" si="67"/>
        <v>550.33000000000004</v>
      </c>
      <c r="DG188">
        <f t="shared" si="60"/>
        <v>0</v>
      </c>
      <c r="DH188">
        <f t="shared" si="28"/>
        <v>0</v>
      </c>
      <c r="DI188">
        <f t="shared" si="59"/>
        <v>0</v>
      </c>
      <c r="DJ188">
        <f t="shared" si="68"/>
        <v>550.33000000000004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ROW(Source!A139)</f>
        <v>139</v>
      </c>
      <c r="B189">
        <v>334397161</v>
      </c>
      <c r="C189">
        <v>334398175</v>
      </c>
      <c r="D189">
        <v>277560284</v>
      </c>
      <c r="E189">
        <v>109</v>
      </c>
      <c r="F189">
        <v>1</v>
      </c>
      <c r="G189">
        <v>1</v>
      </c>
      <c r="H189">
        <v>1</v>
      </c>
      <c r="I189" t="s">
        <v>712</v>
      </c>
      <c r="J189" t="s">
        <v>3</v>
      </c>
      <c r="K189" t="s">
        <v>713</v>
      </c>
      <c r="L189">
        <v>1191</v>
      </c>
      <c r="N189">
        <v>1013</v>
      </c>
      <c r="O189" t="s">
        <v>680</v>
      </c>
      <c r="P189" t="s">
        <v>680</v>
      </c>
      <c r="Q189">
        <v>1</v>
      </c>
      <c r="W189">
        <v>0</v>
      </c>
      <c r="X189">
        <v>-1759674247</v>
      </c>
      <c r="Y189">
        <f>(AT189*ROUND((1.2*1.15),7))</f>
        <v>8.2523999999999997</v>
      </c>
      <c r="AA189">
        <v>0</v>
      </c>
      <c r="AB189">
        <v>0</v>
      </c>
      <c r="AC189">
        <v>0</v>
      </c>
      <c r="AD189">
        <v>440.52</v>
      </c>
      <c r="AE189">
        <v>0</v>
      </c>
      <c r="AF189">
        <v>0</v>
      </c>
      <c r="AG189">
        <v>0</v>
      </c>
      <c r="AH189">
        <v>440.52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5.98</v>
      </c>
      <c r="AU189" t="s">
        <v>88</v>
      </c>
      <c r="AV189">
        <v>1</v>
      </c>
      <c r="AW189">
        <v>2</v>
      </c>
      <c r="AX189">
        <v>334398186</v>
      </c>
      <c r="AY189">
        <v>1</v>
      </c>
      <c r="AZ189">
        <v>0</v>
      </c>
      <c r="BA189">
        <v>225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2634.3096</v>
      </c>
      <c r="BN189">
        <v>5.98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3635.3472479999996</v>
      </c>
      <c r="BU189">
        <v>8.2523999999999997</v>
      </c>
      <c r="BV189">
        <v>0</v>
      </c>
      <c r="BW189">
        <v>1</v>
      </c>
      <c r="CU189">
        <f>ROUND(AT189*Source!I139*AH189*AL189,2)</f>
        <v>2634.31</v>
      </c>
      <c r="CV189">
        <f>ROUND(Y189*Source!I139,7)</f>
        <v>8.2523999999999997</v>
      </c>
      <c r="CW189">
        <v>0</v>
      </c>
      <c r="CX189">
        <f>ROUND(Y189*Source!I139,7)</f>
        <v>8.2523999999999997</v>
      </c>
      <c r="CY189">
        <f>AD189</f>
        <v>440.52</v>
      </c>
      <c r="CZ189">
        <f>AH189</f>
        <v>440.52</v>
      </c>
      <c r="DA189">
        <f>AL189</f>
        <v>1</v>
      </c>
      <c r="DB189">
        <f>ROUND((ROUND(AT189*CZ189,2)*ROUND((1.2*1.15),7)),6)</f>
        <v>3635.3478</v>
      </c>
      <c r="DC189">
        <f>ROUND((ROUND(AT189*AG189,2)*ROUND((1.2*1.15),7)),6)</f>
        <v>0</v>
      </c>
      <c r="DD189" t="s">
        <v>3</v>
      </c>
      <c r="DE189" t="s">
        <v>3</v>
      </c>
      <c r="DF189">
        <f>ROUND(ROUND(AE189,2)*CX189,2)</f>
        <v>0</v>
      </c>
      <c r="DG189">
        <f t="shared" si="60"/>
        <v>0</v>
      </c>
      <c r="DH189">
        <f t="shared" si="28"/>
        <v>0</v>
      </c>
      <c r="DI189">
        <f t="shared" si="59"/>
        <v>3635.35</v>
      </c>
      <c r="DJ189">
        <f>DI189</f>
        <v>3635.35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ROW(Source!A139)</f>
        <v>139</v>
      </c>
      <c r="B190">
        <v>334397161</v>
      </c>
      <c r="C190">
        <v>334398175</v>
      </c>
      <c r="D190">
        <v>277560491</v>
      </c>
      <c r="E190">
        <v>109</v>
      </c>
      <c r="F190">
        <v>1</v>
      </c>
      <c r="G190">
        <v>1</v>
      </c>
      <c r="H190">
        <v>1</v>
      </c>
      <c r="I190" t="s">
        <v>681</v>
      </c>
      <c r="J190" t="s">
        <v>3</v>
      </c>
      <c r="K190" t="s">
        <v>682</v>
      </c>
      <c r="L190">
        <v>1191</v>
      </c>
      <c r="N190">
        <v>1013</v>
      </c>
      <c r="O190" t="s">
        <v>680</v>
      </c>
      <c r="P190" t="s">
        <v>680</v>
      </c>
      <c r="Q190">
        <v>1</v>
      </c>
      <c r="W190">
        <v>0</v>
      </c>
      <c r="X190">
        <v>-1417349443</v>
      </c>
      <c r="Y190">
        <f>(AT190*ROUND((1.2*1.15),7))</f>
        <v>2.76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</v>
      </c>
      <c r="AU190" t="s">
        <v>88</v>
      </c>
      <c r="AV190">
        <v>2</v>
      </c>
      <c r="AW190">
        <v>2</v>
      </c>
      <c r="AX190">
        <v>334398187</v>
      </c>
      <c r="AY190">
        <v>1</v>
      </c>
      <c r="AZ190">
        <v>0</v>
      </c>
      <c r="BA190">
        <v>226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ROUND(Y190*Source!I139,7)</f>
        <v>2.76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ROUND((ROUND(AT190*CZ190,2)*ROUND((1.2*1.15),7)),6)</f>
        <v>0</v>
      </c>
      <c r="DC190">
        <f>ROUND((ROUND(AT190*AG190,2)*ROUND((1.2*1.15),7)),6)</f>
        <v>0</v>
      </c>
      <c r="DD190" t="s">
        <v>3</v>
      </c>
      <c r="DE190" t="s">
        <v>3</v>
      </c>
      <c r="DF190">
        <f>ROUND(ROUND(AE190,2)*CX190,2)</f>
        <v>0</v>
      </c>
      <c r="DG190">
        <f t="shared" si="60"/>
        <v>0</v>
      </c>
      <c r="DH190">
        <f t="shared" si="28"/>
        <v>0</v>
      </c>
      <c r="DI190">
        <f t="shared" si="59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ROW(Source!A139)</f>
        <v>139</v>
      </c>
      <c r="B191">
        <v>334397161</v>
      </c>
      <c r="C191">
        <v>334398175</v>
      </c>
      <c r="D191">
        <v>277944474</v>
      </c>
      <c r="E191">
        <v>1</v>
      </c>
      <c r="F191">
        <v>1</v>
      </c>
      <c r="G191">
        <v>1</v>
      </c>
      <c r="H191">
        <v>2</v>
      </c>
      <c r="I191" t="s">
        <v>746</v>
      </c>
      <c r="J191" t="s">
        <v>747</v>
      </c>
      <c r="K191" t="s">
        <v>748</v>
      </c>
      <c r="L191">
        <v>1368</v>
      </c>
      <c r="N191">
        <v>1011</v>
      </c>
      <c r="O191" t="s">
        <v>571</v>
      </c>
      <c r="P191" t="s">
        <v>571</v>
      </c>
      <c r="Q191">
        <v>1</v>
      </c>
      <c r="W191">
        <v>0</v>
      </c>
      <c r="X191">
        <v>-1366301975</v>
      </c>
      <c r="Y191">
        <f>(AT191*ROUND((1.2*1.15),7))</f>
        <v>2.2079999999999997</v>
      </c>
      <c r="AA191">
        <v>0</v>
      </c>
      <c r="AB191">
        <v>1811.82</v>
      </c>
      <c r="AC191">
        <v>549.32000000000005</v>
      </c>
      <c r="AD191">
        <v>0</v>
      </c>
      <c r="AE191">
        <v>0</v>
      </c>
      <c r="AF191">
        <v>1811.82</v>
      </c>
      <c r="AG191">
        <v>549.32000000000005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1.6</v>
      </c>
      <c r="AU191" t="s">
        <v>88</v>
      </c>
      <c r="AV191">
        <v>1</v>
      </c>
      <c r="AW191">
        <v>2</v>
      </c>
      <c r="AX191">
        <v>334398188</v>
      </c>
      <c r="AY191">
        <v>1</v>
      </c>
      <c r="AZ191">
        <v>0</v>
      </c>
      <c r="BA191">
        <v>227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2898.9120000000003</v>
      </c>
      <c r="BL191">
        <v>878.91200000000015</v>
      </c>
      <c r="BM191">
        <v>0</v>
      </c>
      <c r="BN191">
        <v>0</v>
      </c>
      <c r="BO191">
        <v>1.6</v>
      </c>
      <c r="BP191">
        <v>1</v>
      </c>
      <c r="BQ191">
        <v>0</v>
      </c>
      <c r="BR191">
        <v>4000.4985599999995</v>
      </c>
      <c r="BS191">
        <v>1212.8985599999999</v>
      </c>
      <c r="BT191">
        <v>0</v>
      </c>
      <c r="BU191">
        <v>0</v>
      </c>
      <c r="BV191">
        <v>2.2079999999999997</v>
      </c>
      <c r="BW191">
        <v>1</v>
      </c>
      <c r="CV191">
        <v>0</v>
      </c>
      <c r="CW191">
        <f>ROUND(Y191*Source!I139*DO191,7)</f>
        <v>2.2080000000000002</v>
      </c>
      <c r="CX191">
        <f>ROUND(Y191*Source!I139,7)</f>
        <v>2.2080000000000002</v>
      </c>
      <c r="CY191">
        <f>AB191</f>
        <v>1811.82</v>
      </c>
      <c r="CZ191">
        <f>AF191</f>
        <v>1811.82</v>
      </c>
      <c r="DA191">
        <f>AJ191</f>
        <v>1</v>
      </c>
      <c r="DB191">
        <f>ROUND((ROUND(AT191*CZ191,2)*ROUND((1.2*1.15),7)),6)</f>
        <v>4000.4958000000001</v>
      </c>
      <c r="DC191">
        <f>ROUND((ROUND(AT191*AG191,2)*ROUND((1.2*1.15),7)),6)</f>
        <v>1212.8958</v>
      </c>
      <c r="DD191" t="s">
        <v>3</v>
      </c>
      <c r="DE191" t="s">
        <v>3</v>
      </c>
      <c r="DF191">
        <f>ROUND(ROUND(AE191,2)*CX191,2)</f>
        <v>0</v>
      </c>
      <c r="DG191">
        <f t="shared" si="60"/>
        <v>4000.5</v>
      </c>
      <c r="DH191">
        <f t="shared" si="28"/>
        <v>1212.9000000000001</v>
      </c>
      <c r="DI191">
        <f t="shared" si="59"/>
        <v>0</v>
      </c>
      <c r="DJ191">
        <f>DG191+DH191</f>
        <v>5213.3999999999996</v>
      </c>
      <c r="DK191">
        <v>1</v>
      </c>
      <c r="DL191" t="s">
        <v>749</v>
      </c>
      <c r="DM191">
        <v>5</v>
      </c>
      <c r="DN191" t="s">
        <v>680</v>
      </c>
      <c r="DO191">
        <v>1</v>
      </c>
    </row>
    <row r="192" spans="1:119" x14ac:dyDescent="0.2">
      <c r="A192">
        <f>ROW(Source!A139)</f>
        <v>139</v>
      </c>
      <c r="B192">
        <v>334397161</v>
      </c>
      <c r="C192">
        <v>334398175</v>
      </c>
      <c r="D192">
        <v>277945805</v>
      </c>
      <c r="E192">
        <v>1</v>
      </c>
      <c r="F192">
        <v>1</v>
      </c>
      <c r="G192">
        <v>1</v>
      </c>
      <c r="H192">
        <v>2</v>
      </c>
      <c r="I192" t="s">
        <v>687</v>
      </c>
      <c r="J192" t="s">
        <v>688</v>
      </c>
      <c r="K192" t="s">
        <v>689</v>
      </c>
      <c r="L192">
        <v>1368</v>
      </c>
      <c r="N192">
        <v>1011</v>
      </c>
      <c r="O192" t="s">
        <v>571</v>
      </c>
      <c r="P192" t="s">
        <v>571</v>
      </c>
      <c r="Q192">
        <v>1</v>
      </c>
      <c r="W192">
        <v>0</v>
      </c>
      <c r="X192">
        <v>721652621</v>
      </c>
      <c r="Y192">
        <f>(AT192*ROUND((1.2*1.15),7))</f>
        <v>0.55199999999999994</v>
      </c>
      <c r="AA192">
        <v>0</v>
      </c>
      <c r="AB192">
        <v>544.70000000000005</v>
      </c>
      <c r="AC192">
        <v>477.98</v>
      </c>
      <c r="AD192">
        <v>0</v>
      </c>
      <c r="AE192">
        <v>0</v>
      </c>
      <c r="AF192">
        <v>544.70000000000005</v>
      </c>
      <c r="AG192">
        <v>477.98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0.4</v>
      </c>
      <c r="AU192" t="s">
        <v>88</v>
      </c>
      <c r="AV192">
        <v>1</v>
      </c>
      <c r="AW192">
        <v>2</v>
      </c>
      <c r="AX192">
        <v>334398189</v>
      </c>
      <c r="AY192">
        <v>1</v>
      </c>
      <c r="AZ192">
        <v>0</v>
      </c>
      <c r="BA192">
        <v>228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217.88000000000002</v>
      </c>
      <c r="BL192">
        <v>191.19200000000001</v>
      </c>
      <c r="BM192">
        <v>0</v>
      </c>
      <c r="BN192">
        <v>0</v>
      </c>
      <c r="BO192">
        <v>0.4</v>
      </c>
      <c r="BP192">
        <v>1</v>
      </c>
      <c r="BQ192">
        <v>0</v>
      </c>
      <c r="BR192">
        <v>300.67439999999999</v>
      </c>
      <c r="BS192">
        <v>263.84495999999996</v>
      </c>
      <c r="BT192">
        <v>0</v>
      </c>
      <c r="BU192">
        <v>0</v>
      </c>
      <c r="BV192">
        <v>0.55199999999999994</v>
      </c>
      <c r="BW192">
        <v>1</v>
      </c>
      <c r="CV192">
        <v>0</v>
      </c>
      <c r="CW192">
        <f>ROUND(Y192*Source!I139*DO192,7)</f>
        <v>0.55200000000000005</v>
      </c>
      <c r="CX192">
        <f>ROUND(Y192*Source!I139,7)</f>
        <v>0.55200000000000005</v>
      </c>
      <c r="CY192">
        <f>AB192</f>
        <v>544.70000000000005</v>
      </c>
      <c r="CZ192">
        <f>AF192</f>
        <v>544.70000000000005</v>
      </c>
      <c r="DA192">
        <f>AJ192</f>
        <v>1</v>
      </c>
      <c r="DB192">
        <f>ROUND((ROUND(AT192*CZ192,2)*ROUND((1.2*1.15),7)),6)</f>
        <v>300.67439999999999</v>
      </c>
      <c r="DC192">
        <f>ROUND((ROUND(AT192*AG192,2)*ROUND((1.2*1.15),7)),6)</f>
        <v>263.84219999999999</v>
      </c>
      <c r="DD192" t="s">
        <v>3</v>
      </c>
      <c r="DE192" t="s">
        <v>3</v>
      </c>
      <c r="DF192">
        <f>ROUND(ROUND(AE192,2)*CX192,2)</f>
        <v>0</v>
      </c>
      <c r="DG192">
        <f t="shared" si="60"/>
        <v>300.67</v>
      </c>
      <c r="DH192">
        <f t="shared" si="28"/>
        <v>263.83999999999997</v>
      </c>
      <c r="DI192">
        <f t="shared" si="59"/>
        <v>0</v>
      </c>
      <c r="DJ192">
        <f>DG192+DH192</f>
        <v>564.51</v>
      </c>
      <c r="DK192">
        <v>1</v>
      </c>
      <c r="DL192" t="s">
        <v>686</v>
      </c>
      <c r="DM192">
        <v>4</v>
      </c>
      <c r="DN192" t="s">
        <v>680</v>
      </c>
      <c r="DO192">
        <v>1</v>
      </c>
    </row>
    <row r="193" spans="1:119" x14ac:dyDescent="0.2">
      <c r="A193">
        <f>ROW(Source!A139)</f>
        <v>139</v>
      </c>
      <c r="B193">
        <v>334397161</v>
      </c>
      <c r="C193">
        <v>334398175</v>
      </c>
      <c r="D193">
        <v>277862533</v>
      </c>
      <c r="E193">
        <v>1</v>
      </c>
      <c r="F193">
        <v>1</v>
      </c>
      <c r="G193">
        <v>1</v>
      </c>
      <c r="H193">
        <v>3</v>
      </c>
      <c r="I193" t="s">
        <v>696</v>
      </c>
      <c r="J193" t="s">
        <v>697</v>
      </c>
      <c r="K193" t="s">
        <v>698</v>
      </c>
      <c r="L193">
        <v>1346</v>
      </c>
      <c r="N193">
        <v>1009</v>
      </c>
      <c r="O193" t="s">
        <v>699</v>
      </c>
      <c r="P193" t="s">
        <v>699</v>
      </c>
      <c r="Q193">
        <v>1</v>
      </c>
      <c r="W193">
        <v>0</v>
      </c>
      <c r="X193">
        <v>1685208048</v>
      </c>
      <c r="Y193">
        <f t="shared" ref="Y193:Y198" si="69">AT193</f>
        <v>0.1</v>
      </c>
      <c r="AA193">
        <v>493.26</v>
      </c>
      <c r="AB193">
        <v>0</v>
      </c>
      <c r="AC193">
        <v>0</v>
      </c>
      <c r="AD193">
        <v>0</v>
      </c>
      <c r="AE193">
        <v>238.29</v>
      </c>
      <c r="AF193">
        <v>0</v>
      </c>
      <c r="AG193">
        <v>0</v>
      </c>
      <c r="AH193">
        <v>0</v>
      </c>
      <c r="AI193">
        <v>2.0699999999999998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0.1</v>
      </c>
      <c r="AU193" t="s">
        <v>3</v>
      </c>
      <c r="AV193">
        <v>0</v>
      </c>
      <c r="AW193">
        <v>2</v>
      </c>
      <c r="AX193">
        <v>334398190</v>
      </c>
      <c r="AY193">
        <v>1</v>
      </c>
      <c r="AZ193">
        <v>0</v>
      </c>
      <c r="BA193">
        <v>229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23.829000000000001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23.829000000000001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ROUND(Y193*Source!I139,7)</f>
        <v>0.1</v>
      </c>
      <c r="CY193">
        <f t="shared" ref="CY193:CY198" si="70">AA193</f>
        <v>493.26</v>
      </c>
      <c r="CZ193">
        <f t="shared" ref="CZ193:CZ198" si="71">AE193</f>
        <v>238.29</v>
      </c>
      <c r="DA193">
        <f t="shared" ref="DA193:DA198" si="72">AI193</f>
        <v>2.0699999999999998</v>
      </c>
      <c r="DB193">
        <f t="shared" ref="DB193:DB198" si="73">ROUND(ROUND(AT193*CZ193,2),6)</f>
        <v>23.83</v>
      </c>
      <c r="DC193">
        <f t="shared" ref="DC193:DC198" si="74">ROUND(ROUND(AT193*AG193,2),6)</f>
        <v>0</v>
      </c>
      <c r="DD193" t="s">
        <v>3</v>
      </c>
      <c r="DE193" t="s">
        <v>3</v>
      </c>
      <c r="DF193">
        <f t="shared" ref="DF193:DF198" si="75">ROUND(ROUND(AE193*AI193,2)*CX193,2)</f>
        <v>49.33</v>
      </c>
      <c r="DG193">
        <f t="shared" si="60"/>
        <v>0</v>
      </c>
      <c r="DH193">
        <f t="shared" ref="DH193:DH256" si="76">ROUND(ROUND(AG193,2)*CX193,2)</f>
        <v>0</v>
      </c>
      <c r="DI193">
        <f t="shared" si="59"/>
        <v>0</v>
      </c>
      <c r="DJ193">
        <f t="shared" ref="DJ193:DJ198" si="77">DF193</f>
        <v>49.33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ROW(Source!A139)</f>
        <v>139</v>
      </c>
      <c r="B194">
        <v>334397161</v>
      </c>
      <c r="C194">
        <v>334398175</v>
      </c>
      <c r="D194">
        <v>277862540</v>
      </c>
      <c r="E194">
        <v>1</v>
      </c>
      <c r="F194">
        <v>1</v>
      </c>
      <c r="G194">
        <v>1</v>
      </c>
      <c r="H194">
        <v>3</v>
      </c>
      <c r="I194" t="s">
        <v>700</v>
      </c>
      <c r="J194" t="s">
        <v>701</v>
      </c>
      <c r="K194" t="s">
        <v>702</v>
      </c>
      <c r="L194">
        <v>1346</v>
      </c>
      <c r="N194">
        <v>1009</v>
      </c>
      <c r="O194" t="s">
        <v>699</v>
      </c>
      <c r="P194" t="s">
        <v>699</v>
      </c>
      <c r="Q194">
        <v>1</v>
      </c>
      <c r="W194">
        <v>0</v>
      </c>
      <c r="X194">
        <v>454593446</v>
      </c>
      <c r="Y194">
        <f t="shared" si="69"/>
        <v>0.03</v>
      </c>
      <c r="AA194">
        <v>165.64</v>
      </c>
      <c r="AB194">
        <v>0</v>
      </c>
      <c r="AC194">
        <v>0</v>
      </c>
      <c r="AD194">
        <v>0</v>
      </c>
      <c r="AE194">
        <v>80.02</v>
      </c>
      <c r="AF194">
        <v>0</v>
      </c>
      <c r="AG194">
        <v>0</v>
      </c>
      <c r="AH194">
        <v>0</v>
      </c>
      <c r="AI194">
        <v>2.0699999999999998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0.03</v>
      </c>
      <c r="AU194" t="s">
        <v>3</v>
      </c>
      <c r="AV194">
        <v>0</v>
      </c>
      <c r="AW194">
        <v>2</v>
      </c>
      <c r="AX194">
        <v>334398191</v>
      </c>
      <c r="AY194">
        <v>1</v>
      </c>
      <c r="AZ194">
        <v>0</v>
      </c>
      <c r="BA194">
        <v>230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2.4005999999999998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2.4005999999999998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ROUND(Y194*Source!I139,7)</f>
        <v>0.03</v>
      </c>
      <c r="CY194">
        <f t="shared" si="70"/>
        <v>165.64</v>
      </c>
      <c r="CZ194">
        <f t="shared" si="71"/>
        <v>80.02</v>
      </c>
      <c r="DA194">
        <f t="shared" si="72"/>
        <v>2.0699999999999998</v>
      </c>
      <c r="DB194">
        <f t="shared" si="73"/>
        <v>2.4</v>
      </c>
      <c r="DC194">
        <f t="shared" si="74"/>
        <v>0</v>
      </c>
      <c r="DD194" t="s">
        <v>3</v>
      </c>
      <c r="DE194" t="s">
        <v>3</v>
      </c>
      <c r="DF194">
        <f t="shared" si="75"/>
        <v>4.97</v>
      </c>
      <c r="DG194">
        <f t="shared" si="60"/>
        <v>0</v>
      </c>
      <c r="DH194">
        <f t="shared" si="76"/>
        <v>0</v>
      </c>
      <c r="DI194">
        <f t="shared" si="59"/>
        <v>0</v>
      </c>
      <c r="DJ194">
        <f t="shared" si="77"/>
        <v>4.97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ROW(Source!A139)</f>
        <v>139</v>
      </c>
      <c r="B195">
        <v>334397161</v>
      </c>
      <c r="C195">
        <v>334398175</v>
      </c>
      <c r="D195">
        <v>277869627</v>
      </c>
      <c r="E195">
        <v>1</v>
      </c>
      <c r="F195">
        <v>1</v>
      </c>
      <c r="G195">
        <v>1</v>
      </c>
      <c r="H195">
        <v>3</v>
      </c>
      <c r="I195" t="s">
        <v>703</v>
      </c>
      <c r="J195" t="s">
        <v>704</v>
      </c>
      <c r="K195" t="s">
        <v>705</v>
      </c>
      <c r="L195">
        <v>1346</v>
      </c>
      <c r="N195">
        <v>1009</v>
      </c>
      <c r="O195" t="s">
        <v>699</v>
      </c>
      <c r="P195" t="s">
        <v>699</v>
      </c>
      <c r="Q195">
        <v>1</v>
      </c>
      <c r="W195">
        <v>0</v>
      </c>
      <c r="X195">
        <v>1111106736</v>
      </c>
      <c r="Y195">
        <f t="shared" si="69"/>
        <v>0.02</v>
      </c>
      <c r="AA195">
        <v>88.65</v>
      </c>
      <c r="AB195">
        <v>0</v>
      </c>
      <c r="AC195">
        <v>0</v>
      </c>
      <c r="AD195">
        <v>0</v>
      </c>
      <c r="AE195">
        <v>56.11</v>
      </c>
      <c r="AF195">
        <v>0</v>
      </c>
      <c r="AG195">
        <v>0</v>
      </c>
      <c r="AH195">
        <v>0</v>
      </c>
      <c r="AI195">
        <v>1.58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0.02</v>
      </c>
      <c r="AU195" t="s">
        <v>3</v>
      </c>
      <c r="AV195">
        <v>0</v>
      </c>
      <c r="AW195">
        <v>2</v>
      </c>
      <c r="AX195">
        <v>334398193</v>
      </c>
      <c r="AY195">
        <v>1</v>
      </c>
      <c r="AZ195">
        <v>0</v>
      </c>
      <c r="BA195">
        <v>232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1.1222000000000001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1.1222000000000001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v>0</v>
      </c>
      <c r="CX195">
        <f>ROUND(Y195*Source!I139,7)</f>
        <v>0.02</v>
      </c>
      <c r="CY195">
        <f t="shared" si="70"/>
        <v>88.65</v>
      </c>
      <c r="CZ195">
        <f t="shared" si="71"/>
        <v>56.11</v>
      </c>
      <c r="DA195">
        <f t="shared" si="72"/>
        <v>1.58</v>
      </c>
      <c r="DB195">
        <f t="shared" si="73"/>
        <v>1.1200000000000001</v>
      </c>
      <c r="DC195">
        <f t="shared" si="74"/>
        <v>0</v>
      </c>
      <c r="DD195" t="s">
        <v>3</v>
      </c>
      <c r="DE195" t="s">
        <v>3</v>
      </c>
      <c r="DF195">
        <f t="shared" si="75"/>
        <v>1.77</v>
      </c>
      <c r="DG195">
        <f t="shared" si="60"/>
        <v>0</v>
      </c>
      <c r="DH195">
        <f t="shared" si="76"/>
        <v>0</v>
      </c>
      <c r="DI195">
        <f t="shared" si="59"/>
        <v>0</v>
      </c>
      <c r="DJ195">
        <f t="shared" si="77"/>
        <v>1.77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ROW(Source!A139)</f>
        <v>139</v>
      </c>
      <c r="B196">
        <v>334397161</v>
      </c>
      <c r="C196">
        <v>334398175</v>
      </c>
      <c r="D196">
        <v>277896283</v>
      </c>
      <c r="E196">
        <v>1</v>
      </c>
      <c r="F196">
        <v>1</v>
      </c>
      <c r="G196">
        <v>1</v>
      </c>
      <c r="H196">
        <v>3</v>
      </c>
      <c r="I196" t="s">
        <v>750</v>
      </c>
      <c r="J196" t="s">
        <v>751</v>
      </c>
      <c r="K196" t="s">
        <v>752</v>
      </c>
      <c r="L196">
        <v>1348</v>
      </c>
      <c r="N196">
        <v>1009</v>
      </c>
      <c r="O196" t="s">
        <v>237</v>
      </c>
      <c r="P196" t="s">
        <v>237</v>
      </c>
      <c r="Q196">
        <v>1000</v>
      </c>
      <c r="W196">
        <v>0</v>
      </c>
      <c r="X196">
        <v>-1997781875</v>
      </c>
      <c r="Y196">
        <f t="shared" si="69"/>
        <v>4.0000000000000002E-4</v>
      </c>
      <c r="AA196">
        <v>79645.009999999995</v>
      </c>
      <c r="AB196">
        <v>0</v>
      </c>
      <c r="AC196">
        <v>0</v>
      </c>
      <c r="AD196">
        <v>0</v>
      </c>
      <c r="AE196">
        <v>61265.39</v>
      </c>
      <c r="AF196">
        <v>0</v>
      </c>
      <c r="AG196">
        <v>0</v>
      </c>
      <c r="AH196">
        <v>0</v>
      </c>
      <c r="AI196">
        <v>1.3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4.0000000000000002E-4</v>
      </c>
      <c r="AU196" t="s">
        <v>3</v>
      </c>
      <c r="AV196">
        <v>0</v>
      </c>
      <c r="AW196">
        <v>2</v>
      </c>
      <c r="AX196">
        <v>334398198</v>
      </c>
      <c r="AY196">
        <v>1</v>
      </c>
      <c r="AZ196">
        <v>0</v>
      </c>
      <c r="BA196">
        <v>237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24.506156000000001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24.506156000000001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ROUND(Y196*Source!I139,7)</f>
        <v>4.0000000000000002E-4</v>
      </c>
      <c r="CY196">
        <f t="shared" si="70"/>
        <v>79645.009999999995</v>
      </c>
      <c r="CZ196">
        <f t="shared" si="71"/>
        <v>61265.39</v>
      </c>
      <c r="DA196">
        <f t="shared" si="72"/>
        <v>1.3</v>
      </c>
      <c r="DB196">
        <f t="shared" si="73"/>
        <v>24.51</v>
      </c>
      <c r="DC196">
        <f t="shared" si="74"/>
        <v>0</v>
      </c>
      <c r="DD196" t="s">
        <v>3</v>
      </c>
      <c r="DE196" t="s">
        <v>3</v>
      </c>
      <c r="DF196">
        <f t="shared" si="75"/>
        <v>31.86</v>
      </c>
      <c r="DG196">
        <f t="shared" si="60"/>
        <v>0</v>
      </c>
      <c r="DH196">
        <f t="shared" si="76"/>
        <v>0</v>
      </c>
      <c r="DI196">
        <f t="shared" si="59"/>
        <v>0</v>
      </c>
      <c r="DJ196">
        <f t="shared" si="77"/>
        <v>31.86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ROW(Source!A139)</f>
        <v>139</v>
      </c>
      <c r="B197">
        <v>334397161</v>
      </c>
      <c r="C197">
        <v>334398175</v>
      </c>
      <c r="D197">
        <v>277896315</v>
      </c>
      <c r="E197">
        <v>1</v>
      </c>
      <c r="F197">
        <v>1</v>
      </c>
      <c r="G197">
        <v>1</v>
      </c>
      <c r="H197">
        <v>3</v>
      </c>
      <c r="I197" t="s">
        <v>706</v>
      </c>
      <c r="J197" t="s">
        <v>707</v>
      </c>
      <c r="K197" t="s">
        <v>708</v>
      </c>
      <c r="L197">
        <v>1348</v>
      </c>
      <c r="N197">
        <v>1009</v>
      </c>
      <c r="O197" t="s">
        <v>237</v>
      </c>
      <c r="P197" t="s">
        <v>237</v>
      </c>
      <c r="Q197">
        <v>1000</v>
      </c>
      <c r="W197">
        <v>0</v>
      </c>
      <c r="X197">
        <v>-1262208440</v>
      </c>
      <c r="Y197">
        <f t="shared" si="69"/>
        <v>1E-4</v>
      </c>
      <c r="AA197">
        <v>81621.399999999994</v>
      </c>
      <c r="AB197">
        <v>0</v>
      </c>
      <c r="AC197">
        <v>0</v>
      </c>
      <c r="AD197">
        <v>0</v>
      </c>
      <c r="AE197">
        <v>80020.98</v>
      </c>
      <c r="AF197">
        <v>0</v>
      </c>
      <c r="AG197">
        <v>0</v>
      </c>
      <c r="AH197">
        <v>0</v>
      </c>
      <c r="AI197">
        <v>1.02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1E-4</v>
      </c>
      <c r="AU197" t="s">
        <v>3</v>
      </c>
      <c r="AV197">
        <v>0</v>
      </c>
      <c r="AW197">
        <v>2</v>
      </c>
      <c r="AX197">
        <v>334398199</v>
      </c>
      <c r="AY197">
        <v>1</v>
      </c>
      <c r="AZ197">
        <v>0</v>
      </c>
      <c r="BA197">
        <v>238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8.0020980000000002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8.0020980000000002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ROUND(Y197*Source!I139,7)</f>
        <v>1E-4</v>
      </c>
      <c r="CY197">
        <f t="shared" si="70"/>
        <v>81621.399999999994</v>
      </c>
      <c r="CZ197">
        <f t="shared" si="71"/>
        <v>80020.98</v>
      </c>
      <c r="DA197">
        <f t="shared" si="72"/>
        <v>1.02</v>
      </c>
      <c r="DB197">
        <f t="shared" si="73"/>
        <v>8</v>
      </c>
      <c r="DC197">
        <f t="shared" si="74"/>
        <v>0</v>
      </c>
      <c r="DD197" t="s">
        <v>3</v>
      </c>
      <c r="DE197" t="s">
        <v>3</v>
      </c>
      <c r="DF197">
        <f t="shared" si="75"/>
        <v>8.16</v>
      </c>
      <c r="DG197">
        <f t="shared" si="60"/>
        <v>0</v>
      </c>
      <c r="DH197">
        <f t="shared" si="76"/>
        <v>0</v>
      </c>
      <c r="DI197">
        <f t="shared" si="59"/>
        <v>0</v>
      </c>
      <c r="DJ197">
        <f t="shared" si="77"/>
        <v>8.16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ROW(Source!A139)</f>
        <v>139</v>
      </c>
      <c r="B198">
        <v>334397161</v>
      </c>
      <c r="C198">
        <v>334398175</v>
      </c>
      <c r="D198">
        <v>277908257</v>
      </c>
      <c r="E198">
        <v>1</v>
      </c>
      <c r="F198">
        <v>1</v>
      </c>
      <c r="G198">
        <v>1</v>
      </c>
      <c r="H198">
        <v>3</v>
      </c>
      <c r="I198" t="s">
        <v>753</v>
      </c>
      <c r="J198" t="s">
        <v>754</v>
      </c>
      <c r="K198" t="s">
        <v>755</v>
      </c>
      <c r="L198">
        <v>1425</v>
      </c>
      <c r="N198">
        <v>1013</v>
      </c>
      <c r="O198" t="s">
        <v>254</v>
      </c>
      <c r="P198" t="s">
        <v>254</v>
      </c>
      <c r="Q198">
        <v>1</v>
      </c>
      <c r="W198">
        <v>0</v>
      </c>
      <c r="X198">
        <v>-1639942774</v>
      </c>
      <c r="Y198">
        <f t="shared" si="69"/>
        <v>0.06</v>
      </c>
      <c r="AA198">
        <v>1310.3</v>
      </c>
      <c r="AB198">
        <v>0</v>
      </c>
      <c r="AC198">
        <v>0</v>
      </c>
      <c r="AD198">
        <v>0</v>
      </c>
      <c r="AE198">
        <v>1031.73</v>
      </c>
      <c r="AF198">
        <v>0</v>
      </c>
      <c r="AG198">
        <v>0</v>
      </c>
      <c r="AH198">
        <v>0</v>
      </c>
      <c r="AI198">
        <v>1.27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0.06</v>
      </c>
      <c r="AU198" t="s">
        <v>3</v>
      </c>
      <c r="AV198">
        <v>0</v>
      </c>
      <c r="AW198">
        <v>2</v>
      </c>
      <c r="AX198">
        <v>334398200</v>
      </c>
      <c r="AY198">
        <v>1</v>
      </c>
      <c r="AZ198">
        <v>0</v>
      </c>
      <c r="BA198">
        <v>239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61.903799999999997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61.903799999999997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</v>
      </c>
      <c r="CV198">
        <v>0</v>
      </c>
      <c r="CW198">
        <v>0</v>
      </c>
      <c r="CX198">
        <f>ROUND(Y198*Source!I139,7)</f>
        <v>0.06</v>
      </c>
      <c r="CY198">
        <f t="shared" si="70"/>
        <v>1310.3</v>
      </c>
      <c r="CZ198">
        <f t="shared" si="71"/>
        <v>1031.73</v>
      </c>
      <c r="DA198">
        <f t="shared" si="72"/>
        <v>1.27</v>
      </c>
      <c r="DB198">
        <f t="shared" si="73"/>
        <v>61.9</v>
      </c>
      <c r="DC198">
        <f t="shared" si="74"/>
        <v>0</v>
      </c>
      <c r="DD198" t="s">
        <v>3</v>
      </c>
      <c r="DE198" t="s">
        <v>3</v>
      </c>
      <c r="DF198">
        <f t="shared" si="75"/>
        <v>78.62</v>
      </c>
      <c r="DG198">
        <f t="shared" si="60"/>
        <v>0</v>
      </c>
      <c r="DH198">
        <f t="shared" si="76"/>
        <v>0</v>
      </c>
      <c r="DI198">
        <f t="shared" si="59"/>
        <v>0</v>
      </c>
      <c r="DJ198">
        <f t="shared" si="77"/>
        <v>78.62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ROW(Source!A153)</f>
        <v>153</v>
      </c>
      <c r="B199">
        <v>334397161</v>
      </c>
      <c r="C199">
        <v>334398218</v>
      </c>
      <c r="D199">
        <v>277560284</v>
      </c>
      <c r="E199">
        <v>109</v>
      </c>
      <c r="F199">
        <v>1</v>
      </c>
      <c r="G199">
        <v>1</v>
      </c>
      <c r="H199">
        <v>1</v>
      </c>
      <c r="I199" t="s">
        <v>712</v>
      </c>
      <c r="J199" t="s">
        <v>3</v>
      </c>
      <c r="K199" t="s">
        <v>713</v>
      </c>
      <c r="L199">
        <v>1191</v>
      </c>
      <c r="N199">
        <v>1013</v>
      </c>
      <c r="O199" t="s">
        <v>680</v>
      </c>
      <c r="P199" t="s">
        <v>680</v>
      </c>
      <c r="Q199">
        <v>1</v>
      </c>
      <c r="W199">
        <v>0</v>
      </c>
      <c r="X199">
        <v>-1759674247</v>
      </c>
      <c r="Y199">
        <f>(AT199*ROUND(1.2,7))</f>
        <v>10.799999999999999</v>
      </c>
      <c r="AA199">
        <v>0</v>
      </c>
      <c r="AB199">
        <v>0</v>
      </c>
      <c r="AC199">
        <v>0</v>
      </c>
      <c r="AD199">
        <v>440.52</v>
      </c>
      <c r="AE199">
        <v>0</v>
      </c>
      <c r="AF199">
        <v>0</v>
      </c>
      <c r="AG199">
        <v>0</v>
      </c>
      <c r="AH199">
        <v>440.52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9</v>
      </c>
      <c r="AU199" t="s">
        <v>22</v>
      </c>
      <c r="AV199">
        <v>1</v>
      </c>
      <c r="AW199">
        <v>2</v>
      </c>
      <c r="AX199">
        <v>334398229</v>
      </c>
      <c r="AY199">
        <v>1</v>
      </c>
      <c r="AZ199">
        <v>0</v>
      </c>
      <c r="BA199">
        <v>245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3964.68</v>
      </c>
      <c r="BN199">
        <v>9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4757.6159999999991</v>
      </c>
      <c r="BU199">
        <v>10.799999999999999</v>
      </c>
      <c r="BV199">
        <v>0</v>
      </c>
      <c r="BW199">
        <v>1</v>
      </c>
      <c r="CU199">
        <f>ROUND(AT199*Source!I153*AH199*AL199,2)</f>
        <v>47576.160000000003</v>
      </c>
      <c r="CV199">
        <f>ROUND(Y199*Source!I153,7)</f>
        <v>129.6</v>
      </c>
      <c r="CW199">
        <v>0</v>
      </c>
      <c r="CX199">
        <f>ROUND(Y199*Source!I153,7)</f>
        <v>129.6</v>
      </c>
      <c r="CY199">
        <f>AD199</f>
        <v>440.52</v>
      </c>
      <c r="CZ199">
        <f>AH199</f>
        <v>440.52</v>
      </c>
      <c r="DA199">
        <f>AL199</f>
        <v>1</v>
      </c>
      <c r="DB199">
        <f>ROUND((ROUND(AT199*CZ199,2)*ROUND(1.2,7)),6)</f>
        <v>4757.616</v>
      </c>
      <c r="DC199">
        <f>ROUND((ROUND(AT199*AG199,2)*ROUND(1.2,7)),6)</f>
        <v>0</v>
      </c>
      <c r="DD199" t="s">
        <v>3</v>
      </c>
      <c r="DE199" t="s">
        <v>3</v>
      </c>
      <c r="DF199">
        <f>ROUND(ROUND(AE199,2)*CX199,2)</f>
        <v>0</v>
      </c>
      <c r="DG199">
        <f t="shared" si="60"/>
        <v>0</v>
      </c>
      <c r="DH199">
        <f t="shared" si="76"/>
        <v>0</v>
      </c>
      <c r="DI199">
        <f t="shared" si="59"/>
        <v>57091.39</v>
      </c>
      <c r="DJ199">
        <f>DI199</f>
        <v>57091.39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ROW(Source!A153)</f>
        <v>153</v>
      </c>
      <c r="B200">
        <v>334397161</v>
      </c>
      <c r="C200">
        <v>334398218</v>
      </c>
      <c r="D200">
        <v>277560491</v>
      </c>
      <c r="E200">
        <v>109</v>
      </c>
      <c r="F200">
        <v>1</v>
      </c>
      <c r="G200">
        <v>1</v>
      </c>
      <c r="H200">
        <v>1</v>
      </c>
      <c r="I200" t="s">
        <v>681</v>
      </c>
      <c r="J200" t="s">
        <v>3</v>
      </c>
      <c r="K200" t="s">
        <v>682</v>
      </c>
      <c r="L200">
        <v>1191</v>
      </c>
      <c r="N200">
        <v>1013</v>
      </c>
      <c r="O200" t="s">
        <v>680</v>
      </c>
      <c r="P200" t="s">
        <v>680</v>
      </c>
      <c r="Q200">
        <v>1</v>
      </c>
      <c r="W200">
        <v>0</v>
      </c>
      <c r="X200">
        <v>-1417349443</v>
      </c>
      <c r="Y200">
        <f>(AT200*ROUND(1.2,7))</f>
        <v>3.8519999999999999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3.21</v>
      </c>
      <c r="AU200" t="s">
        <v>22</v>
      </c>
      <c r="AV200">
        <v>2</v>
      </c>
      <c r="AW200">
        <v>2</v>
      </c>
      <c r="AX200">
        <v>334398230</v>
      </c>
      <c r="AY200">
        <v>1</v>
      </c>
      <c r="AZ200">
        <v>0</v>
      </c>
      <c r="BA200">
        <v>246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ROUND(Y200*Source!I153,7)</f>
        <v>46.223999999999997</v>
      </c>
      <c r="CY200">
        <f>AD200</f>
        <v>0</v>
      </c>
      <c r="CZ200">
        <f>AH200</f>
        <v>0</v>
      </c>
      <c r="DA200">
        <f>AL200</f>
        <v>1</v>
      </c>
      <c r="DB200">
        <f>ROUND((ROUND(AT200*CZ200,2)*ROUND(1.2,7)),6)</f>
        <v>0</v>
      </c>
      <c r="DC200">
        <f>ROUND((ROUND(AT200*AG200,2)*ROUND(1.2,7)),6)</f>
        <v>0</v>
      </c>
      <c r="DD200" t="s">
        <v>3</v>
      </c>
      <c r="DE200" t="s">
        <v>3</v>
      </c>
      <c r="DF200">
        <f>ROUND(ROUND(AE200,2)*CX200,2)</f>
        <v>0</v>
      </c>
      <c r="DG200">
        <f t="shared" si="60"/>
        <v>0</v>
      </c>
      <c r="DH200">
        <f t="shared" si="76"/>
        <v>0</v>
      </c>
      <c r="DI200">
        <f t="shared" si="59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ROW(Source!A153)</f>
        <v>153</v>
      </c>
      <c r="B201">
        <v>334397161</v>
      </c>
      <c r="C201">
        <v>334398218</v>
      </c>
      <c r="D201">
        <v>277944474</v>
      </c>
      <c r="E201">
        <v>1</v>
      </c>
      <c r="F201">
        <v>1</v>
      </c>
      <c r="G201">
        <v>1</v>
      </c>
      <c r="H201">
        <v>2</v>
      </c>
      <c r="I201" t="s">
        <v>746</v>
      </c>
      <c r="J201" t="s">
        <v>747</v>
      </c>
      <c r="K201" t="s">
        <v>748</v>
      </c>
      <c r="L201">
        <v>1368</v>
      </c>
      <c r="N201">
        <v>1011</v>
      </c>
      <c r="O201" t="s">
        <v>571</v>
      </c>
      <c r="P201" t="s">
        <v>571</v>
      </c>
      <c r="Q201">
        <v>1</v>
      </c>
      <c r="W201">
        <v>0</v>
      </c>
      <c r="X201">
        <v>-1366301975</v>
      </c>
      <c r="Y201">
        <f>(AT201*ROUND(1.2,7))</f>
        <v>3.12</v>
      </c>
      <c r="AA201">
        <v>0</v>
      </c>
      <c r="AB201">
        <v>1811.82</v>
      </c>
      <c r="AC201">
        <v>549.32000000000005</v>
      </c>
      <c r="AD201">
        <v>0</v>
      </c>
      <c r="AE201">
        <v>0</v>
      </c>
      <c r="AF201">
        <v>1811.82</v>
      </c>
      <c r="AG201">
        <v>549.32000000000005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2.6</v>
      </c>
      <c r="AU201" t="s">
        <v>22</v>
      </c>
      <c r="AV201">
        <v>1</v>
      </c>
      <c r="AW201">
        <v>2</v>
      </c>
      <c r="AX201">
        <v>334398231</v>
      </c>
      <c r="AY201">
        <v>1</v>
      </c>
      <c r="AZ201">
        <v>0</v>
      </c>
      <c r="BA201">
        <v>247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4710.732</v>
      </c>
      <c r="BL201">
        <v>1428.2320000000002</v>
      </c>
      <c r="BM201">
        <v>0</v>
      </c>
      <c r="BN201">
        <v>0</v>
      </c>
      <c r="BO201">
        <v>2.6</v>
      </c>
      <c r="BP201">
        <v>1</v>
      </c>
      <c r="BQ201">
        <v>0</v>
      </c>
      <c r="BR201">
        <v>5652.8783999999996</v>
      </c>
      <c r="BS201">
        <v>1713.8784000000003</v>
      </c>
      <c r="BT201">
        <v>0</v>
      </c>
      <c r="BU201">
        <v>0</v>
      </c>
      <c r="BV201">
        <v>3.12</v>
      </c>
      <c r="BW201">
        <v>1</v>
      </c>
      <c r="CV201">
        <v>0</v>
      </c>
      <c r="CW201">
        <f>ROUND(Y201*Source!I153*DO201,7)</f>
        <v>37.44</v>
      </c>
      <c r="CX201">
        <f>ROUND(Y201*Source!I153,7)</f>
        <v>37.44</v>
      </c>
      <c r="CY201">
        <f>AB201</f>
        <v>1811.82</v>
      </c>
      <c r="CZ201">
        <f>AF201</f>
        <v>1811.82</v>
      </c>
      <c r="DA201">
        <f>AJ201</f>
        <v>1</v>
      </c>
      <c r="DB201">
        <f>ROUND((ROUND(AT201*CZ201,2)*ROUND(1.2,7)),6)</f>
        <v>5652.8760000000002</v>
      </c>
      <c r="DC201">
        <f>ROUND((ROUND(AT201*AG201,2)*ROUND(1.2,7)),6)</f>
        <v>1713.876</v>
      </c>
      <c r="DD201" t="s">
        <v>3</v>
      </c>
      <c r="DE201" t="s">
        <v>3</v>
      </c>
      <c r="DF201">
        <f>ROUND(ROUND(AE201,2)*CX201,2)</f>
        <v>0</v>
      </c>
      <c r="DG201">
        <f t="shared" si="60"/>
        <v>67834.539999999994</v>
      </c>
      <c r="DH201">
        <f t="shared" si="76"/>
        <v>20566.54</v>
      </c>
      <c r="DI201">
        <f t="shared" si="59"/>
        <v>0</v>
      </c>
      <c r="DJ201">
        <f>DG201+DH201</f>
        <v>88401.079999999987</v>
      </c>
      <c r="DK201">
        <v>1</v>
      </c>
      <c r="DL201" t="s">
        <v>749</v>
      </c>
      <c r="DM201">
        <v>5</v>
      </c>
      <c r="DN201" t="s">
        <v>680</v>
      </c>
      <c r="DO201">
        <v>1</v>
      </c>
    </row>
    <row r="202" spans="1:119" x14ac:dyDescent="0.2">
      <c r="A202">
        <f>ROW(Source!A153)</f>
        <v>153</v>
      </c>
      <c r="B202">
        <v>334397161</v>
      </c>
      <c r="C202">
        <v>334398218</v>
      </c>
      <c r="D202">
        <v>277945805</v>
      </c>
      <c r="E202">
        <v>1</v>
      </c>
      <c r="F202">
        <v>1</v>
      </c>
      <c r="G202">
        <v>1</v>
      </c>
      <c r="H202">
        <v>2</v>
      </c>
      <c r="I202" t="s">
        <v>687</v>
      </c>
      <c r="J202" t="s">
        <v>688</v>
      </c>
      <c r="K202" t="s">
        <v>689</v>
      </c>
      <c r="L202">
        <v>1368</v>
      </c>
      <c r="N202">
        <v>1011</v>
      </c>
      <c r="O202" t="s">
        <v>571</v>
      </c>
      <c r="P202" t="s">
        <v>571</v>
      </c>
      <c r="Q202">
        <v>1</v>
      </c>
      <c r="W202">
        <v>0</v>
      </c>
      <c r="X202">
        <v>721652621</v>
      </c>
      <c r="Y202">
        <f>(AT202*ROUND(1.2,7))</f>
        <v>0.73199999999999998</v>
      </c>
      <c r="AA202">
        <v>0</v>
      </c>
      <c r="AB202">
        <v>544.70000000000005</v>
      </c>
      <c r="AC202">
        <v>477.98</v>
      </c>
      <c r="AD202">
        <v>0</v>
      </c>
      <c r="AE202">
        <v>0</v>
      </c>
      <c r="AF202">
        <v>544.70000000000005</v>
      </c>
      <c r="AG202">
        <v>477.98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0.61</v>
      </c>
      <c r="AU202" t="s">
        <v>22</v>
      </c>
      <c r="AV202">
        <v>1</v>
      </c>
      <c r="AW202">
        <v>2</v>
      </c>
      <c r="AX202">
        <v>334398232</v>
      </c>
      <c r="AY202">
        <v>1</v>
      </c>
      <c r="AZ202">
        <v>0</v>
      </c>
      <c r="BA202">
        <v>248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332.267</v>
      </c>
      <c r="BL202">
        <v>291.56779999999998</v>
      </c>
      <c r="BM202">
        <v>0</v>
      </c>
      <c r="BN202">
        <v>0</v>
      </c>
      <c r="BO202">
        <v>0.61</v>
      </c>
      <c r="BP202">
        <v>1</v>
      </c>
      <c r="BQ202">
        <v>0</v>
      </c>
      <c r="BR202">
        <v>398.72040000000004</v>
      </c>
      <c r="BS202">
        <v>349.88136000000003</v>
      </c>
      <c r="BT202">
        <v>0</v>
      </c>
      <c r="BU202">
        <v>0</v>
      </c>
      <c r="BV202">
        <v>0.73199999999999998</v>
      </c>
      <c r="BW202">
        <v>1</v>
      </c>
      <c r="CV202">
        <v>0</v>
      </c>
      <c r="CW202">
        <f>ROUND(Y202*Source!I153*DO202,7)</f>
        <v>8.7840000000000007</v>
      </c>
      <c r="CX202">
        <f>ROUND(Y202*Source!I153,7)</f>
        <v>8.7840000000000007</v>
      </c>
      <c r="CY202">
        <f>AB202</f>
        <v>544.70000000000005</v>
      </c>
      <c r="CZ202">
        <f>AF202</f>
        <v>544.70000000000005</v>
      </c>
      <c r="DA202">
        <f>AJ202</f>
        <v>1</v>
      </c>
      <c r="DB202">
        <f>ROUND((ROUND(AT202*CZ202,2)*ROUND(1.2,7)),6)</f>
        <v>398.72399999999999</v>
      </c>
      <c r="DC202">
        <f>ROUND((ROUND(AT202*AG202,2)*ROUND(1.2,7)),6)</f>
        <v>349.88400000000001</v>
      </c>
      <c r="DD202" t="s">
        <v>3</v>
      </c>
      <c r="DE202" t="s">
        <v>3</v>
      </c>
      <c r="DF202">
        <f>ROUND(ROUND(AE202,2)*CX202,2)</f>
        <v>0</v>
      </c>
      <c r="DG202">
        <f t="shared" si="60"/>
        <v>4784.6400000000003</v>
      </c>
      <c r="DH202">
        <f t="shared" si="76"/>
        <v>4198.58</v>
      </c>
      <c r="DI202">
        <f t="shared" si="59"/>
        <v>0</v>
      </c>
      <c r="DJ202">
        <f>DG202+DH202</f>
        <v>8983.2200000000012</v>
      </c>
      <c r="DK202">
        <v>1</v>
      </c>
      <c r="DL202" t="s">
        <v>686</v>
      </c>
      <c r="DM202">
        <v>4</v>
      </c>
      <c r="DN202" t="s">
        <v>680</v>
      </c>
      <c r="DO202">
        <v>1</v>
      </c>
    </row>
    <row r="203" spans="1:119" x14ac:dyDescent="0.2">
      <c r="A203">
        <f>ROW(Source!A153)</f>
        <v>153</v>
      </c>
      <c r="B203">
        <v>334397161</v>
      </c>
      <c r="C203">
        <v>334398218</v>
      </c>
      <c r="D203">
        <v>277862533</v>
      </c>
      <c r="E203">
        <v>1</v>
      </c>
      <c r="F203">
        <v>1</v>
      </c>
      <c r="G203">
        <v>1</v>
      </c>
      <c r="H203">
        <v>3</v>
      </c>
      <c r="I203" t="s">
        <v>696</v>
      </c>
      <c r="J203" t="s">
        <v>697</v>
      </c>
      <c r="K203" t="s">
        <v>698</v>
      </c>
      <c r="L203">
        <v>1346</v>
      </c>
      <c r="N203">
        <v>1009</v>
      </c>
      <c r="O203" t="s">
        <v>699</v>
      </c>
      <c r="P203" t="s">
        <v>699</v>
      </c>
      <c r="Q203">
        <v>1</v>
      </c>
      <c r="W203">
        <v>0</v>
      </c>
      <c r="X203">
        <v>1685208048</v>
      </c>
      <c r="Y203">
        <f t="shared" ref="Y203:Y208" si="78">AT203</f>
        <v>0.1</v>
      </c>
      <c r="AA203">
        <v>493.26</v>
      </c>
      <c r="AB203">
        <v>0</v>
      </c>
      <c r="AC203">
        <v>0</v>
      </c>
      <c r="AD203">
        <v>0</v>
      </c>
      <c r="AE203">
        <v>238.29</v>
      </c>
      <c r="AF203">
        <v>0</v>
      </c>
      <c r="AG203">
        <v>0</v>
      </c>
      <c r="AH203">
        <v>0</v>
      </c>
      <c r="AI203">
        <v>2.0699999999999998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0.1</v>
      </c>
      <c r="AU203" t="s">
        <v>3</v>
      </c>
      <c r="AV203">
        <v>0</v>
      </c>
      <c r="AW203">
        <v>2</v>
      </c>
      <c r="AX203">
        <v>334398233</v>
      </c>
      <c r="AY203">
        <v>1</v>
      </c>
      <c r="AZ203">
        <v>0</v>
      </c>
      <c r="BA203">
        <v>249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23.829000000000001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23.829000000000001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ROUND(Y203*Source!I153,7)</f>
        <v>1.2</v>
      </c>
      <c r="CY203">
        <f t="shared" ref="CY203:CY208" si="79">AA203</f>
        <v>493.26</v>
      </c>
      <c r="CZ203">
        <f t="shared" ref="CZ203:CZ208" si="80">AE203</f>
        <v>238.29</v>
      </c>
      <c r="DA203">
        <f t="shared" ref="DA203:DA208" si="81">AI203</f>
        <v>2.0699999999999998</v>
      </c>
      <c r="DB203">
        <f t="shared" ref="DB203:DB208" si="82">ROUND(ROUND(AT203*CZ203,2),6)</f>
        <v>23.83</v>
      </c>
      <c r="DC203">
        <f t="shared" ref="DC203:DC208" si="83">ROUND(ROUND(AT203*AG203,2),6)</f>
        <v>0</v>
      </c>
      <c r="DD203" t="s">
        <v>3</v>
      </c>
      <c r="DE203" t="s">
        <v>3</v>
      </c>
      <c r="DF203">
        <f t="shared" ref="DF203:DF208" si="84">ROUND(ROUND(AE203*AI203,2)*CX203,2)</f>
        <v>591.91</v>
      </c>
      <c r="DG203">
        <f t="shared" si="60"/>
        <v>0</v>
      </c>
      <c r="DH203">
        <f t="shared" si="76"/>
        <v>0</v>
      </c>
      <c r="DI203">
        <f t="shared" si="59"/>
        <v>0</v>
      </c>
      <c r="DJ203">
        <f t="shared" ref="DJ203:DJ208" si="85">DF203</f>
        <v>591.91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ROW(Source!A153)</f>
        <v>153</v>
      </c>
      <c r="B204">
        <v>334397161</v>
      </c>
      <c r="C204">
        <v>334398218</v>
      </c>
      <c r="D204">
        <v>277862540</v>
      </c>
      <c r="E204">
        <v>1</v>
      </c>
      <c r="F204">
        <v>1</v>
      </c>
      <c r="G204">
        <v>1</v>
      </c>
      <c r="H204">
        <v>3</v>
      </c>
      <c r="I204" t="s">
        <v>700</v>
      </c>
      <c r="J204" t="s">
        <v>701</v>
      </c>
      <c r="K204" t="s">
        <v>702</v>
      </c>
      <c r="L204">
        <v>1346</v>
      </c>
      <c r="N204">
        <v>1009</v>
      </c>
      <c r="O204" t="s">
        <v>699</v>
      </c>
      <c r="P204" t="s">
        <v>699</v>
      </c>
      <c r="Q204">
        <v>1</v>
      </c>
      <c r="W204">
        <v>0</v>
      </c>
      <c r="X204">
        <v>454593446</v>
      </c>
      <c r="Y204">
        <f t="shared" si="78"/>
        <v>0.03</v>
      </c>
      <c r="AA204">
        <v>165.64</v>
      </c>
      <c r="AB204">
        <v>0</v>
      </c>
      <c r="AC204">
        <v>0</v>
      </c>
      <c r="AD204">
        <v>0</v>
      </c>
      <c r="AE204">
        <v>80.02</v>
      </c>
      <c r="AF204">
        <v>0</v>
      </c>
      <c r="AG204">
        <v>0</v>
      </c>
      <c r="AH204">
        <v>0</v>
      </c>
      <c r="AI204">
        <v>2.0699999999999998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0.03</v>
      </c>
      <c r="AU204" t="s">
        <v>3</v>
      </c>
      <c r="AV204">
        <v>0</v>
      </c>
      <c r="AW204">
        <v>2</v>
      </c>
      <c r="AX204">
        <v>334398234</v>
      </c>
      <c r="AY204">
        <v>1</v>
      </c>
      <c r="AZ204">
        <v>0</v>
      </c>
      <c r="BA204">
        <v>250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2.4005999999999998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2.4005999999999998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ROUND(Y204*Source!I153,7)</f>
        <v>0.36</v>
      </c>
      <c r="CY204">
        <f t="shared" si="79"/>
        <v>165.64</v>
      </c>
      <c r="CZ204">
        <f t="shared" si="80"/>
        <v>80.02</v>
      </c>
      <c r="DA204">
        <f t="shared" si="81"/>
        <v>2.0699999999999998</v>
      </c>
      <c r="DB204">
        <f t="shared" si="82"/>
        <v>2.4</v>
      </c>
      <c r="DC204">
        <f t="shared" si="83"/>
        <v>0</v>
      </c>
      <c r="DD204" t="s">
        <v>3</v>
      </c>
      <c r="DE204" t="s">
        <v>3</v>
      </c>
      <c r="DF204">
        <f t="shared" si="84"/>
        <v>59.63</v>
      </c>
      <c r="DG204">
        <f t="shared" si="60"/>
        <v>0</v>
      </c>
      <c r="DH204">
        <f t="shared" si="76"/>
        <v>0</v>
      </c>
      <c r="DI204">
        <f t="shared" si="59"/>
        <v>0</v>
      </c>
      <c r="DJ204">
        <f t="shared" si="85"/>
        <v>59.63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ROW(Source!A153)</f>
        <v>153</v>
      </c>
      <c r="B205">
        <v>334397161</v>
      </c>
      <c r="C205">
        <v>334398218</v>
      </c>
      <c r="D205">
        <v>277869627</v>
      </c>
      <c r="E205">
        <v>1</v>
      </c>
      <c r="F205">
        <v>1</v>
      </c>
      <c r="G205">
        <v>1</v>
      </c>
      <c r="H205">
        <v>3</v>
      </c>
      <c r="I205" t="s">
        <v>703</v>
      </c>
      <c r="J205" t="s">
        <v>704</v>
      </c>
      <c r="K205" t="s">
        <v>705</v>
      </c>
      <c r="L205">
        <v>1346</v>
      </c>
      <c r="N205">
        <v>1009</v>
      </c>
      <c r="O205" t="s">
        <v>699</v>
      </c>
      <c r="P205" t="s">
        <v>699</v>
      </c>
      <c r="Q205">
        <v>1</v>
      </c>
      <c r="W205">
        <v>0</v>
      </c>
      <c r="X205">
        <v>1111106736</v>
      </c>
      <c r="Y205">
        <f t="shared" si="78"/>
        <v>0.02</v>
      </c>
      <c r="AA205">
        <v>88.65</v>
      </c>
      <c r="AB205">
        <v>0</v>
      </c>
      <c r="AC205">
        <v>0</v>
      </c>
      <c r="AD205">
        <v>0</v>
      </c>
      <c r="AE205">
        <v>56.11</v>
      </c>
      <c r="AF205">
        <v>0</v>
      </c>
      <c r="AG205">
        <v>0</v>
      </c>
      <c r="AH205">
        <v>0</v>
      </c>
      <c r="AI205">
        <v>1.58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0.02</v>
      </c>
      <c r="AU205" t="s">
        <v>3</v>
      </c>
      <c r="AV205">
        <v>0</v>
      </c>
      <c r="AW205">
        <v>2</v>
      </c>
      <c r="AX205">
        <v>334398236</v>
      </c>
      <c r="AY205">
        <v>1</v>
      </c>
      <c r="AZ205">
        <v>0</v>
      </c>
      <c r="BA205">
        <v>252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1.1222000000000001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1.1222000000000001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ROUND(Y205*Source!I153,7)</f>
        <v>0.24</v>
      </c>
      <c r="CY205">
        <f t="shared" si="79"/>
        <v>88.65</v>
      </c>
      <c r="CZ205">
        <f t="shared" si="80"/>
        <v>56.11</v>
      </c>
      <c r="DA205">
        <f t="shared" si="81"/>
        <v>1.58</v>
      </c>
      <c r="DB205">
        <f t="shared" si="82"/>
        <v>1.1200000000000001</v>
      </c>
      <c r="DC205">
        <f t="shared" si="83"/>
        <v>0</v>
      </c>
      <c r="DD205" t="s">
        <v>3</v>
      </c>
      <c r="DE205" t="s">
        <v>3</v>
      </c>
      <c r="DF205">
        <f t="shared" si="84"/>
        <v>21.28</v>
      </c>
      <c r="DG205">
        <f t="shared" si="60"/>
        <v>0</v>
      </c>
      <c r="DH205">
        <f t="shared" si="76"/>
        <v>0</v>
      </c>
      <c r="DI205">
        <f t="shared" si="59"/>
        <v>0</v>
      </c>
      <c r="DJ205">
        <f t="shared" si="85"/>
        <v>21.28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ROW(Source!A153)</f>
        <v>153</v>
      </c>
      <c r="B206">
        <v>334397161</v>
      </c>
      <c r="C206">
        <v>334398218</v>
      </c>
      <c r="D206">
        <v>277896283</v>
      </c>
      <c r="E206">
        <v>1</v>
      </c>
      <c r="F206">
        <v>1</v>
      </c>
      <c r="G206">
        <v>1</v>
      </c>
      <c r="H206">
        <v>3</v>
      </c>
      <c r="I206" t="s">
        <v>750</v>
      </c>
      <c r="J206" t="s">
        <v>751</v>
      </c>
      <c r="K206" t="s">
        <v>752</v>
      </c>
      <c r="L206">
        <v>1348</v>
      </c>
      <c r="N206">
        <v>1009</v>
      </c>
      <c r="O206" t="s">
        <v>237</v>
      </c>
      <c r="P206" t="s">
        <v>237</v>
      </c>
      <c r="Q206">
        <v>1000</v>
      </c>
      <c r="W206">
        <v>0</v>
      </c>
      <c r="X206">
        <v>-1997781875</v>
      </c>
      <c r="Y206">
        <f t="shared" si="78"/>
        <v>4.0000000000000002E-4</v>
      </c>
      <c r="AA206">
        <v>79645.009999999995</v>
      </c>
      <c r="AB206">
        <v>0</v>
      </c>
      <c r="AC206">
        <v>0</v>
      </c>
      <c r="AD206">
        <v>0</v>
      </c>
      <c r="AE206">
        <v>61265.39</v>
      </c>
      <c r="AF206">
        <v>0</v>
      </c>
      <c r="AG206">
        <v>0</v>
      </c>
      <c r="AH206">
        <v>0</v>
      </c>
      <c r="AI206">
        <v>1.3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4.0000000000000002E-4</v>
      </c>
      <c r="AU206" t="s">
        <v>3</v>
      </c>
      <c r="AV206">
        <v>0</v>
      </c>
      <c r="AW206">
        <v>2</v>
      </c>
      <c r="AX206">
        <v>334398241</v>
      </c>
      <c r="AY206">
        <v>1</v>
      </c>
      <c r="AZ206">
        <v>0</v>
      </c>
      <c r="BA206">
        <v>257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24.506156000000001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24.506156000000001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ROUND(Y206*Source!I153,7)</f>
        <v>4.7999999999999996E-3</v>
      </c>
      <c r="CY206">
        <f t="shared" si="79"/>
        <v>79645.009999999995</v>
      </c>
      <c r="CZ206">
        <f t="shared" si="80"/>
        <v>61265.39</v>
      </c>
      <c r="DA206">
        <f t="shared" si="81"/>
        <v>1.3</v>
      </c>
      <c r="DB206">
        <f t="shared" si="82"/>
        <v>24.51</v>
      </c>
      <c r="DC206">
        <f t="shared" si="83"/>
        <v>0</v>
      </c>
      <c r="DD206" t="s">
        <v>3</v>
      </c>
      <c r="DE206" t="s">
        <v>3</v>
      </c>
      <c r="DF206">
        <f t="shared" si="84"/>
        <v>382.3</v>
      </c>
      <c r="DG206">
        <f t="shared" si="60"/>
        <v>0</v>
      </c>
      <c r="DH206">
        <f t="shared" si="76"/>
        <v>0</v>
      </c>
      <c r="DI206">
        <f t="shared" si="59"/>
        <v>0</v>
      </c>
      <c r="DJ206">
        <f t="shared" si="85"/>
        <v>382.3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ROW(Source!A153)</f>
        <v>153</v>
      </c>
      <c r="B207">
        <v>334397161</v>
      </c>
      <c r="C207">
        <v>334398218</v>
      </c>
      <c r="D207">
        <v>277896315</v>
      </c>
      <c r="E207">
        <v>1</v>
      </c>
      <c r="F207">
        <v>1</v>
      </c>
      <c r="G207">
        <v>1</v>
      </c>
      <c r="H207">
        <v>3</v>
      </c>
      <c r="I207" t="s">
        <v>706</v>
      </c>
      <c r="J207" t="s">
        <v>707</v>
      </c>
      <c r="K207" t="s">
        <v>708</v>
      </c>
      <c r="L207">
        <v>1348</v>
      </c>
      <c r="N207">
        <v>1009</v>
      </c>
      <c r="O207" t="s">
        <v>237</v>
      </c>
      <c r="P207" t="s">
        <v>237</v>
      </c>
      <c r="Q207">
        <v>1000</v>
      </c>
      <c r="W207">
        <v>0</v>
      </c>
      <c r="X207">
        <v>-1262208440</v>
      </c>
      <c r="Y207">
        <f t="shared" si="78"/>
        <v>1E-4</v>
      </c>
      <c r="AA207">
        <v>81621.399999999994</v>
      </c>
      <c r="AB207">
        <v>0</v>
      </c>
      <c r="AC207">
        <v>0</v>
      </c>
      <c r="AD207">
        <v>0</v>
      </c>
      <c r="AE207">
        <v>80020.98</v>
      </c>
      <c r="AF207">
        <v>0</v>
      </c>
      <c r="AG207">
        <v>0</v>
      </c>
      <c r="AH207">
        <v>0</v>
      </c>
      <c r="AI207">
        <v>1.02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1E-4</v>
      </c>
      <c r="AU207" t="s">
        <v>3</v>
      </c>
      <c r="AV207">
        <v>0</v>
      </c>
      <c r="AW207">
        <v>2</v>
      </c>
      <c r="AX207">
        <v>334398242</v>
      </c>
      <c r="AY207">
        <v>1</v>
      </c>
      <c r="AZ207">
        <v>0</v>
      </c>
      <c r="BA207">
        <v>258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8.0020980000000002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8.0020980000000002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ROUND(Y207*Source!I153,7)</f>
        <v>1.1999999999999999E-3</v>
      </c>
      <c r="CY207">
        <f t="shared" si="79"/>
        <v>81621.399999999994</v>
      </c>
      <c r="CZ207">
        <f t="shared" si="80"/>
        <v>80020.98</v>
      </c>
      <c r="DA207">
        <f t="shared" si="81"/>
        <v>1.02</v>
      </c>
      <c r="DB207">
        <f t="shared" si="82"/>
        <v>8</v>
      </c>
      <c r="DC207">
        <f t="shared" si="83"/>
        <v>0</v>
      </c>
      <c r="DD207" t="s">
        <v>3</v>
      </c>
      <c r="DE207" t="s">
        <v>3</v>
      </c>
      <c r="DF207">
        <f t="shared" si="84"/>
        <v>97.95</v>
      </c>
      <c r="DG207">
        <f t="shared" si="60"/>
        <v>0</v>
      </c>
      <c r="DH207">
        <f t="shared" si="76"/>
        <v>0</v>
      </c>
      <c r="DI207">
        <f t="shared" si="59"/>
        <v>0</v>
      </c>
      <c r="DJ207">
        <f t="shared" si="85"/>
        <v>97.95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ROW(Source!A153)</f>
        <v>153</v>
      </c>
      <c r="B208">
        <v>334397161</v>
      </c>
      <c r="C208">
        <v>334398218</v>
      </c>
      <c r="D208">
        <v>277908257</v>
      </c>
      <c r="E208">
        <v>1</v>
      </c>
      <c r="F208">
        <v>1</v>
      </c>
      <c r="G208">
        <v>1</v>
      </c>
      <c r="H208">
        <v>3</v>
      </c>
      <c r="I208" t="s">
        <v>753</v>
      </c>
      <c r="J208" t="s">
        <v>754</v>
      </c>
      <c r="K208" t="s">
        <v>755</v>
      </c>
      <c r="L208">
        <v>1425</v>
      </c>
      <c r="N208">
        <v>1013</v>
      </c>
      <c r="O208" t="s">
        <v>254</v>
      </c>
      <c r="P208" t="s">
        <v>254</v>
      </c>
      <c r="Q208">
        <v>1</v>
      </c>
      <c r="W208">
        <v>0</v>
      </c>
      <c r="X208">
        <v>-1639942774</v>
      </c>
      <c r="Y208">
        <f t="shared" si="78"/>
        <v>0.06</v>
      </c>
      <c r="AA208">
        <v>1310.3</v>
      </c>
      <c r="AB208">
        <v>0</v>
      </c>
      <c r="AC208">
        <v>0</v>
      </c>
      <c r="AD208">
        <v>0</v>
      </c>
      <c r="AE208">
        <v>1031.73</v>
      </c>
      <c r="AF208">
        <v>0</v>
      </c>
      <c r="AG208">
        <v>0</v>
      </c>
      <c r="AH208">
        <v>0</v>
      </c>
      <c r="AI208">
        <v>1.27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0.06</v>
      </c>
      <c r="AU208" t="s">
        <v>3</v>
      </c>
      <c r="AV208">
        <v>0</v>
      </c>
      <c r="AW208">
        <v>2</v>
      </c>
      <c r="AX208">
        <v>334398243</v>
      </c>
      <c r="AY208">
        <v>1</v>
      </c>
      <c r="AZ208">
        <v>0</v>
      </c>
      <c r="BA208">
        <v>259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61.903799999999997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61.903799999999997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ROUND(Y208*Source!I153,7)</f>
        <v>0.72</v>
      </c>
      <c r="CY208">
        <f t="shared" si="79"/>
        <v>1310.3</v>
      </c>
      <c r="CZ208">
        <f t="shared" si="80"/>
        <v>1031.73</v>
      </c>
      <c r="DA208">
        <f t="shared" si="81"/>
        <v>1.27</v>
      </c>
      <c r="DB208">
        <f t="shared" si="82"/>
        <v>61.9</v>
      </c>
      <c r="DC208">
        <f t="shared" si="83"/>
        <v>0</v>
      </c>
      <c r="DD208" t="s">
        <v>3</v>
      </c>
      <c r="DE208" t="s">
        <v>3</v>
      </c>
      <c r="DF208">
        <f t="shared" si="84"/>
        <v>943.42</v>
      </c>
      <c r="DG208">
        <f t="shared" si="60"/>
        <v>0</v>
      </c>
      <c r="DH208">
        <f t="shared" si="76"/>
        <v>0</v>
      </c>
      <c r="DI208">
        <f t="shared" si="59"/>
        <v>0</v>
      </c>
      <c r="DJ208">
        <f t="shared" si="85"/>
        <v>943.42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ROW(Source!A171)</f>
        <v>171</v>
      </c>
      <c r="B209">
        <v>334397161</v>
      </c>
      <c r="C209">
        <v>334398265</v>
      </c>
      <c r="D209">
        <v>277560284</v>
      </c>
      <c r="E209">
        <v>109</v>
      </c>
      <c r="F209">
        <v>1</v>
      </c>
      <c r="G209">
        <v>1</v>
      </c>
      <c r="H209">
        <v>1</v>
      </c>
      <c r="I209" t="s">
        <v>712</v>
      </c>
      <c r="J209" t="s">
        <v>3</v>
      </c>
      <c r="K209" t="s">
        <v>713</v>
      </c>
      <c r="L209">
        <v>1191</v>
      </c>
      <c r="N209">
        <v>1013</v>
      </c>
      <c r="O209" t="s">
        <v>680</v>
      </c>
      <c r="P209" t="s">
        <v>680</v>
      </c>
      <c r="Q209">
        <v>1</v>
      </c>
      <c r="W209">
        <v>0</v>
      </c>
      <c r="X209">
        <v>-1759674247</v>
      </c>
      <c r="Y209">
        <f>(AT209*ROUND((1.2*1.15),7))</f>
        <v>12.419999999999998</v>
      </c>
      <c r="AA209">
        <v>0</v>
      </c>
      <c r="AB209">
        <v>0</v>
      </c>
      <c r="AC209">
        <v>0</v>
      </c>
      <c r="AD209">
        <v>440.52</v>
      </c>
      <c r="AE209">
        <v>0</v>
      </c>
      <c r="AF209">
        <v>0</v>
      </c>
      <c r="AG209">
        <v>0</v>
      </c>
      <c r="AH209">
        <v>440.52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9</v>
      </c>
      <c r="AU209" t="s">
        <v>88</v>
      </c>
      <c r="AV209">
        <v>1</v>
      </c>
      <c r="AW209">
        <v>2</v>
      </c>
      <c r="AX209">
        <v>334398276</v>
      </c>
      <c r="AY209">
        <v>1</v>
      </c>
      <c r="AZ209">
        <v>0</v>
      </c>
      <c r="BA209">
        <v>265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3964.68</v>
      </c>
      <c r="BN209">
        <v>9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5471.2583999999988</v>
      </c>
      <c r="BU209">
        <v>12.419999999999998</v>
      </c>
      <c r="BV209">
        <v>0</v>
      </c>
      <c r="BW209">
        <v>1</v>
      </c>
      <c r="CU209">
        <f>ROUND(AT209*Source!I171*AH209*AL209,2)</f>
        <v>3964.68</v>
      </c>
      <c r="CV209">
        <f>ROUND(Y209*Source!I171,7)</f>
        <v>12.42</v>
      </c>
      <c r="CW209">
        <v>0</v>
      </c>
      <c r="CX209">
        <f>ROUND(Y209*Source!I171,7)</f>
        <v>12.42</v>
      </c>
      <c r="CY209">
        <f>AD209</f>
        <v>440.52</v>
      </c>
      <c r="CZ209">
        <f>AH209</f>
        <v>440.52</v>
      </c>
      <c r="DA209">
        <f>AL209</f>
        <v>1</v>
      </c>
      <c r="DB209">
        <f>ROUND((ROUND(AT209*CZ209,2)*ROUND((1.2*1.15),7)),6)</f>
        <v>5471.2583999999997</v>
      </c>
      <c r="DC209">
        <f>ROUND((ROUND(AT209*AG209,2)*ROUND((1.2*1.15),7)),6)</f>
        <v>0</v>
      </c>
      <c r="DD209" t="s">
        <v>3</v>
      </c>
      <c r="DE209" t="s">
        <v>3</v>
      </c>
      <c r="DF209">
        <f>ROUND(ROUND(AE209,2)*CX209,2)</f>
        <v>0</v>
      </c>
      <c r="DG209">
        <f t="shared" si="60"/>
        <v>0</v>
      </c>
      <c r="DH209">
        <f t="shared" si="76"/>
        <v>0</v>
      </c>
      <c r="DI209">
        <f t="shared" si="59"/>
        <v>5471.26</v>
      </c>
      <c r="DJ209">
        <f>DI209</f>
        <v>5471.26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ROW(Source!A171)</f>
        <v>171</v>
      </c>
      <c r="B210">
        <v>334397161</v>
      </c>
      <c r="C210">
        <v>334398265</v>
      </c>
      <c r="D210">
        <v>277560491</v>
      </c>
      <c r="E210">
        <v>109</v>
      </c>
      <c r="F210">
        <v>1</v>
      </c>
      <c r="G210">
        <v>1</v>
      </c>
      <c r="H210">
        <v>1</v>
      </c>
      <c r="I210" t="s">
        <v>681</v>
      </c>
      <c r="J210" t="s">
        <v>3</v>
      </c>
      <c r="K210" t="s">
        <v>682</v>
      </c>
      <c r="L210">
        <v>1191</v>
      </c>
      <c r="N210">
        <v>1013</v>
      </c>
      <c r="O210" t="s">
        <v>680</v>
      </c>
      <c r="P210" t="s">
        <v>680</v>
      </c>
      <c r="Q210">
        <v>1</v>
      </c>
      <c r="W210">
        <v>0</v>
      </c>
      <c r="X210">
        <v>-1417349443</v>
      </c>
      <c r="Y210">
        <f>(AT210*ROUND((1.2*1.15),7))</f>
        <v>4.4297999999999993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3.21</v>
      </c>
      <c r="AU210" t="s">
        <v>88</v>
      </c>
      <c r="AV210">
        <v>2</v>
      </c>
      <c r="AW210">
        <v>2</v>
      </c>
      <c r="AX210">
        <v>334398277</v>
      </c>
      <c r="AY210">
        <v>1</v>
      </c>
      <c r="AZ210">
        <v>0</v>
      </c>
      <c r="BA210">
        <v>266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ROUND(Y210*Source!I171,7)</f>
        <v>4.4298000000000002</v>
      </c>
      <c r="CY210">
        <f>AD210</f>
        <v>0</v>
      </c>
      <c r="CZ210">
        <f>AH210</f>
        <v>0</v>
      </c>
      <c r="DA210">
        <f>AL210</f>
        <v>1</v>
      </c>
      <c r="DB210">
        <f>ROUND((ROUND(AT210*CZ210,2)*ROUND((1.2*1.15),7)),6)</f>
        <v>0</v>
      </c>
      <c r="DC210">
        <f>ROUND((ROUND(AT210*AG210,2)*ROUND((1.2*1.15),7)),6)</f>
        <v>0</v>
      </c>
      <c r="DD210" t="s">
        <v>3</v>
      </c>
      <c r="DE210" t="s">
        <v>3</v>
      </c>
      <c r="DF210">
        <f>ROUND(ROUND(AE210,2)*CX210,2)</f>
        <v>0</v>
      </c>
      <c r="DG210">
        <f t="shared" si="60"/>
        <v>0</v>
      </c>
      <c r="DH210">
        <f t="shared" si="76"/>
        <v>0</v>
      </c>
      <c r="DI210">
        <f t="shared" si="59"/>
        <v>0</v>
      </c>
      <c r="DJ210">
        <f>DI210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ROW(Source!A171)</f>
        <v>171</v>
      </c>
      <c r="B211">
        <v>334397161</v>
      </c>
      <c r="C211">
        <v>334398265</v>
      </c>
      <c r="D211">
        <v>277944474</v>
      </c>
      <c r="E211">
        <v>1</v>
      </c>
      <c r="F211">
        <v>1</v>
      </c>
      <c r="G211">
        <v>1</v>
      </c>
      <c r="H211">
        <v>2</v>
      </c>
      <c r="I211" t="s">
        <v>746</v>
      </c>
      <c r="J211" t="s">
        <v>747</v>
      </c>
      <c r="K211" t="s">
        <v>748</v>
      </c>
      <c r="L211">
        <v>1368</v>
      </c>
      <c r="N211">
        <v>1011</v>
      </c>
      <c r="O211" t="s">
        <v>571</v>
      </c>
      <c r="P211" t="s">
        <v>571</v>
      </c>
      <c r="Q211">
        <v>1</v>
      </c>
      <c r="W211">
        <v>0</v>
      </c>
      <c r="X211">
        <v>-1366301975</v>
      </c>
      <c r="Y211">
        <f>(AT211*ROUND((1.2*1.15),7))</f>
        <v>3.5879999999999996</v>
      </c>
      <c r="AA211">
        <v>0</v>
      </c>
      <c r="AB211">
        <v>1811.82</v>
      </c>
      <c r="AC211">
        <v>549.32000000000005</v>
      </c>
      <c r="AD211">
        <v>0</v>
      </c>
      <c r="AE211">
        <v>0</v>
      </c>
      <c r="AF211">
        <v>1811.82</v>
      </c>
      <c r="AG211">
        <v>549.32000000000005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2.6</v>
      </c>
      <c r="AU211" t="s">
        <v>88</v>
      </c>
      <c r="AV211">
        <v>1</v>
      </c>
      <c r="AW211">
        <v>2</v>
      </c>
      <c r="AX211">
        <v>334398278</v>
      </c>
      <c r="AY211">
        <v>1</v>
      </c>
      <c r="AZ211">
        <v>0</v>
      </c>
      <c r="BA211">
        <v>267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4710.732</v>
      </c>
      <c r="BL211">
        <v>1428.2320000000002</v>
      </c>
      <c r="BM211">
        <v>0</v>
      </c>
      <c r="BN211">
        <v>0</v>
      </c>
      <c r="BO211">
        <v>2.6</v>
      </c>
      <c r="BP211">
        <v>1</v>
      </c>
      <c r="BQ211">
        <v>0</v>
      </c>
      <c r="BR211">
        <v>6500.8101599999991</v>
      </c>
      <c r="BS211">
        <v>1970.9601600000001</v>
      </c>
      <c r="BT211">
        <v>0</v>
      </c>
      <c r="BU211">
        <v>0</v>
      </c>
      <c r="BV211">
        <v>3.5879999999999996</v>
      </c>
      <c r="BW211">
        <v>1</v>
      </c>
      <c r="CV211">
        <v>0</v>
      </c>
      <c r="CW211">
        <f>ROUND(Y211*Source!I171*DO211,7)</f>
        <v>3.5880000000000001</v>
      </c>
      <c r="CX211">
        <f>ROUND(Y211*Source!I171,7)</f>
        <v>3.5880000000000001</v>
      </c>
      <c r="CY211">
        <f>AB211</f>
        <v>1811.82</v>
      </c>
      <c r="CZ211">
        <f>AF211</f>
        <v>1811.82</v>
      </c>
      <c r="DA211">
        <f>AJ211</f>
        <v>1</v>
      </c>
      <c r="DB211">
        <f>ROUND((ROUND(AT211*CZ211,2)*ROUND((1.2*1.15),7)),6)</f>
        <v>6500.8073999999997</v>
      </c>
      <c r="DC211">
        <f>ROUND((ROUND(AT211*AG211,2)*ROUND((1.2*1.15),7)),6)</f>
        <v>1970.9574</v>
      </c>
      <c r="DD211" t="s">
        <v>3</v>
      </c>
      <c r="DE211" t="s">
        <v>3</v>
      </c>
      <c r="DF211">
        <f>ROUND(ROUND(AE211,2)*CX211,2)</f>
        <v>0</v>
      </c>
      <c r="DG211">
        <f t="shared" si="60"/>
        <v>6500.81</v>
      </c>
      <c r="DH211">
        <f t="shared" si="76"/>
        <v>1970.96</v>
      </c>
      <c r="DI211">
        <f t="shared" si="59"/>
        <v>0</v>
      </c>
      <c r="DJ211">
        <f>DG211+DH211</f>
        <v>8471.77</v>
      </c>
      <c r="DK211">
        <v>1</v>
      </c>
      <c r="DL211" t="s">
        <v>749</v>
      </c>
      <c r="DM211">
        <v>5</v>
      </c>
      <c r="DN211" t="s">
        <v>680</v>
      </c>
      <c r="DO211">
        <v>1</v>
      </c>
    </row>
    <row r="212" spans="1:119" x14ac:dyDescent="0.2">
      <c r="A212">
        <f>ROW(Source!A171)</f>
        <v>171</v>
      </c>
      <c r="B212">
        <v>334397161</v>
      </c>
      <c r="C212">
        <v>334398265</v>
      </c>
      <c r="D212">
        <v>277945805</v>
      </c>
      <c r="E212">
        <v>1</v>
      </c>
      <c r="F212">
        <v>1</v>
      </c>
      <c r="G212">
        <v>1</v>
      </c>
      <c r="H212">
        <v>2</v>
      </c>
      <c r="I212" t="s">
        <v>687</v>
      </c>
      <c r="J212" t="s">
        <v>688</v>
      </c>
      <c r="K212" t="s">
        <v>689</v>
      </c>
      <c r="L212">
        <v>1368</v>
      </c>
      <c r="N212">
        <v>1011</v>
      </c>
      <c r="O212" t="s">
        <v>571</v>
      </c>
      <c r="P212" t="s">
        <v>571</v>
      </c>
      <c r="Q212">
        <v>1</v>
      </c>
      <c r="W212">
        <v>0</v>
      </c>
      <c r="X212">
        <v>721652621</v>
      </c>
      <c r="Y212">
        <f>(AT212*ROUND((1.2*1.15),7))</f>
        <v>0.84179999999999988</v>
      </c>
      <c r="AA212">
        <v>0</v>
      </c>
      <c r="AB212">
        <v>544.70000000000005</v>
      </c>
      <c r="AC212">
        <v>477.98</v>
      </c>
      <c r="AD212">
        <v>0</v>
      </c>
      <c r="AE212">
        <v>0</v>
      </c>
      <c r="AF212">
        <v>544.70000000000005</v>
      </c>
      <c r="AG212">
        <v>477.98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0.61</v>
      </c>
      <c r="AU212" t="s">
        <v>88</v>
      </c>
      <c r="AV212">
        <v>1</v>
      </c>
      <c r="AW212">
        <v>2</v>
      </c>
      <c r="AX212">
        <v>334398279</v>
      </c>
      <c r="AY212">
        <v>1</v>
      </c>
      <c r="AZ212">
        <v>0</v>
      </c>
      <c r="BA212">
        <v>268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332.267</v>
      </c>
      <c r="BL212">
        <v>291.56779999999998</v>
      </c>
      <c r="BM212">
        <v>0</v>
      </c>
      <c r="BN212">
        <v>0</v>
      </c>
      <c r="BO212">
        <v>0.61</v>
      </c>
      <c r="BP212">
        <v>1</v>
      </c>
      <c r="BQ212">
        <v>0</v>
      </c>
      <c r="BR212">
        <v>458.52846</v>
      </c>
      <c r="BS212">
        <v>402.36356399999994</v>
      </c>
      <c r="BT212">
        <v>0</v>
      </c>
      <c r="BU212">
        <v>0</v>
      </c>
      <c r="BV212">
        <v>0.84179999999999988</v>
      </c>
      <c r="BW212">
        <v>1</v>
      </c>
      <c r="CV212">
        <v>0</v>
      </c>
      <c r="CW212">
        <f>ROUND(Y212*Source!I171*DO212,7)</f>
        <v>0.84179999999999999</v>
      </c>
      <c r="CX212">
        <f>ROUND(Y212*Source!I171,7)</f>
        <v>0.84179999999999999</v>
      </c>
      <c r="CY212">
        <f>AB212</f>
        <v>544.70000000000005</v>
      </c>
      <c r="CZ212">
        <f>AF212</f>
        <v>544.70000000000005</v>
      </c>
      <c r="DA212">
        <f>AJ212</f>
        <v>1</v>
      </c>
      <c r="DB212">
        <f>ROUND((ROUND(AT212*CZ212,2)*ROUND((1.2*1.15),7)),6)</f>
        <v>458.5326</v>
      </c>
      <c r="DC212">
        <f>ROUND((ROUND(AT212*AG212,2)*ROUND((1.2*1.15),7)),6)</f>
        <v>402.36660000000001</v>
      </c>
      <c r="DD212" t="s">
        <v>3</v>
      </c>
      <c r="DE212" t="s">
        <v>3</v>
      </c>
      <c r="DF212">
        <f>ROUND(ROUND(AE212,2)*CX212,2)</f>
        <v>0</v>
      </c>
      <c r="DG212">
        <f t="shared" si="60"/>
        <v>458.53</v>
      </c>
      <c r="DH212">
        <f t="shared" si="76"/>
        <v>402.36</v>
      </c>
      <c r="DI212">
        <f t="shared" ref="DI212:DI243" si="86">ROUND(ROUND(AH212,2)*CX212,2)</f>
        <v>0</v>
      </c>
      <c r="DJ212">
        <f>DG212+DH212</f>
        <v>860.89</v>
      </c>
      <c r="DK212">
        <v>1</v>
      </c>
      <c r="DL212" t="s">
        <v>686</v>
      </c>
      <c r="DM212">
        <v>4</v>
      </c>
      <c r="DN212" t="s">
        <v>680</v>
      </c>
      <c r="DO212">
        <v>1</v>
      </c>
    </row>
    <row r="213" spans="1:119" x14ac:dyDescent="0.2">
      <c r="A213">
        <f>ROW(Source!A171)</f>
        <v>171</v>
      </c>
      <c r="B213">
        <v>334397161</v>
      </c>
      <c r="C213">
        <v>334398265</v>
      </c>
      <c r="D213">
        <v>277862533</v>
      </c>
      <c r="E213">
        <v>1</v>
      </c>
      <c r="F213">
        <v>1</v>
      </c>
      <c r="G213">
        <v>1</v>
      </c>
      <c r="H213">
        <v>3</v>
      </c>
      <c r="I213" t="s">
        <v>696</v>
      </c>
      <c r="J213" t="s">
        <v>697</v>
      </c>
      <c r="K213" t="s">
        <v>698</v>
      </c>
      <c r="L213">
        <v>1346</v>
      </c>
      <c r="N213">
        <v>1009</v>
      </c>
      <c r="O213" t="s">
        <v>699</v>
      </c>
      <c r="P213" t="s">
        <v>699</v>
      </c>
      <c r="Q213">
        <v>1</v>
      </c>
      <c r="W213">
        <v>0</v>
      </c>
      <c r="X213">
        <v>1685208048</v>
      </c>
      <c r="Y213">
        <f t="shared" ref="Y213:Y218" si="87">AT213</f>
        <v>0.1</v>
      </c>
      <c r="AA213">
        <v>493.26</v>
      </c>
      <c r="AB213">
        <v>0</v>
      </c>
      <c r="AC213">
        <v>0</v>
      </c>
      <c r="AD213">
        <v>0</v>
      </c>
      <c r="AE213">
        <v>238.29</v>
      </c>
      <c r="AF213">
        <v>0</v>
      </c>
      <c r="AG213">
        <v>0</v>
      </c>
      <c r="AH213">
        <v>0</v>
      </c>
      <c r="AI213">
        <v>2.0699999999999998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0.1</v>
      </c>
      <c r="AU213" t="s">
        <v>3</v>
      </c>
      <c r="AV213">
        <v>0</v>
      </c>
      <c r="AW213">
        <v>2</v>
      </c>
      <c r="AX213">
        <v>334398280</v>
      </c>
      <c r="AY213">
        <v>1</v>
      </c>
      <c r="AZ213">
        <v>0</v>
      </c>
      <c r="BA213">
        <v>269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23.829000000000001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23.829000000000001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ROUND(Y213*Source!I171,7)</f>
        <v>0.1</v>
      </c>
      <c r="CY213">
        <f t="shared" ref="CY213:CY218" si="88">AA213</f>
        <v>493.26</v>
      </c>
      <c r="CZ213">
        <f t="shared" ref="CZ213:CZ218" si="89">AE213</f>
        <v>238.29</v>
      </c>
      <c r="DA213">
        <f t="shared" ref="DA213:DA218" si="90">AI213</f>
        <v>2.0699999999999998</v>
      </c>
      <c r="DB213">
        <f t="shared" ref="DB213:DB218" si="91">ROUND(ROUND(AT213*CZ213,2),6)</f>
        <v>23.83</v>
      </c>
      <c r="DC213">
        <f t="shared" ref="DC213:DC218" si="92">ROUND(ROUND(AT213*AG213,2),6)</f>
        <v>0</v>
      </c>
      <c r="DD213" t="s">
        <v>3</v>
      </c>
      <c r="DE213" t="s">
        <v>3</v>
      </c>
      <c r="DF213">
        <f t="shared" ref="DF213:DF218" si="93">ROUND(ROUND(AE213*AI213,2)*CX213,2)</f>
        <v>49.33</v>
      </c>
      <c r="DG213">
        <f t="shared" si="60"/>
        <v>0</v>
      </c>
      <c r="DH213">
        <f t="shared" si="76"/>
        <v>0</v>
      </c>
      <c r="DI213">
        <f t="shared" si="86"/>
        <v>0</v>
      </c>
      <c r="DJ213">
        <f t="shared" ref="DJ213:DJ218" si="94">DF213</f>
        <v>49.33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ROW(Source!A171)</f>
        <v>171</v>
      </c>
      <c r="B214">
        <v>334397161</v>
      </c>
      <c r="C214">
        <v>334398265</v>
      </c>
      <c r="D214">
        <v>277862540</v>
      </c>
      <c r="E214">
        <v>1</v>
      </c>
      <c r="F214">
        <v>1</v>
      </c>
      <c r="G214">
        <v>1</v>
      </c>
      <c r="H214">
        <v>3</v>
      </c>
      <c r="I214" t="s">
        <v>700</v>
      </c>
      <c r="J214" t="s">
        <v>701</v>
      </c>
      <c r="K214" t="s">
        <v>702</v>
      </c>
      <c r="L214">
        <v>1346</v>
      </c>
      <c r="N214">
        <v>1009</v>
      </c>
      <c r="O214" t="s">
        <v>699</v>
      </c>
      <c r="P214" t="s">
        <v>699</v>
      </c>
      <c r="Q214">
        <v>1</v>
      </c>
      <c r="W214">
        <v>0</v>
      </c>
      <c r="X214">
        <v>454593446</v>
      </c>
      <c r="Y214">
        <f t="shared" si="87"/>
        <v>0.03</v>
      </c>
      <c r="AA214">
        <v>165.64</v>
      </c>
      <c r="AB214">
        <v>0</v>
      </c>
      <c r="AC214">
        <v>0</v>
      </c>
      <c r="AD214">
        <v>0</v>
      </c>
      <c r="AE214">
        <v>80.02</v>
      </c>
      <c r="AF214">
        <v>0</v>
      </c>
      <c r="AG214">
        <v>0</v>
      </c>
      <c r="AH214">
        <v>0</v>
      </c>
      <c r="AI214">
        <v>2.0699999999999998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0.03</v>
      </c>
      <c r="AU214" t="s">
        <v>3</v>
      </c>
      <c r="AV214">
        <v>0</v>
      </c>
      <c r="AW214">
        <v>2</v>
      </c>
      <c r="AX214">
        <v>334398281</v>
      </c>
      <c r="AY214">
        <v>1</v>
      </c>
      <c r="AZ214">
        <v>0</v>
      </c>
      <c r="BA214">
        <v>270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2.4005999999999998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2.4005999999999998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ROUND(Y214*Source!I171,7)</f>
        <v>0.03</v>
      </c>
      <c r="CY214">
        <f t="shared" si="88"/>
        <v>165.64</v>
      </c>
      <c r="CZ214">
        <f t="shared" si="89"/>
        <v>80.02</v>
      </c>
      <c r="DA214">
        <f t="shared" si="90"/>
        <v>2.0699999999999998</v>
      </c>
      <c r="DB214">
        <f t="shared" si="91"/>
        <v>2.4</v>
      </c>
      <c r="DC214">
        <f t="shared" si="92"/>
        <v>0</v>
      </c>
      <c r="DD214" t="s">
        <v>3</v>
      </c>
      <c r="DE214" t="s">
        <v>3</v>
      </c>
      <c r="DF214">
        <f t="shared" si="93"/>
        <v>4.97</v>
      </c>
      <c r="DG214">
        <f t="shared" ref="DG214:DG243" si="95">ROUND(ROUND(AF214,2)*CX214,2)</f>
        <v>0</v>
      </c>
      <c r="DH214">
        <f t="shared" si="76"/>
        <v>0</v>
      </c>
      <c r="DI214">
        <f t="shared" si="86"/>
        <v>0</v>
      </c>
      <c r="DJ214">
        <f t="shared" si="94"/>
        <v>4.97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ROW(Source!A171)</f>
        <v>171</v>
      </c>
      <c r="B215">
        <v>334397161</v>
      </c>
      <c r="C215">
        <v>334398265</v>
      </c>
      <c r="D215">
        <v>277869627</v>
      </c>
      <c r="E215">
        <v>1</v>
      </c>
      <c r="F215">
        <v>1</v>
      </c>
      <c r="G215">
        <v>1</v>
      </c>
      <c r="H215">
        <v>3</v>
      </c>
      <c r="I215" t="s">
        <v>703</v>
      </c>
      <c r="J215" t="s">
        <v>704</v>
      </c>
      <c r="K215" t="s">
        <v>705</v>
      </c>
      <c r="L215">
        <v>1346</v>
      </c>
      <c r="N215">
        <v>1009</v>
      </c>
      <c r="O215" t="s">
        <v>699</v>
      </c>
      <c r="P215" t="s">
        <v>699</v>
      </c>
      <c r="Q215">
        <v>1</v>
      </c>
      <c r="W215">
        <v>0</v>
      </c>
      <c r="X215">
        <v>1111106736</v>
      </c>
      <c r="Y215">
        <f t="shared" si="87"/>
        <v>0.02</v>
      </c>
      <c r="AA215">
        <v>88.65</v>
      </c>
      <c r="AB215">
        <v>0</v>
      </c>
      <c r="AC215">
        <v>0</v>
      </c>
      <c r="AD215">
        <v>0</v>
      </c>
      <c r="AE215">
        <v>56.11</v>
      </c>
      <c r="AF215">
        <v>0</v>
      </c>
      <c r="AG215">
        <v>0</v>
      </c>
      <c r="AH215">
        <v>0</v>
      </c>
      <c r="AI215">
        <v>1.58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0.02</v>
      </c>
      <c r="AU215" t="s">
        <v>3</v>
      </c>
      <c r="AV215">
        <v>0</v>
      </c>
      <c r="AW215">
        <v>2</v>
      </c>
      <c r="AX215">
        <v>334398283</v>
      </c>
      <c r="AY215">
        <v>1</v>
      </c>
      <c r="AZ215">
        <v>0</v>
      </c>
      <c r="BA215">
        <v>272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1.1222000000000001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1.1222000000000001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ROUND(Y215*Source!I171,7)</f>
        <v>0.02</v>
      </c>
      <c r="CY215">
        <f t="shared" si="88"/>
        <v>88.65</v>
      </c>
      <c r="CZ215">
        <f t="shared" si="89"/>
        <v>56.11</v>
      </c>
      <c r="DA215">
        <f t="shared" si="90"/>
        <v>1.58</v>
      </c>
      <c r="DB215">
        <f t="shared" si="91"/>
        <v>1.1200000000000001</v>
      </c>
      <c r="DC215">
        <f t="shared" si="92"/>
        <v>0</v>
      </c>
      <c r="DD215" t="s">
        <v>3</v>
      </c>
      <c r="DE215" t="s">
        <v>3</v>
      </c>
      <c r="DF215">
        <f t="shared" si="93"/>
        <v>1.77</v>
      </c>
      <c r="DG215">
        <f t="shared" si="95"/>
        <v>0</v>
      </c>
      <c r="DH215">
        <f t="shared" si="76"/>
        <v>0</v>
      </c>
      <c r="DI215">
        <f t="shared" si="86"/>
        <v>0</v>
      </c>
      <c r="DJ215">
        <f t="shared" si="94"/>
        <v>1.77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ROW(Source!A171)</f>
        <v>171</v>
      </c>
      <c r="B216">
        <v>334397161</v>
      </c>
      <c r="C216">
        <v>334398265</v>
      </c>
      <c r="D216">
        <v>277896283</v>
      </c>
      <c r="E216">
        <v>1</v>
      </c>
      <c r="F216">
        <v>1</v>
      </c>
      <c r="G216">
        <v>1</v>
      </c>
      <c r="H216">
        <v>3</v>
      </c>
      <c r="I216" t="s">
        <v>750</v>
      </c>
      <c r="J216" t="s">
        <v>751</v>
      </c>
      <c r="K216" t="s">
        <v>752</v>
      </c>
      <c r="L216">
        <v>1348</v>
      </c>
      <c r="N216">
        <v>1009</v>
      </c>
      <c r="O216" t="s">
        <v>237</v>
      </c>
      <c r="P216" t="s">
        <v>237</v>
      </c>
      <c r="Q216">
        <v>1000</v>
      </c>
      <c r="W216">
        <v>0</v>
      </c>
      <c r="X216">
        <v>-1997781875</v>
      </c>
      <c r="Y216">
        <f t="shared" si="87"/>
        <v>4.0000000000000002E-4</v>
      </c>
      <c r="AA216">
        <v>79645.009999999995</v>
      </c>
      <c r="AB216">
        <v>0</v>
      </c>
      <c r="AC216">
        <v>0</v>
      </c>
      <c r="AD216">
        <v>0</v>
      </c>
      <c r="AE216">
        <v>61265.39</v>
      </c>
      <c r="AF216">
        <v>0</v>
      </c>
      <c r="AG216">
        <v>0</v>
      </c>
      <c r="AH216">
        <v>0</v>
      </c>
      <c r="AI216">
        <v>1.3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4.0000000000000002E-4</v>
      </c>
      <c r="AU216" t="s">
        <v>3</v>
      </c>
      <c r="AV216">
        <v>0</v>
      </c>
      <c r="AW216">
        <v>2</v>
      </c>
      <c r="AX216">
        <v>334398288</v>
      </c>
      <c r="AY216">
        <v>1</v>
      </c>
      <c r="AZ216">
        <v>0</v>
      </c>
      <c r="BA216">
        <v>277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24.506156000000001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24.506156000000001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ROUND(Y216*Source!I171,7)</f>
        <v>4.0000000000000002E-4</v>
      </c>
      <c r="CY216">
        <f t="shared" si="88"/>
        <v>79645.009999999995</v>
      </c>
      <c r="CZ216">
        <f t="shared" si="89"/>
        <v>61265.39</v>
      </c>
      <c r="DA216">
        <f t="shared" si="90"/>
        <v>1.3</v>
      </c>
      <c r="DB216">
        <f t="shared" si="91"/>
        <v>24.51</v>
      </c>
      <c r="DC216">
        <f t="shared" si="92"/>
        <v>0</v>
      </c>
      <c r="DD216" t="s">
        <v>3</v>
      </c>
      <c r="DE216" t="s">
        <v>3</v>
      </c>
      <c r="DF216">
        <f t="shared" si="93"/>
        <v>31.86</v>
      </c>
      <c r="DG216">
        <f t="shared" si="95"/>
        <v>0</v>
      </c>
      <c r="DH216">
        <f t="shared" si="76"/>
        <v>0</v>
      </c>
      <c r="DI216">
        <f t="shared" si="86"/>
        <v>0</v>
      </c>
      <c r="DJ216">
        <f t="shared" si="94"/>
        <v>31.86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ROW(Source!A171)</f>
        <v>171</v>
      </c>
      <c r="B217">
        <v>334397161</v>
      </c>
      <c r="C217">
        <v>334398265</v>
      </c>
      <c r="D217">
        <v>277896315</v>
      </c>
      <c r="E217">
        <v>1</v>
      </c>
      <c r="F217">
        <v>1</v>
      </c>
      <c r="G217">
        <v>1</v>
      </c>
      <c r="H217">
        <v>3</v>
      </c>
      <c r="I217" t="s">
        <v>706</v>
      </c>
      <c r="J217" t="s">
        <v>707</v>
      </c>
      <c r="K217" t="s">
        <v>708</v>
      </c>
      <c r="L217">
        <v>1348</v>
      </c>
      <c r="N217">
        <v>1009</v>
      </c>
      <c r="O217" t="s">
        <v>237</v>
      </c>
      <c r="P217" t="s">
        <v>237</v>
      </c>
      <c r="Q217">
        <v>1000</v>
      </c>
      <c r="W217">
        <v>0</v>
      </c>
      <c r="X217">
        <v>-1262208440</v>
      </c>
      <c r="Y217">
        <f t="shared" si="87"/>
        <v>1E-4</v>
      </c>
      <c r="AA217">
        <v>81621.399999999994</v>
      </c>
      <c r="AB217">
        <v>0</v>
      </c>
      <c r="AC217">
        <v>0</v>
      </c>
      <c r="AD217">
        <v>0</v>
      </c>
      <c r="AE217">
        <v>80020.98</v>
      </c>
      <c r="AF217">
        <v>0</v>
      </c>
      <c r="AG217">
        <v>0</v>
      </c>
      <c r="AH217">
        <v>0</v>
      </c>
      <c r="AI217">
        <v>1.02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1E-4</v>
      </c>
      <c r="AU217" t="s">
        <v>3</v>
      </c>
      <c r="AV217">
        <v>0</v>
      </c>
      <c r="AW217">
        <v>2</v>
      </c>
      <c r="AX217">
        <v>334398289</v>
      </c>
      <c r="AY217">
        <v>1</v>
      </c>
      <c r="AZ217">
        <v>0</v>
      </c>
      <c r="BA217">
        <v>278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8.0020980000000002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8.0020980000000002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ROUND(Y217*Source!I171,7)</f>
        <v>1E-4</v>
      </c>
      <c r="CY217">
        <f t="shared" si="88"/>
        <v>81621.399999999994</v>
      </c>
      <c r="CZ217">
        <f t="shared" si="89"/>
        <v>80020.98</v>
      </c>
      <c r="DA217">
        <f t="shared" si="90"/>
        <v>1.02</v>
      </c>
      <c r="DB217">
        <f t="shared" si="91"/>
        <v>8</v>
      </c>
      <c r="DC217">
        <f t="shared" si="92"/>
        <v>0</v>
      </c>
      <c r="DD217" t="s">
        <v>3</v>
      </c>
      <c r="DE217" t="s">
        <v>3</v>
      </c>
      <c r="DF217">
        <f t="shared" si="93"/>
        <v>8.16</v>
      </c>
      <c r="DG217">
        <f t="shared" si="95"/>
        <v>0</v>
      </c>
      <c r="DH217">
        <f t="shared" si="76"/>
        <v>0</v>
      </c>
      <c r="DI217">
        <f t="shared" si="86"/>
        <v>0</v>
      </c>
      <c r="DJ217">
        <f t="shared" si="94"/>
        <v>8.16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ROW(Source!A171)</f>
        <v>171</v>
      </c>
      <c r="B218">
        <v>334397161</v>
      </c>
      <c r="C218">
        <v>334398265</v>
      </c>
      <c r="D218">
        <v>277908257</v>
      </c>
      <c r="E218">
        <v>1</v>
      </c>
      <c r="F218">
        <v>1</v>
      </c>
      <c r="G218">
        <v>1</v>
      </c>
      <c r="H218">
        <v>3</v>
      </c>
      <c r="I218" t="s">
        <v>753</v>
      </c>
      <c r="J218" t="s">
        <v>754</v>
      </c>
      <c r="K218" t="s">
        <v>755</v>
      </c>
      <c r="L218">
        <v>1425</v>
      </c>
      <c r="N218">
        <v>1013</v>
      </c>
      <c r="O218" t="s">
        <v>254</v>
      </c>
      <c r="P218" t="s">
        <v>254</v>
      </c>
      <c r="Q218">
        <v>1</v>
      </c>
      <c r="W218">
        <v>0</v>
      </c>
      <c r="X218">
        <v>-1639942774</v>
      </c>
      <c r="Y218">
        <f t="shared" si="87"/>
        <v>0.06</v>
      </c>
      <c r="AA218">
        <v>1310.3</v>
      </c>
      <c r="AB218">
        <v>0</v>
      </c>
      <c r="AC218">
        <v>0</v>
      </c>
      <c r="AD218">
        <v>0</v>
      </c>
      <c r="AE218">
        <v>1031.73</v>
      </c>
      <c r="AF218">
        <v>0</v>
      </c>
      <c r="AG218">
        <v>0</v>
      </c>
      <c r="AH218">
        <v>0</v>
      </c>
      <c r="AI218">
        <v>1.27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0.06</v>
      </c>
      <c r="AU218" t="s">
        <v>3</v>
      </c>
      <c r="AV218">
        <v>0</v>
      </c>
      <c r="AW218">
        <v>2</v>
      </c>
      <c r="AX218">
        <v>334398290</v>
      </c>
      <c r="AY218">
        <v>1</v>
      </c>
      <c r="AZ218">
        <v>0</v>
      </c>
      <c r="BA218">
        <v>279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61.903799999999997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61.903799999999997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1</v>
      </c>
      <c r="CV218">
        <v>0</v>
      </c>
      <c r="CW218">
        <v>0</v>
      </c>
      <c r="CX218">
        <f>ROUND(Y218*Source!I171,7)</f>
        <v>0.06</v>
      </c>
      <c r="CY218">
        <f t="shared" si="88"/>
        <v>1310.3</v>
      </c>
      <c r="CZ218">
        <f t="shared" si="89"/>
        <v>1031.73</v>
      </c>
      <c r="DA218">
        <f t="shared" si="90"/>
        <v>1.27</v>
      </c>
      <c r="DB218">
        <f t="shared" si="91"/>
        <v>61.9</v>
      </c>
      <c r="DC218">
        <f t="shared" si="92"/>
        <v>0</v>
      </c>
      <c r="DD218" t="s">
        <v>3</v>
      </c>
      <c r="DE218" t="s">
        <v>3</v>
      </c>
      <c r="DF218">
        <f t="shared" si="93"/>
        <v>78.62</v>
      </c>
      <c r="DG218">
        <f t="shared" si="95"/>
        <v>0</v>
      </c>
      <c r="DH218">
        <f t="shared" si="76"/>
        <v>0</v>
      </c>
      <c r="DI218">
        <f t="shared" si="86"/>
        <v>0</v>
      </c>
      <c r="DJ218">
        <f t="shared" si="94"/>
        <v>78.62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ROW(Source!A185)</f>
        <v>185</v>
      </c>
      <c r="B219">
        <v>334397161</v>
      </c>
      <c r="C219">
        <v>334398308</v>
      </c>
      <c r="D219">
        <v>277560279</v>
      </c>
      <c r="E219">
        <v>109</v>
      </c>
      <c r="F219">
        <v>1</v>
      </c>
      <c r="G219">
        <v>1</v>
      </c>
      <c r="H219">
        <v>1</v>
      </c>
      <c r="I219" t="s">
        <v>756</v>
      </c>
      <c r="J219" t="s">
        <v>3</v>
      </c>
      <c r="K219" t="s">
        <v>757</v>
      </c>
      <c r="L219">
        <v>1191</v>
      </c>
      <c r="N219">
        <v>1013</v>
      </c>
      <c r="O219" t="s">
        <v>680</v>
      </c>
      <c r="P219" t="s">
        <v>680</v>
      </c>
      <c r="Q219">
        <v>1</v>
      </c>
      <c r="W219">
        <v>0</v>
      </c>
      <c r="X219">
        <v>-983457869</v>
      </c>
      <c r="Y219">
        <f>(AT219*ROUND(1.2,7))</f>
        <v>9.1920000000000002</v>
      </c>
      <c r="AA219">
        <v>0</v>
      </c>
      <c r="AB219">
        <v>0</v>
      </c>
      <c r="AC219">
        <v>0</v>
      </c>
      <c r="AD219">
        <v>429.82</v>
      </c>
      <c r="AE219">
        <v>0</v>
      </c>
      <c r="AF219">
        <v>0</v>
      </c>
      <c r="AG219">
        <v>0</v>
      </c>
      <c r="AH219">
        <v>429.82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7.66</v>
      </c>
      <c r="AU219" t="s">
        <v>22</v>
      </c>
      <c r="AV219">
        <v>1</v>
      </c>
      <c r="AW219">
        <v>2</v>
      </c>
      <c r="AX219">
        <v>334398319</v>
      </c>
      <c r="AY219">
        <v>1</v>
      </c>
      <c r="AZ219">
        <v>0</v>
      </c>
      <c r="BA219">
        <v>285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3292.4212000000002</v>
      </c>
      <c r="BN219">
        <v>7.66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3950.90544</v>
      </c>
      <c r="BU219">
        <v>9.1920000000000002</v>
      </c>
      <c r="BV219">
        <v>0</v>
      </c>
      <c r="BW219">
        <v>1</v>
      </c>
      <c r="CU219">
        <f>ROUND(AT219*Source!I185*AH219*AL219,2)</f>
        <v>13169.68</v>
      </c>
      <c r="CV219">
        <f>ROUND(Y219*Source!I185,7)</f>
        <v>36.768000000000001</v>
      </c>
      <c r="CW219">
        <v>0</v>
      </c>
      <c r="CX219">
        <f>ROUND(Y219*Source!I185,7)</f>
        <v>36.768000000000001</v>
      </c>
      <c r="CY219">
        <f>AD219</f>
        <v>429.82</v>
      </c>
      <c r="CZ219">
        <f>AH219</f>
        <v>429.82</v>
      </c>
      <c r="DA219">
        <f>AL219</f>
        <v>1</v>
      </c>
      <c r="DB219">
        <f>ROUND((ROUND(AT219*CZ219,2)*ROUND(1.2,7)),6)</f>
        <v>3950.904</v>
      </c>
      <c r="DC219">
        <f>ROUND((ROUND(AT219*AG219,2)*ROUND(1.2,7)),6)</f>
        <v>0</v>
      </c>
      <c r="DD219" t="s">
        <v>3</v>
      </c>
      <c r="DE219" t="s">
        <v>3</v>
      </c>
      <c r="DF219">
        <f>ROUND(ROUND(AE219,2)*CX219,2)</f>
        <v>0</v>
      </c>
      <c r="DG219">
        <f t="shared" si="95"/>
        <v>0</v>
      </c>
      <c r="DH219">
        <f t="shared" si="76"/>
        <v>0</v>
      </c>
      <c r="DI219">
        <f t="shared" si="86"/>
        <v>15803.62</v>
      </c>
      <c r="DJ219">
        <f>DI219</f>
        <v>15803.62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ROW(Source!A185)</f>
        <v>185</v>
      </c>
      <c r="B220">
        <v>334397161</v>
      </c>
      <c r="C220">
        <v>334398308</v>
      </c>
      <c r="D220">
        <v>277560491</v>
      </c>
      <c r="E220">
        <v>109</v>
      </c>
      <c r="F220">
        <v>1</v>
      </c>
      <c r="G220">
        <v>1</v>
      </c>
      <c r="H220">
        <v>1</v>
      </c>
      <c r="I220" t="s">
        <v>681</v>
      </c>
      <c r="J220" t="s">
        <v>3</v>
      </c>
      <c r="K220" t="s">
        <v>682</v>
      </c>
      <c r="L220">
        <v>1191</v>
      </c>
      <c r="N220">
        <v>1013</v>
      </c>
      <c r="O220" t="s">
        <v>680</v>
      </c>
      <c r="P220" t="s">
        <v>680</v>
      </c>
      <c r="Q220">
        <v>1</v>
      </c>
      <c r="W220">
        <v>0</v>
      </c>
      <c r="X220">
        <v>-1417349443</v>
      </c>
      <c r="Y220">
        <f>(AT220*ROUND(1.2,7))</f>
        <v>1.56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1.3</v>
      </c>
      <c r="AU220" t="s">
        <v>22</v>
      </c>
      <c r="AV220">
        <v>2</v>
      </c>
      <c r="AW220">
        <v>2</v>
      </c>
      <c r="AX220">
        <v>334398320</v>
      </c>
      <c r="AY220">
        <v>1</v>
      </c>
      <c r="AZ220">
        <v>0</v>
      </c>
      <c r="BA220">
        <v>286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ROUND(Y220*Source!I185,7)</f>
        <v>6.24</v>
      </c>
      <c r="CY220">
        <f>AD220</f>
        <v>0</v>
      </c>
      <c r="CZ220">
        <f>AH220</f>
        <v>0</v>
      </c>
      <c r="DA220">
        <f>AL220</f>
        <v>1</v>
      </c>
      <c r="DB220">
        <f>ROUND((ROUND(AT220*CZ220,2)*ROUND(1.2,7)),6)</f>
        <v>0</v>
      </c>
      <c r="DC220">
        <f>ROUND((ROUND(AT220*AG220,2)*ROUND(1.2,7)),6)</f>
        <v>0</v>
      </c>
      <c r="DD220" t="s">
        <v>3</v>
      </c>
      <c r="DE220" t="s">
        <v>3</v>
      </c>
      <c r="DF220">
        <f>ROUND(ROUND(AE220,2)*CX220,2)</f>
        <v>0</v>
      </c>
      <c r="DG220">
        <f t="shared" si="95"/>
        <v>0</v>
      </c>
      <c r="DH220">
        <f t="shared" si="76"/>
        <v>0</v>
      </c>
      <c r="DI220">
        <f t="shared" si="86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ROW(Source!A185)</f>
        <v>185</v>
      </c>
      <c r="B221">
        <v>334397161</v>
      </c>
      <c r="C221">
        <v>334398308</v>
      </c>
      <c r="D221">
        <v>277944474</v>
      </c>
      <c r="E221">
        <v>1</v>
      </c>
      <c r="F221">
        <v>1</v>
      </c>
      <c r="G221">
        <v>1</v>
      </c>
      <c r="H221">
        <v>2</v>
      </c>
      <c r="I221" t="s">
        <v>746</v>
      </c>
      <c r="J221" t="s">
        <v>747</v>
      </c>
      <c r="K221" t="s">
        <v>748</v>
      </c>
      <c r="L221">
        <v>1368</v>
      </c>
      <c r="N221">
        <v>1011</v>
      </c>
      <c r="O221" t="s">
        <v>571</v>
      </c>
      <c r="P221" t="s">
        <v>571</v>
      </c>
      <c r="Q221">
        <v>1</v>
      </c>
      <c r="W221">
        <v>0</v>
      </c>
      <c r="X221">
        <v>-1366301975</v>
      </c>
      <c r="Y221">
        <f>(AT221*ROUND(1.2,7))</f>
        <v>1.1040000000000001</v>
      </c>
      <c r="AA221">
        <v>0</v>
      </c>
      <c r="AB221">
        <v>1811.82</v>
      </c>
      <c r="AC221">
        <v>549.32000000000005</v>
      </c>
      <c r="AD221">
        <v>0</v>
      </c>
      <c r="AE221">
        <v>0</v>
      </c>
      <c r="AF221">
        <v>1811.82</v>
      </c>
      <c r="AG221">
        <v>549.32000000000005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0.92</v>
      </c>
      <c r="AU221" t="s">
        <v>22</v>
      </c>
      <c r="AV221">
        <v>1</v>
      </c>
      <c r="AW221">
        <v>2</v>
      </c>
      <c r="AX221">
        <v>334398321</v>
      </c>
      <c r="AY221">
        <v>1</v>
      </c>
      <c r="AZ221">
        <v>0</v>
      </c>
      <c r="BA221">
        <v>287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1666.8743999999999</v>
      </c>
      <c r="BL221">
        <v>505.37440000000009</v>
      </c>
      <c r="BM221">
        <v>0</v>
      </c>
      <c r="BN221">
        <v>0</v>
      </c>
      <c r="BO221">
        <v>0.92</v>
      </c>
      <c r="BP221">
        <v>1</v>
      </c>
      <c r="BQ221">
        <v>0</v>
      </c>
      <c r="BR221">
        <v>2000.24928</v>
      </c>
      <c r="BS221">
        <v>606.44928000000016</v>
      </c>
      <c r="BT221">
        <v>0</v>
      </c>
      <c r="BU221">
        <v>0</v>
      </c>
      <c r="BV221">
        <v>1.1040000000000001</v>
      </c>
      <c r="BW221">
        <v>1</v>
      </c>
      <c r="CV221">
        <v>0</v>
      </c>
      <c r="CW221">
        <f>ROUND(Y221*Source!I185*DO221,7)</f>
        <v>4.4160000000000004</v>
      </c>
      <c r="CX221">
        <f>ROUND(Y221*Source!I185,7)</f>
        <v>4.4160000000000004</v>
      </c>
      <c r="CY221">
        <f>AB221</f>
        <v>1811.82</v>
      </c>
      <c r="CZ221">
        <f>AF221</f>
        <v>1811.82</v>
      </c>
      <c r="DA221">
        <f>AJ221</f>
        <v>1</v>
      </c>
      <c r="DB221">
        <f>ROUND((ROUND(AT221*CZ221,2)*ROUND(1.2,7)),6)</f>
        <v>2000.2439999999999</v>
      </c>
      <c r="DC221">
        <f>ROUND((ROUND(AT221*AG221,2)*ROUND(1.2,7)),6)</f>
        <v>606.44399999999996</v>
      </c>
      <c r="DD221" t="s">
        <v>3</v>
      </c>
      <c r="DE221" t="s">
        <v>3</v>
      </c>
      <c r="DF221">
        <f>ROUND(ROUND(AE221,2)*CX221,2)</f>
        <v>0</v>
      </c>
      <c r="DG221">
        <f t="shared" si="95"/>
        <v>8001</v>
      </c>
      <c r="DH221">
        <f t="shared" si="76"/>
        <v>2425.8000000000002</v>
      </c>
      <c r="DI221">
        <f t="shared" si="86"/>
        <v>0</v>
      </c>
      <c r="DJ221">
        <f>DG221+DH221</f>
        <v>10426.799999999999</v>
      </c>
      <c r="DK221">
        <v>1</v>
      </c>
      <c r="DL221" t="s">
        <v>749</v>
      </c>
      <c r="DM221">
        <v>5</v>
      </c>
      <c r="DN221" t="s">
        <v>680</v>
      </c>
      <c r="DO221">
        <v>1</v>
      </c>
    </row>
    <row r="222" spans="1:119" x14ac:dyDescent="0.2">
      <c r="A222">
        <f>ROW(Source!A185)</f>
        <v>185</v>
      </c>
      <c r="B222">
        <v>334397161</v>
      </c>
      <c r="C222">
        <v>334398308</v>
      </c>
      <c r="D222">
        <v>277945805</v>
      </c>
      <c r="E222">
        <v>1</v>
      </c>
      <c r="F222">
        <v>1</v>
      </c>
      <c r="G222">
        <v>1</v>
      </c>
      <c r="H222">
        <v>2</v>
      </c>
      <c r="I222" t="s">
        <v>687</v>
      </c>
      <c r="J222" t="s">
        <v>688</v>
      </c>
      <c r="K222" t="s">
        <v>689</v>
      </c>
      <c r="L222">
        <v>1368</v>
      </c>
      <c r="N222">
        <v>1011</v>
      </c>
      <c r="O222" t="s">
        <v>571</v>
      </c>
      <c r="P222" t="s">
        <v>571</v>
      </c>
      <c r="Q222">
        <v>1</v>
      </c>
      <c r="W222">
        <v>0</v>
      </c>
      <c r="X222">
        <v>721652621</v>
      </c>
      <c r="Y222">
        <f>(AT222*ROUND(1.2,7))</f>
        <v>0.45599999999999996</v>
      </c>
      <c r="AA222">
        <v>0</v>
      </c>
      <c r="AB222">
        <v>544.70000000000005</v>
      </c>
      <c r="AC222">
        <v>477.98</v>
      </c>
      <c r="AD222">
        <v>0</v>
      </c>
      <c r="AE222">
        <v>0</v>
      </c>
      <c r="AF222">
        <v>544.70000000000005</v>
      </c>
      <c r="AG222">
        <v>477.98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0.38</v>
      </c>
      <c r="AU222" t="s">
        <v>22</v>
      </c>
      <c r="AV222">
        <v>1</v>
      </c>
      <c r="AW222">
        <v>2</v>
      </c>
      <c r="AX222">
        <v>334398322</v>
      </c>
      <c r="AY222">
        <v>1</v>
      </c>
      <c r="AZ222">
        <v>0</v>
      </c>
      <c r="BA222">
        <v>288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206.98600000000002</v>
      </c>
      <c r="BL222">
        <v>181.63240000000002</v>
      </c>
      <c r="BM222">
        <v>0</v>
      </c>
      <c r="BN222">
        <v>0</v>
      </c>
      <c r="BO222">
        <v>0.38</v>
      </c>
      <c r="BP222">
        <v>1</v>
      </c>
      <c r="BQ222">
        <v>0</v>
      </c>
      <c r="BR222">
        <v>248.38319999999999</v>
      </c>
      <c r="BS222">
        <v>217.95887999999999</v>
      </c>
      <c r="BT222">
        <v>0</v>
      </c>
      <c r="BU222">
        <v>0</v>
      </c>
      <c r="BV222">
        <v>0.45599999999999996</v>
      </c>
      <c r="BW222">
        <v>1</v>
      </c>
      <c r="CV222">
        <v>0</v>
      </c>
      <c r="CW222">
        <f>ROUND(Y222*Source!I185*DO222,7)</f>
        <v>1.8240000000000001</v>
      </c>
      <c r="CX222">
        <f>ROUND(Y222*Source!I185,7)</f>
        <v>1.8240000000000001</v>
      </c>
      <c r="CY222">
        <f>AB222</f>
        <v>544.70000000000005</v>
      </c>
      <c r="CZ222">
        <f>AF222</f>
        <v>544.70000000000005</v>
      </c>
      <c r="DA222">
        <f>AJ222</f>
        <v>1</v>
      </c>
      <c r="DB222">
        <f>ROUND((ROUND(AT222*CZ222,2)*ROUND(1.2,7)),6)</f>
        <v>248.38800000000001</v>
      </c>
      <c r="DC222">
        <f>ROUND((ROUND(AT222*AG222,2)*ROUND(1.2,7)),6)</f>
        <v>217.95599999999999</v>
      </c>
      <c r="DD222" t="s">
        <v>3</v>
      </c>
      <c r="DE222" t="s">
        <v>3</v>
      </c>
      <c r="DF222">
        <f>ROUND(ROUND(AE222,2)*CX222,2)</f>
        <v>0</v>
      </c>
      <c r="DG222">
        <f t="shared" si="95"/>
        <v>993.53</v>
      </c>
      <c r="DH222">
        <f t="shared" si="76"/>
        <v>871.84</v>
      </c>
      <c r="DI222">
        <f t="shared" si="86"/>
        <v>0</v>
      </c>
      <c r="DJ222">
        <f>DG222+DH222</f>
        <v>1865.37</v>
      </c>
      <c r="DK222">
        <v>1</v>
      </c>
      <c r="DL222" t="s">
        <v>686</v>
      </c>
      <c r="DM222">
        <v>4</v>
      </c>
      <c r="DN222" t="s">
        <v>680</v>
      </c>
      <c r="DO222">
        <v>1</v>
      </c>
    </row>
    <row r="223" spans="1:119" x14ac:dyDescent="0.2">
      <c r="A223">
        <f>ROW(Source!A185)</f>
        <v>185</v>
      </c>
      <c r="B223">
        <v>334397161</v>
      </c>
      <c r="C223">
        <v>334398308</v>
      </c>
      <c r="D223">
        <v>277862533</v>
      </c>
      <c r="E223">
        <v>1</v>
      </c>
      <c r="F223">
        <v>1</v>
      </c>
      <c r="G223">
        <v>1</v>
      </c>
      <c r="H223">
        <v>3</v>
      </c>
      <c r="I223" t="s">
        <v>696</v>
      </c>
      <c r="J223" t="s">
        <v>697</v>
      </c>
      <c r="K223" t="s">
        <v>698</v>
      </c>
      <c r="L223">
        <v>1346</v>
      </c>
      <c r="N223">
        <v>1009</v>
      </c>
      <c r="O223" t="s">
        <v>699</v>
      </c>
      <c r="P223" t="s">
        <v>699</v>
      </c>
      <c r="Q223">
        <v>1</v>
      </c>
      <c r="W223">
        <v>0</v>
      </c>
      <c r="X223">
        <v>1685208048</v>
      </c>
      <c r="Y223">
        <f t="shared" ref="Y223:Y228" si="96">AT223</f>
        <v>0.1</v>
      </c>
      <c r="AA223">
        <v>493.26</v>
      </c>
      <c r="AB223">
        <v>0</v>
      </c>
      <c r="AC223">
        <v>0</v>
      </c>
      <c r="AD223">
        <v>0</v>
      </c>
      <c r="AE223">
        <v>238.29</v>
      </c>
      <c r="AF223">
        <v>0</v>
      </c>
      <c r="AG223">
        <v>0</v>
      </c>
      <c r="AH223">
        <v>0</v>
      </c>
      <c r="AI223">
        <v>2.0699999999999998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0.1</v>
      </c>
      <c r="AU223" t="s">
        <v>3</v>
      </c>
      <c r="AV223">
        <v>0</v>
      </c>
      <c r="AW223">
        <v>2</v>
      </c>
      <c r="AX223">
        <v>334398323</v>
      </c>
      <c r="AY223">
        <v>1</v>
      </c>
      <c r="AZ223">
        <v>0</v>
      </c>
      <c r="BA223">
        <v>289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23.829000000000001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23.829000000000001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v>0</v>
      </c>
      <c r="CX223">
        <f>ROUND(Y223*Source!I185,7)</f>
        <v>0.4</v>
      </c>
      <c r="CY223">
        <f t="shared" ref="CY223:CY228" si="97">AA223</f>
        <v>493.26</v>
      </c>
      <c r="CZ223">
        <f t="shared" ref="CZ223:CZ228" si="98">AE223</f>
        <v>238.29</v>
      </c>
      <c r="DA223">
        <f t="shared" ref="DA223:DA228" si="99">AI223</f>
        <v>2.0699999999999998</v>
      </c>
      <c r="DB223">
        <f t="shared" ref="DB223:DB228" si="100">ROUND(ROUND(AT223*CZ223,2),6)</f>
        <v>23.83</v>
      </c>
      <c r="DC223">
        <f t="shared" ref="DC223:DC228" si="101">ROUND(ROUND(AT223*AG223,2),6)</f>
        <v>0</v>
      </c>
      <c r="DD223" t="s">
        <v>3</v>
      </c>
      <c r="DE223" t="s">
        <v>3</v>
      </c>
      <c r="DF223">
        <f t="shared" ref="DF223:DF228" si="102">ROUND(ROUND(AE223*AI223,2)*CX223,2)</f>
        <v>197.3</v>
      </c>
      <c r="DG223">
        <f t="shared" si="95"/>
        <v>0</v>
      </c>
      <c r="DH223">
        <f t="shared" si="76"/>
        <v>0</v>
      </c>
      <c r="DI223">
        <f t="shared" si="86"/>
        <v>0</v>
      </c>
      <c r="DJ223">
        <f t="shared" ref="DJ223:DJ228" si="103">DF223</f>
        <v>197.3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ROW(Source!A185)</f>
        <v>185</v>
      </c>
      <c r="B224">
        <v>334397161</v>
      </c>
      <c r="C224">
        <v>334398308</v>
      </c>
      <c r="D224">
        <v>277862540</v>
      </c>
      <c r="E224">
        <v>1</v>
      </c>
      <c r="F224">
        <v>1</v>
      </c>
      <c r="G224">
        <v>1</v>
      </c>
      <c r="H224">
        <v>3</v>
      </c>
      <c r="I224" t="s">
        <v>700</v>
      </c>
      <c r="J224" t="s">
        <v>701</v>
      </c>
      <c r="K224" t="s">
        <v>702</v>
      </c>
      <c r="L224">
        <v>1346</v>
      </c>
      <c r="N224">
        <v>1009</v>
      </c>
      <c r="O224" t="s">
        <v>699</v>
      </c>
      <c r="P224" t="s">
        <v>699</v>
      </c>
      <c r="Q224">
        <v>1</v>
      </c>
      <c r="W224">
        <v>0</v>
      </c>
      <c r="X224">
        <v>454593446</v>
      </c>
      <c r="Y224">
        <f t="shared" si="96"/>
        <v>0.03</v>
      </c>
      <c r="AA224">
        <v>165.64</v>
      </c>
      <c r="AB224">
        <v>0</v>
      </c>
      <c r="AC224">
        <v>0</v>
      </c>
      <c r="AD224">
        <v>0</v>
      </c>
      <c r="AE224">
        <v>80.02</v>
      </c>
      <c r="AF224">
        <v>0</v>
      </c>
      <c r="AG224">
        <v>0</v>
      </c>
      <c r="AH224">
        <v>0</v>
      </c>
      <c r="AI224">
        <v>2.0699999999999998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0.03</v>
      </c>
      <c r="AU224" t="s">
        <v>3</v>
      </c>
      <c r="AV224">
        <v>0</v>
      </c>
      <c r="AW224">
        <v>2</v>
      </c>
      <c r="AX224">
        <v>334398324</v>
      </c>
      <c r="AY224">
        <v>1</v>
      </c>
      <c r="AZ224">
        <v>0</v>
      </c>
      <c r="BA224">
        <v>290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2.4005999999999998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2.4005999999999998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ROUND(Y224*Source!I185,7)</f>
        <v>0.12</v>
      </c>
      <c r="CY224">
        <f t="shared" si="97"/>
        <v>165.64</v>
      </c>
      <c r="CZ224">
        <f t="shared" si="98"/>
        <v>80.02</v>
      </c>
      <c r="DA224">
        <f t="shared" si="99"/>
        <v>2.0699999999999998</v>
      </c>
      <c r="DB224">
        <f t="shared" si="100"/>
        <v>2.4</v>
      </c>
      <c r="DC224">
        <f t="shared" si="101"/>
        <v>0</v>
      </c>
      <c r="DD224" t="s">
        <v>3</v>
      </c>
      <c r="DE224" t="s">
        <v>3</v>
      </c>
      <c r="DF224">
        <f t="shared" si="102"/>
        <v>19.88</v>
      </c>
      <c r="DG224">
        <f t="shared" si="95"/>
        <v>0</v>
      </c>
      <c r="DH224">
        <f t="shared" si="76"/>
        <v>0</v>
      </c>
      <c r="DI224">
        <f t="shared" si="86"/>
        <v>0</v>
      </c>
      <c r="DJ224">
        <f t="shared" si="103"/>
        <v>19.88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ROW(Source!A185)</f>
        <v>185</v>
      </c>
      <c r="B225">
        <v>334397161</v>
      </c>
      <c r="C225">
        <v>334398308</v>
      </c>
      <c r="D225">
        <v>277869627</v>
      </c>
      <c r="E225">
        <v>1</v>
      </c>
      <c r="F225">
        <v>1</v>
      </c>
      <c r="G225">
        <v>1</v>
      </c>
      <c r="H225">
        <v>3</v>
      </c>
      <c r="I225" t="s">
        <v>703</v>
      </c>
      <c r="J225" t="s">
        <v>704</v>
      </c>
      <c r="K225" t="s">
        <v>705</v>
      </c>
      <c r="L225">
        <v>1346</v>
      </c>
      <c r="N225">
        <v>1009</v>
      </c>
      <c r="O225" t="s">
        <v>699</v>
      </c>
      <c r="P225" t="s">
        <v>699</v>
      </c>
      <c r="Q225">
        <v>1</v>
      </c>
      <c r="W225">
        <v>0</v>
      </c>
      <c r="X225">
        <v>1111106736</v>
      </c>
      <c r="Y225">
        <f t="shared" si="96"/>
        <v>0.02</v>
      </c>
      <c r="AA225">
        <v>88.65</v>
      </c>
      <c r="AB225">
        <v>0</v>
      </c>
      <c r="AC225">
        <v>0</v>
      </c>
      <c r="AD225">
        <v>0</v>
      </c>
      <c r="AE225">
        <v>56.11</v>
      </c>
      <c r="AF225">
        <v>0</v>
      </c>
      <c r="AG225">
        <v>0</v>
      </c>
      <c r="AH225">
        <v>0</v>
      </c>
      <c r="AI225">
        <v>1.58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0.02</v>
      </c>
      <c r="AU225" t="s">
        <v>3</v>
      </c>
      <c r="AV225">
        <v>0</v>
      </c>
      <c r="AW225">
        <v>2</v>
      </c>
      <c r="AX225">
        <v>334398326</v>
      </c>
      <c r="AY225">
        <v>1</v>
      </c>
      <c r="AZ225">
        <v>0</v>
      </c>
      <c r="BA225">
        <v>292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1.1222000000000001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1.1222000000000001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ROUND(Y225*Source!I185,7)</f>
        <v>0.08</v>
      </c>
      <c r="CY225">
        <f t="shared" si="97"/>
        <v>88.65</v>
      </c>
      <c r="CZ225">
        <f t="shared" si="98"/>
        <v>56.11</v>
      </c>
      <c r="DA225">
        <f t="shared" si="99"/>
        <v>1.58</v>
      </c>
      <c r="DB225">
        <f t="shared" si="100"/>
        <v>1.1200000000000001</v>
      </c>
      <c r="DC225">
        <f t="shared" si="101"/>
        <v>0</v>
      </c>
      <c r="DD225" t="s">
        <v>3</v>
      </c>
      <c r="DE225" t="s">
        <v>3</v>
      </c>
      <c r="DF225">
        <f t="shared" si="102"/>
        <v>7.09</v>
      </c>
      <c r="DG225">
        <f t="shared" si="95"/>
        <v>0</v>
      </c>
      <c r="DH225">
        <f t="shared" si="76"/>
        <v>0</v>
      </c>
      <c r="DI225">
        <f t="shared" si="86"/>
        <v>0</v>
      </c>
      <c r="DJ225">
        <f t="shared" si="103"/>
        <v>7.09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ROW(Source!A185)</f>
        <v>185</v>
      </c>
      <c r="B226">
        <v>334397161</v>
      </c>
      <c r="C226">
        <v>334398308</v>
      </c>
      <c r="D226">
        <v>277896283</v>
      </c>
      <c r="E226">
        <v>1</v>
      </c>
      <c r="F226">
        <v>1</v>
      </c>
      <c r="G226">
        <v>1</v>
      </c>
      <c r="H226">
        <v>3</v>
      </c>
      <c r="I226" t="s">
        <v>750</v>
      </c>
      <c r="J226" t="s">
        <v>751</v>
      </c>
      <c r="K226" t="s">
        <v>752</v>
      </c>
      <c r="L226">
        <v>1348</v>
      </c>
      <c r="N226">
        <v>1009</v>
      </c>
      <c r="O226" t="s">
        <v>237</v>
      </c>
      <c r="P226" t="s">
        <v>237</v>
      </c>
      <c r="Q226">
        <v>1000</v>
      </c>
      <c r="W226">
        <v>0</v>
      </c>
      <c r="X226">
        <v>-1997781875</v>
      </c>
      <c r="Y226">
        <f t="shared" si="96"/>
        <v>4.0000000000000002E-4</v>
      </c>
      <c r="AA226">
        <v>79645.009999999995</v>
      </c>
      <c r="AB226">
        <v>0</v>
      </c>
      <c r="AC226">
        <v>0</v>
      </c>
      <c r="AD226">
        <v>0</v>
      </c>
      <c r="AE226">
        <v>61265.39</v>
      </c>
      <c r="AF226">
        <v>0</v>
      </c>
      <c r="AG226">
        <v>0</v>
      </c>
      <c r="AH226">
        <v>0</v>
      </c>
      <c r="AI226">
        <v>1.3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4.0000000000000002E-4</v>
      </c>
      <c r="AU226" t="s">
        <v>3</v>
      </c>
      <c r="AV226">
        <v>0</v>
      </c>
      <c r="AW226">
        <v>2</v>
      </c>
      <c r="AX226">
        <v>334398332</v>
      </c>
      <c r="AY226">
        <v>1</v>
      </c>
      <c r="AZ226">
        <v>0</v>
      </c>
      <c r="BA226">
        <v>298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24.506156000000001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24.506156000000001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ROUND(Y226*Source!I185,7)</f>
        <v>1.6000000000000001E-3</v>
      </c>
      <c r="CY226">
        <f t="shared" si="97"/>
        <v>79645.009999999995</v>
      </c>
      <c r="CZ226">
        <f t="shared" si="98"/>
        <v>61265.39</v>
      </c>
      <c r="DA226">
        <f t="shared" si="99"/>
        <v>1.3</v>
      </c>
      <c r="DB226">
        <f t="shared" si="100"/>
        <v>24.51</v>
      </c>
      <c r="DC226">
        <f t="shared" si="101"/>
        <v>0</v>
      </c>
      <c r="DD226" t="s">
        <v>3</v>
      </c>
      <c r="DE226" t="s">
        <v>3</v>
      </c>
      <c r="DF226">
        <f t="shared" si="102"/>
        <v>127.43</v>
      </c>
      <c r="DG226">
        <f t="shared" si="95"/>
        <v>0</v>
      </c>
      <c r="DH226">
        <f t="shared" si="76"/>
        <v>0</v>
      </c>
      <c r="DI226">
        <f t="shared" si="86"/>
        <v>0</v>
      </c>
      <c r="DJ226">
        <f t="shared" si="103"/>
        <v>127.43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ROW(Source!A185)</f>
        <v>185</v>
      </c>
      <c r="B227">
        <v>334397161</v>
      </c>
      <c r="C227">
        <v>334398308</v>
      </c>
      <c r="D227">
        <v>277896315</v>
      </c>
      <c r="E227">
        <v>1</v>
      </c>
      <c r="F227">
        <v>1</v>
      </c>
      <c r="G227">
        <v>1</v>
      </c>
      <c r="H227">
        <v>3</v>
      </c>
      <c r="I227" t="s">
        <v>706</v>
      </c>
      <c r="J227" t="s">
        <v>707</v>
      </c>
      <c r="K227" t="s">
        <v>708</v>
      </c>
      <c r="L227">
        <v>1348</v>
      </c>
      <c r="N227">
        <v>1009</v>
      </c>
      <c r="O227" t="s">
        <v>237</v>
      </c>
      <c r="P227" t="s">
        <v>237</v>
      </c>
      <c r="Q227">
        <v>1000</v>
      </c>
      <c r="W227">
        <v>0</v>
      </c>
      <c r="X227">
        <v>-1262208440</v>
      </c>
      <c r="Y227">
        <f t="shared" si="96"/>
        <v>1E-4</v>
      </c>
      <c r="AA227">
        <v>81621.399999999994</v>
      </c>
      <c r="AB227">
        <v>0</v>
      </c>
      <c r="AC227">
        <v>0</v>
      </c>
      <c r="AD227">
        <v>0</v>
      </c>
      <c r="AE227">
        <v>80020.98</v>
      </c>
      <c r="AF227">
        <v>0</v>
      </c>
      <c r="AG227">
        <v>0</v>
      </c>
      <c r="AH227">
        <v>0</v>
      </c>
      <c r="AI227">
        <v>1.02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1E-4</v>
      </c>
      <c r="AU227" t="s">
        <v>3</v>
      </c>
      <c r="AV227">
        <v>0</v>
      </c>
      <c r="AW227">
        <v>2</v>
      </c>
      <c r="AX227">
        <v>334398333</v>
      </c>
      <c r="AY227">
        <v>1</v>
      </c>
      <c r="AZ227">
        <v>0</v>
      </c>
      <c r="BA227">
        <v>299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8.0020980000000002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8.0020980000000002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ROUND(Y227*Source!I185,7)</f>
        <v>4.0000000000000002E-4</v>
      </c>
      <c r="CY227">
        <f t="shared" si="97"/>
        <v>81621.399999999994</v>
      </c>
      <c r="CZ227">
        <f t="shared" si="98"/>
        <v>80020.98</v>
      </c>
      <c r="DA227">
        <f t="shared" si="99"/>
        <v>1.02</v>
      </c>
      <c r="DB227">
        <f t="shared" si="100"/>
        <v>8</v>
      </c>
      <c r="DC227">
        <f t="shared" si="101"/>
        <v>0</v>
      </c>
      <c r="DD227" t="s">
        <v>3</v>
      </c>
      <c r="DE227" t="s">
        <v>3</v>
      </c>
      <c r="DF227">
        <f t="shared" si="102"/>
        <v>32.65</v>
      </c>
      <c r="DG227">
        <f t="shared" si="95"/>
        <v>0</v>
      </c>
      <c r="DH227">
        <f t="shared" si="76"/>
        <v>0</v>
      </c>
      <c r="DI227">
        <f t="shared" si="86"/>
        <v>0</v>
      </c>
      <c r="DJ227">
        <f t="shared" si="103"/>
        <v>32.65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ROW(Source!A185)</f>
        <v>185</v>
      </c>
      <c r="B228">
        <v>334397161</v>
      </c>
      <c r="C228">
        <v>334398308</v>
      </c>
      <c r="D228">
        <v>277908257</v>
      </c>
      <c r="E228">
        <v>1</v>
      </c>
      <c r="F228">
        <v>1</v>
      </c>
      <c r="G228">
        <v>1</v>
      </c>
      <c r="H228">
        <v>3</v>
      </c>
      <c r="I228" t="s">
        <v>753</v>
      </c>
      <c r="J228" t="s">
        <v>754</v>
      </c>
      <c r="K228" t="s">
        <v>755</v>
      </c>
      <c r="L228">
        <v>1425</v>
      </c>
      <c r="N228">
        <v>1013</v>
      </c>
      <c r="O228" t="s">
        <v>254</v>
      </c>
      <c r="P228" t="s">
        <v>254</v>
      </c>
      <c r="Q228">
        <v>1</v>
      </c>
      <c r="W228">
        <v>0</v>
      </c>
      <c r="X228">
        <v>-1639942774</v>
      </c>
      <c r="Y228">
        <f t="shared" si="96"/>
        <v>0.06</v>
      </c>
      <c r="AA228">
        <v>1310.3</v>
      </c>
      <c r="AB228">
        <v>0</v>
      </c>
      <c r="AC228">
        <v>0</v>
      </c>
      <c r="AD228">
        <v>0</v>
      </c>
      <c r="AE228">
        <v>1031.73</v>
      </c>
      <c r="AF228">
        <v>0</v>
      </c>
      <c r="AG228">
        <v>0</v>
      </c>
      <c r="AH228">
        <v>0</v>
      </c>
      <c r="AI228">
        <v>1.27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0.06</v>
      </c>
      <c r="AU228" t="s">
        <v>3</v>
      </c>
      <c r="AV228">
        <v>0</v>
      </c>
      <c r="AW228">
        <v>2</v>
      </c>
      <c r="AX228">
        <v>334398334</v>
      </c>
      <c r="AY228">
        <v>1</v>
      </c>
      <c r="AZ228">
        <v>0</v>
      </c>
      <c r="BA228">
        <v>300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61.903799999999997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61.903799999999997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v>0</v>
      </c>
      <c r="CX228">
        <f>ROUND(Y228*Source!I185,7)</f>
        <v>0.24</v>
      </c>
      <c r="CY228">
        <f t="shared" si="97"/>
        <v>1310.3</v>
      </c>
      <c r="CZ228">
        <f t="shared" si="98"/>
        <v>1031.73</v>
      </c>
      <c r="DA228">
        <f t="shared" si="99"/>
        <v>1.27</v>
      </c>
      <c r="DB228">
        <f t="shared" si="100"/>
        <v>61.9</v>
      </c>
      <c r="DC228">
        <f t="shared" si="101"/>
        <v>0</v>
      </c>
      <c r="DD228" t="s">
        <v>3</v>
      </c>
      <c r="DE228" t="s">
        <v>3</v>
      </c>
      <c r="DF228">
        <f t="shared" si="102"/>
        <v>314.47000000000003</v>
      </c>
      <c r="DG228">
        <f t="shared" si="95"/>
        <v>0</v>
      </c>
      <c r="DH228">
        <f t="shared" si="76"/>
        <v>0</v>
      </c>
      <c r="DI228">
        <f t="shared" si="86"/>
        <v>0</v>
      </c>
      <c r="DJ228">
        <f t="shared" si="103"/>
        <v>314.47000000000003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ROW(Source!A198)</f>
        <v>198</v>
      </c>
      <c r="B229">
        <v>334397161</v>
      </c>
      <c r="C229">
        <v>334398349</v>
      </c>
      <c r="D229">
        <v>277560291</v>
      </c>
      <c r="E229">
        <v>109</v>
      </c>
      <c r="F229">
        <v>1</v>
      </c>
      <c r="G229">
        <v>1</v>
      </c>
      <c r="H229">
        <v>1</v>
      </c>
      <c r="I229" t="s">
        <v>758</v>
      </c>
      <c r="J229" t="s">
        <v>3</v>
      </c>
      <c r="K229" t="s">
        <v>759</v>
      </c>
      <c r="L229">
        <v>1191</v>
      </c>
      <c r="N229">
        <v>1013</v>
      </c>
      <c r="O229" t="s">
        <v>680</v>
      </c>
      <c r="P229" t="s">
        <v>680</v>
      </c>
      <c r="Q229">
        <v>1</v>
      </c>
      <c r="W229">
        <v>0</v>
      </c>
      <c r="X229">
        <v>-1810713292</v>
      </c>
      <c r="Y229">
        <f>(AT229*ROUND(1.2,7))</f>
        <v>0.42</v>
      </c>
      <c r="AA229">
        <v>0</v>
      </c>
      <c r="AB229">
        <v>0</v>
      </c>
      <c r="AC229">
        <v>0</v>
      </c>
      <c r="AD229">
        <v>456.58</v>
      </c>
      <c r="AE229">
        <v>0</v>
      </c>
      <c r="AF229">
        <v>0</v>
      </c>
      <c r="AG229">
        <v>0</v>
      </c>
      <c r="AH229">
        <v>456.58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0.35</v>
      </c>
      <c r="AU229" t="s">
        <v>22</v>
      </c>
      <c r="AV229">
        <v>1</v>
      </c>
      <c r="AW229">
        <v>2</v>
      </c>
      <c r="AX229">
        <v>334398353</v>
      </c>
      <c r="AY229">
        <v>1</v>
      </c>
      <c r="AZ229">
        <v>0</v>
      </c>
      <c r="BA229">
        <v>304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159.803</v>
      </c>
      <c r="BN229">
        <v>0.35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191.7636</v>
      </c>
      <c r="BU229">
        <v>0.42</v>
      </c>
      <c r="BV229">
        <v>0</v>
      </c>
      <c r="BW229">
        <v>1</v>
      </c>
      <c r="CU229">
        <f>ROUND(AT229*Source!I198*AH229*AL229,2)</f>
        <v>1917.64</v>
      </c>
      <c r="CV229">
        <f>ROUND(Y229*Source!I198,7)</f>
        <v>5.04</v>
      </c>
      <c r="CW229">
        <v>0</v>
      </c>
      <c r="CX229">
        <f>ROUND(Y229*Source!I198,7)</f>
        <v>5.04</v>
      </c>
      <c r="CY229">
        <f>AD229</f>
        <v>456.58</v>
      </c>
      <c r="CZ229">
        <f>AH229</f>
        <v>456.58</v>
      </c>
      <c r="DA229">
        <f>AL229</f>
        <v>1</v>
      </c>
      <c r="DB229">
        <f>ROUND((ROUND(AT229*CZ229,2)*ROUND(1.2,7)),6)</f>
        <v>191.76</v>
      </c>
      <c r="DC229">
        <f>ROUND((ROUND(AT229*AG229,2)*ROUND(1.2,7)),6)</f>
        <v>0</v>
      </c>
      <c r="DD229" t="s">
        <v>3</v>
      </c>
      <c r="DE229" t="s">
        <v>3</v>
      </c>
      <c r="DF229">
        <f t="shared" ref="DF229:DF235" si="104">ROUND(ROUND(AE229,2)*CX229,2)</f>
        <v>0</v>
      </c>
      <c r="DG229">
        <f t="shared" si="95"/>
        <v>0</v>
      </c>
      <c r="DH229">
        <f t="shared" si="76"/>
        <v>0</v>
      </c>
      <c r="DI229">
        <f t="shared" si="86"/>
        <v>2301.16</v>
      </c>
      <c r="DJ229">
        <f>DI229</f>
        <v>2301.16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ROW(Source!A198)</f>
        <v>198</v>
      </c>
      <c r="B230">
        <v>334397161</v>
      </c>
      <c r="C230">
        <v>334398349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681</v>
      </c>
      <c r="J230" t="s">
        <v>3</v>
      </c>
      <c r="K230" t="s">
        <v>682</v>
      </c>
      <c r="L230">
        <v>1191</v>
      </c>
      <c r="N230">
        <v>1013</v>
      </c>
      <c r="O230" t="s">
        <v>680</v>
      </c>
      <c r="P230" t="s">
        <v>680</v>
      </c>
      <c r="Q230">
        <v>1</v>
      </c>
      <c r="W230">
        <v>0</v>
      </c>
      <c r="X230">
        <v>-1417349443</v>
      </c>
      <c r="Y230">
        <f>(AT230*ROUND(1.2,7))</f>
        <v>0.18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0.15</v>
      </c>
      <c r="AU230" t="s">
        <v>22</v>
      </c>
      <c r="AV230">
        <v>2</v>
      </c>
      <c r="AW230">
        <v>2</v>
      </c>
      <c r="AX230">
        <v>334398354</v>
      </c>
      <c r="AY230">
        <v>1</v>
      </c>
      <c r="AZ230">
        <v>0</v>
      </c>
      <c r="BA230">
        <v>305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ROUND(Y230*Source!I198,7)</f>
        <v>2.16</v>
      </c>
      <c r="CY230">
        <f>AD230</f>
        <v>0</v>
      </c>
      <c r="CZ230">
        <f>AH230</f>
        <v>0</v>
      </c>
      <c r="DA230">
        <f>AL230</f>
        <v>1</v>
      </c>
      <c r="DB230">
        <f>ROUND((ROUND(AT230*CZ230,2)*ROUND(1.2,7)),6)</f>
        <v>0</v>
      </c>
      <c r="DC230">
        <f>ROUND((ROUND(AT230*AG230,2)*ROUND(1.2,7)),6)</f>
        <v>0</v>
      </c>
      <c r="DD230" t="s">
        <v>3</v>
      </c>
      <c r="DE230" t="s">
        <v>3</v>
      </c>
      <c r="DF230">
        <f t="shared" si="104"/>
        <v>0</v>
      </c>
      <c r="DG230">
        <f t="shared" si="95"/>
        <v>0</v>
      </c>
      <c r="DH230">
        <f t="shared" si="76"/>
        <v>0</v>
      </c>
      <c r="DI230">
        <f t="shared" si="86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ROW(Source!A198)</f>
        <v>198</v>
      </c>
      <c r="B231">
        <v>334397161</v>
      </c>
      <c r="C231">
        <v>334398349</v>
      </c>
      <c r="D231">
        <v>277944622</v>
      </c>
      <c r="E231">
        <v>1</v>
      </c>
      <c r="F231">
        <v>1</v>
      </c>
      <c r="G231">
        <v>1</v>
      </c>
      <c r="H231">
        <v>2</v>
      </c>
      <c r="I231" t="s">
        <v>692</v>
      </c>
      <c r="J231" t="s">
        <v>693</v>
      </c>
      <c r="K231" t="s">
        <v>694</v>
      </c>
      <c r="L231">
        <v>1368</v>
      </c>
      <c r="N231">
        <v>1011</v>
      </c>
      <c r="O231" t="s">
        <v>571</v>
      </c>
      <c r="P231" t="s">
        <v>571</v>
      </c>
      <c r="Q231">
        <v>1</v>
      </c>
      <c r="W231">
        <v>0</v>
      </c>
      <c r="X231">
        <v>-776243211</v>
      </c>
      <c r="Y231">
        <f>(AT231*ROUND(1.2,7))</f>
        <v>0.18</v>
      </c>
      <c r="AA231">
        <v>0</v>
      </c>
      <c r="AB231">
        <v>1472.33</v>
      </c>
      <c r="AC231">
        <v>642.05999999999995</v>
      </c>
      <c r="AD231">
        <v>0</v>
      </c>
      <c r="AE231">
        <v>0</v>
      </c>
      <c r="AF231">
        <v>1472.33</v>
      </c>
      <c r="AG231">
        <v>642.05999999999995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0.15</v>
      </c>
      <c r="AU231" t="s">
        <v>22</v>
      </c>
      <c r="AV231">
        <v>1</v>
      </c>
      <c r="AW231">
        <v>2</v>
      </c>
      <c r="AX231">
        <v>334398355</v>
      </c>
      <c r="AY231">
        <v>1</v>
      </c>
      <c r="AZ231">
        <v>0</v>
      </c>
      <c r="BA231">
        <v>306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220.84949999999998</v>
      </c>
      <c r="BL231">
        <v>96.308999999999983</v>
      </c>
      <c r="BM231">
        <v>0</v>
      </c>
      <c r="BN231">
        <v>0</v>
      </c>
      <c r="BO231">
        <v>0.15</v>
      </c>
      <c r="BP231">
        <v>1</v>
      </c>
      <c r="BQ231">
        <v>0</v>
      </c>
      <c r="BR231">
        <v>265.01939999999996</v>
      </c>
      <c r="BS231">
        <v>115.57079999999999</v>
      </c>
      <c r="BT231">
        <v>0</v>
      </c>
      <c r="BU231">
        <v>0</v>
      </c>
      <c r="BV231">
        <v>0.18</v>
      </c>
      <c r="BW231">
        <v>1</v>
      </c>
      <c r="CV231">
        <v>0</v>
      </c>
      <c r="CW231">
        <f>ROUND(Y231*Source!I198*DO231,7)</f>
        <v>2.16</v>
      </c>
      <c r="CX231">
        <f>ROUND(Y231*Source!I198,7)</f>
        <v>2.16</v>
      </c>
      <c r="CY231">
        <f>AB231</f>
        <v>1472.33</v>
      </c>
      <c r="CZ231">
        <f>AF231</f>
        <v>1472.33</v>
      </c>
      <c r="DA231">
        <f>AJ231</f>
        <v>1</v>
      </c>
      <c r="DB231">
        <f>ROUND((ROUND(AT231*CZ231,2)*ROUND(1.2,7)),6)</f>
        <v>265.02</v>
      </c>
      <c r="DC231">
        <f>ROUND((ROUND(AT231*AG231,2)*ROUND(1.2,7)),6)</f>
        <v>115.572</v>
      </c>
      <c r="DD231" t="s">
        <v>3</v>
      </c>
      <c r="DE231" t="s">
        <v>3</v>
      </c>
      <c r="DF231">
        <f t="shared" si="104"/>
        <v>0</v>
      </c>
      <c r="DG231">
        <f t="shared" si="95"/>
        <v>3180.23</v>
      </c>
      <c r="DH231">
        <f t="shared" si="76"/>
        <v>1386.85</v>
      </c>
      <c r="DI231">
        <f t="shared" si="86"/>
        <v>0</v>
      </c>
      <c r="DJ231">
        <f>DG231+DH231</f>
        <v>4567.08</v>
      </c>
      <c r="DK231">
        <v>1</v>
      </c>
      <c r="DL231" t="s">
        <v>695</v>
      </c>
      <c r="DM231">
        <v>6</v>
      </c>
      <c r="DN231" t="s">
        <v>680</v>
      </c>
      <c r="DO231">
        <v>1</v>
      </c>
    </row>
    <row r="232" spans="1:119" x14ac:dyDescent="0.2">
      <c r="A232">
        <f>ROW(Source!A206)</f>
        <v>206</v>
      </c>
      <c r="B232">
        <v>334397161</v>
      </c>
      <c r="C232">
        <v>334398364</v>
      </c>
      <c r="D232">
        <v>277560305</v>
      </c>
      <c r="E232">
        <v>109</v>
      </c>
      <c r="F232">
        <v>1</v>
      </c>
      <c r="G232">
        <v>1</v>
      </c>
      <c r="H232">
        <v>1</v>
      </c>
      <c r="I232" t="s">
        <v>760</v>
      </c>
      <c r="J232" t="s">
        <v>3</v>
      </c>
      <c r="K232" t="s">
        <v>761</v>
      </c>
      <c r="L232">
        <v>1191</v>
      </c>
      <c r="N232">
        <v>1013</v>
      </c>
      <c r="O232" t="s">
        <v>680</v>
      </c>
      <c r="P232" t="s">
        <v>680</v>
      </c>
      <c r="Q232">
        <v>1</v>
      </c>
      <c r="W232">
        <v>0</v>
      </c>
      <c r="X232">
        <v>-1111239348</v>
      </c>
      <c r="Y232">
        <f>(AT232*ROUND((1.2*1.05),7))</f>
        <v>0.504</v>
      </c>
      <c r="AA232">
        <v>0</v>
      </c>
      <c r="AB232">
        <v>0</v>
      </c>
      <c r="AC232">
        <v>0</v>
      </c>
      <c r="AD232">
        <v>477.98</v>
      </c>
      <c r="AE232">
        <v>0</v>
      </c>
      <c r="AF232">
        <v>0</v>
      </c>
      <c r="AG232">
        <v>0</v>
      </c>
      <c r="AH232">
        <v>477.98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0.4</v>
      </c>
      <c r="AU232" t="s">
        <v>383</v>
      </c>
      <c r="AV232">
        <v>1</v>
      </c>
      <c r="AW232">
        <v>2</v>
      </c>
      <c r="AX232">
        <v>334398370</v>
      </c>
      <c r="AY232">
        <v>1</v>
      </c>
      <c r="AZ232">
        <v>0</v>
      </c>
      <c r="BA232">
        <v>308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191.19200000000001</v>
      </c>
      <c r="BN232">
        <v>0.4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240.90192000000002</v>
      </c>
      <c r="BU232">
        <v>0.504</v>
      </c>
      <c r="BV232">
        <v>0</v>
      </c>
      <c r="BW232">
        <v>1</v>
      </c>
      <c r="CU232">
        <f>ROUND(AT232*Source!I206*AH232*AL232,2)</f>
        <v>955.96</v>
      </c>
      <c r="CV232">
        <f>ROUND(Y232*Source!I206,7)</f>
        <v>2.52</v>
      </c>
      <c r="CW232">
        <v>0</v>
      </c>
      <c r="CX232">
        <f>ROUND(Y232*Source!I206,7)</f>
        <v>2.52</v>
      </c>
      <c r="CY232">
        <f>AD232</f>
        <v>477.98</v>
      </c>
      <c r="CZ232">
        <f>AH232</f>
        <v>477.98</v>
      </c>
      <c r="DA232">
        <f>AL232</f>
        <v>1</v>
      </c>
      <c r="DB232">
        <f>ROUND((ROUND(AT232*CZ232,2)*ROUND((1.2*1.05),7)),6)</f>
        <v>240.89940000000001</v>
      </c>
      <c r="DC232">
        <f>ROUND((ROUND(AT232*AG232,2)*ROUND((1.2*1.05),7)),6)</f>
        <v>0</v>
      </c>
      <c r="DD232" t="s">
        <v>3</v>
      </c>
      <c r="DE232" t="s">
        <v>3</v>
      </c>
      <c r="DF232">
        <f t="shared" si="104"/>
        <v>0</v>
      </c>
      <c r="DG232">
        <f t="shared" si="95"/>
        <v>0</v>
      </c>
      <c r="DH232">
        <f t="shared" si="76"/>
        <v>0</v>
      </c>
      <c r="DI232">
        <f t="shared" si="86"/>
        <v>1204.51</v>
      </c>
      <c r="DJ232">
        <f>DI232</f>
        <v>1204.51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ROW(Source!A206)</f>
        <v>206</v>
      </c>
      <c r="B233">
        <v>334397161</v>
      </c>
      <c r="C233">
        <v>334398364</v>
      </c>
      <c r="D233">
        <v>277560491</v>
      </c>
      <c r="E233">
        <v>109</v>
      </c>
      <c r="F233">
        <v>1</v>
      </c>
      <c r="G233">
        <v>1</v>
      </c>
      <c r="H233">
        <v>1</v>
      </c>
      <c r="I233" t="s">
        <v>681</v>
      </c>
      <c r="J233" t="s">
        <v>3</v>
      </c>
      <c r="K233" t="s">
        <v>682</v>
      </c>
      <c r="L233">
        <v>1191</v>
      </c>
      <c r="N233">
        <v>1013</v>
      </c>
      <c r="O233" t="s">
        <v>680</v>
      </c>
      <c r="P233" t="s">
        <v>680</v>
      </c>
      <c r="Q233">
        <v>1</v>
      </c>
      <c r="W233">
        <v>0</v>
      </c>
      <c r="X233">
        <v>-1417349443</v>
      </c>
      <c r="Y233">
        <f>(AT233*ROUND(1.2,7))</f>
        <v>1.2E-2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0.01</v>
      </c>
      <c r="AU233" t="s">
        <v>382</v>
      </c>
      <c r="AV233">
        <v>2</v>
      </c>
      <c r="AW233">
        <v>2</v>
      </c>
      <c r="AX233">
        <v>334398371</v>
      </c>
      <c r="AY233">
        <v>1</v>
      </c>
      <c r="AZ233">
        <v>0</v>
      </c>
      <c r="BA233">
        <v>309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ROUND(Y233*Source!I206,7)</f>
        <v>0.06</v>
      </c>
      <c r="CY233">
        <f>AD233</f>
        <v>0</v>
      </c>
      <c r="CZ233">
        <f>AH233</f>
        <v>0</v>
      </c>
      <c r="DA233">
        <f>AL233</f>
        <v>1</v>
      </c>
      <c r="DB233">
        <f>ROUND((ROUND(AT233*CZ233,2)*ROUND(1.2,7)),6)</f>
        <v>0</v>
      </c>
      <c r="DC233">
        <f>ROUND((ROUND(AT233*AG233,2)*ROUND(1.2,7)),6)</f>
        <v>0</v>
      </c>
      <c r="DD233" t="s">
        <v>3</v>
      </c>
      <c r="DE233" t="s">
        <v>3</v>
      </c>
      <c r="DF233">
        <f t="shared" si="104"/>
        <v>0</v>
      </c>
      <c r="DG233">
        <f t="shared" si="95"/>
        <v>0</v>
      </c>
      <c r="DH233">
        <f t="shared" si="76"/>
        <v>0</v>
      </c>
      <c r="DI233">
        <f t="shared" si="86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ROW(Source!A206)</f>
        <v>206</v>
      </c>
      <c r="B234">
        <v>334397161</v>
      </c>
      <c r="C234">
        <v>334398364</v>
      </c>
      <c r="D234">
        <v>277944622</v>
      </c>
      <c r="E234">
        <v>1</v>
      </c>
      <c r="F234">
        <v>1</v>
      </c>
      <c r="G234">
        <v>1</v>
      </c>
      <c r="H234">
        <v>2</v>
      </c>
      <c r="I234" t="s">
        <v>692</v>
      </c>
      <c r="J234" t="s">
        <v>693</v>
      </c>
      <c r="K234" t="s">
        <v>694</v>
      </c>
      <c r="L234">
        <v>1368</v>
      </c>
      <c r="N234">
        <v>1011</v>
      </c>
      <c r="O234" t="s">
        <v>571</v>
      </c>
      <c r="P234" t="s">
        <v>571</v>
      </c>
      <c r="Q234">
        <v>1</v>
      </c>
      <c r="W234">
        <v>0</v>
      </c>
      <c r="X234">
        <v>-776243211</v>
      </c>
      <c r="Y234">
        <f>(AT234*ROUND(1.2,7))</f>
        <v>4.7999999999999996E-3</v>
      </c>
      <c r="AA234">
        <v>0</v>
      </c>
      <c r="AB234">
        <v>1472.33</v>
      </c>
      <c r="AC234">
        <v>642.05999999999995</v>
      </c>
      <c r="AD234">
        <v>0</v>
      </c>
      <c r="AE234">
        <v>0</v>
      </c>
      <c r="AF234">
        <v>1472.33</v>
      </c>
      <c r="AG234">
        <v>642.05999999999995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4.0000000000000001E-3</v>
      </c>
      <c r="AU234" t="s">
        <v>382</v>
      </c>
      <c r="AV234">
        <v>1</v>
      </c>
      <c r="AW234">
        <v>2</v>
      </c>
      <c r="AX234">
        <v>334398372</v>
      </c>
      <c r="AY234">
        <v>1</v>
      </c>
      <c r="AZ234">
        <v>0</v>
      </c>
      <c r="BA234">
        <v>310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5.8893199999999997</v>
      </c>
      <c r="BL234">
        <v>2.5682399999999999</v>
      </c>
      <c r="BM234">
        <v>0</v>
      </c>
      <c r="BN234">
        <v>0</v>
      </c>
      <c r="BO234">
        <v>4.0000000000000001E-3</v>
      </c>
      <c r="BP234">
        <v>1</v>
      </c>
      <c r="BQ234">
        <v>0</v>
      </c>
      <c r="BR234">
        <v>7.0671839999999992</v>
      </c>
      <c r="BS234">
        <v>3.0818879999999993</v>
      </c>
      <c r="BT234">
        <v>0</v>
      </c>
      <c r="BU234">
        <v>0</v>
      </c>
      <c r="BV234">
        <v>4.7999999999999996E-3</v>
      </c>
      <c r="BW234">
        <v>1</v>
      </c>
      <c r="CV234">
        <v>0</v>
      </c>
      <c r="CW234">
        <f>ROUND(Y234*Source!I206*DO234,7)</f>
        <v>2.4E-2</v>
      </c>
      <c r="CX234">
        <f>ROUND(Y234*Source!I206,7)</f>
        <v>2.4E-2</v>
      </c>
      <c r="CY234">
        <f>AB234</f>
        <v>1472.33</v>
      </c>
      <c r="CZ234">
        <f>AF234</f>
        <v>1472.33</v>
      </c>
      <c r="DA234">
        <f>AJ234</f>
        <v>1</v>
      </c>
      <c r="DB234">
        <f>ROUND((ROUND(AT234*CZ234,2)*ROUND(1.2,7)),6)</f>
        <v>7.0679999999999996</v>
      </c>
      <c r="DC234">
        <f>ROUND((ROUND(AT234*AG234,2)*ROUND(1.2,7)),6)</f>
        <v>3.0840000000000001</v>
      </c>
      <c r="DD234" t="s">
        <v>3</v>
      </c>
      <c r="DE234" t="s">
        <v>3</v>
      </c>
      <c r="DF234">
        <f t="shared" si="104"/>
        <v>0</v>
      </c>
      <c r="DG234">
        <f t="shared" si="95"/>
        <v>35.340000000000003</v>
      </c>
      <c r="DH234">
        <f t="shared" si="76"/>
        <v>15.41</v>
      </c>
      <c r="DI234">
        <f t="shared" si="86"/>
        <v>0</v>
      </c>
      <c r="DJ234">
        <f>DG234+DH234</f>
        <v>50.75</v>
      </c>
      <c r="DK234">
        <v>1</v>
      </c>
      <c r="DL234" t="s">
        <v>695</v>
      </c>
      <c r="DM234">
        <v>6</v>
      </c>
      <c r="DN234" t="s">
        <v>680</v>
      </c>
      <c r="DO234">
        <v>1</v>
      </c>
    </row>
    <row r="235" spans="1:119" x14ac:dyDescent="0.2">
      <c r="A235">
        <f>ROW(Source!A206)</f>
        <v>206</v>
      </c>
      <c r="B235">
        <v>334397161</v>
      </c>
      <c r="C235">
        <v>334398364</v>
      </c>
      <c r="D235">
        <v>277945805</v>
      </c>
      <c r="E235">
        <v>1</v>
      </c>
      <c r="F235">
        <v>1</v>
      </c>
      <c r="G235">
        <v>1</v>
      </c>
      <c r="H235">
        <v>2</v>
      </c>
      <c r="I235" t="s">
        <v>687</v>
      </c>
      <c r="J235" t="s">
        <v>688</v>
      </c>
      <c r="K235" t="s">
        <v>689</v>
      </c>
      <c r="L235">
        <v>1368</v>
      </c>
      <c r="N235">
        <v>1011</v>
      </c>
      <c r="O235" t="s">
        <v>571</v>
      </c>
      <c r="P235" t="s">
        <v>571</v>
      </c>
      <c r="Q235">
        <v>1</v>
      </c>
      <c r="W235">
        <v>0</v>
      </c>
      <c r="X235">
        <v>721652621</v>
      </c>
      <c r="Y235">
        <f>(AT235*ROUND(1.2,7))</f>
        <v>4.7999999999999996E-3</v>
      </c>
      <c r="AA235">
        <v>0</v>
      </c>
      <c r="AB235">
        <v>544.70000000000005</v>
      </c>
      <c r="AC235">
        <v>477.98</v>
      </c>
      <c r="AD235">
        <v>0</v>
      </c>
      <c r="AE235">
        <v>0</v>
      </c>
      <c r="AF235">
        <v>544.70000000000005</v>
      </c>
      <c r="AG235">
        <v>477.98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4.0000000000000001E-3</v>
      </c>
      <c r="AU235" t="s">
        <v>382</v>
      </c>
      <c r="AV235">
        <v>1</v>
      </c>
      <c r="AW235">
        <v>2</v>
      </c>
      <c r="AX235">
        <v>334398373</v>
      </c>
      <c r="AY235">
        <v>1</v>
      </c>
      <c r="AZ235">
        <v>0</v>
      </c>
      <c r="BA235">
        <v>311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2.1788000000000003</v>
      </c>
      <c r="BL235">
        <v>1.9119200000000001</v>
      </c>
      <c r="BM235">
        <v>0</v>
      </c>
      <c r="BN235">
        <v>0</v>
      </c>
      <c r="BO235">
        <v>4.0000000000000001E-3</v>
      </c>
      <c r="BP235">
        <v>1</v>
      </c>
      <c r="BQ235">
        <v>0</v>
      </c>
      <c r="BR235">
        <v>2.61456</v>
      </c>
      <c r="BS235">
        <v>2.2943039999999999</v>
      </c>
      <c r="BT235">
        <v>0</v>
      </c>
      <c r="BU235">
        <v>0</v>
      </c>
      <c r="BV235">
        <v>4.7999999999999996E-3</v>
      </c>
      <c r="BW235">
        <v>1</v>
      </c>
      <c r="CV235">
        <v>0</v>
      </c>
      <c r="CW235">
        <f>ROUND(Y235*Source!I206*DO235,7)</f>
        <v>2.4E-2</v>
      </c>
      <c r="CX235">
        <f>ROUND(Y235*Source!I206,7)</f>
        <v>2.4E-2</v>
      </c>
      <c r="CY235">
        <f>AB235</f>
        <v>544.70000000000005</v>
      </c>
      <c r="CZ235">
        <f>AF235</f>
        <v>544.70000000000005</v>
      </c>
      <c r="DA235">
        <f>AJ235</f>
        <v>1</v>
      </c>
      <c r="DB235">
        <f>ROUND((ROUND(AT235*CZ235,2)*ROUND(1.2,7)),6)</f>
        <v>2.6160000000000001</v>
      </c>
      <c r="DC235">
        <f>ROUND((ROUND(AT235*AG235,2)*ROUND(1.2,7)),6)</f>
        <v>2.2919999999999998</v>
      </c>
      <c r="DD235" t="s">
        <v>3</v>
      </c>
      <c r="DE235" t="s">
        <v>3</v>
      </c>
      <c r="DF235">
        <f t="shared" si="104"/>
        <v>0</v>
      </c>
      <c r="DG235">
        <f t="shared" si="95"/>
        <v>13.07</v>
      </c>
      <c r="DH235">
        <f t="shared" si="76"/>
        <v>11.47</v>
      </c>
      <c r="DI235">
        <f t="shared" si="86"/>
        <v>0</v>
      </c>
      <c r="DJ235">
        <f>DG235+DH235</f>
        <v>24.54</v>
      </c>
      <c r="DK235">
        <v>1</v>
      </c>
      <c r="DL235" t="s">
        <v>686</v>
      </c>
      <c r="DM235">
        <v>4</v>
      </c>
      <c r="DN235" t="s">
        <v>680</v>
      </c>
      <c r="DO235">
        <v>1</v>
      </c>
    </row>
    <row r="236" spans="1:119" x14ac:dyDescent="0.2">
      <c r="A236">
        <f>ROW(Source!A206)</f>
        <v>206</v>
      </c>
      <c r="B236">
        <v>334397161</v>
      </c>
      <c r="C236">
        <v>334398364</v>
      </c>
      <c r="D236">
        <v>277867733</v>
      </c>
      <c r="E236">
        <v>1</v>
      </c>
      <c r="F236">
        <v>1</v>
      </c>
      <c r="G236">
        <v>1</v>
      </c>
      <c r="H236">
        <v>3</v>
      </c>
      <c r="I236" t="s">
        <v>762</v>
      </c>
      <c r="J236" t="s">
        <v>763</v>
      </c>
      <c r="K236" t="s">
        <v>764</v>
      </c>
      <c r="L236">
        <v>1346</v>
      </c>
      <c r="N236">
        <v>1009</v>
      </c>
      <c r="O236" t="s">
        <v>699</v>
      </c>
      <c r="P236" t="s">
        <v>699</v>
      </c>
      <c r="Q236">
        <v>1</v>
      </c>
      <c r="W236">
        <v>0</v>
      </c>
      <c r="X236">
        <v>391631581</v>
      </c>
      <c r="Y236">
        <f t="shared" ref="Y236:Y249" si="105">AT236</f>
        <v>0.08</v>
      </c>
      <c r="AA236">
        <v>195.92</v>
      </c>
      <c r="AB236">
        <v>0</v>
      </c>
      <c r="AC236">
        <v>0</v>
      </c>
      <c r="AD236">
        <v>0</v>
      </c>
      <c r="AE236">
        <v>174.93</v>
      </c>
      <c r="AF236">
        <v>0</v>
      </c>
      <c r="AG236">
        <v>0</v>
      </c>
      <c r="AH236">
        <v>0</v>
      </c>
      <c r="AI236">
        <v>1.1200000000000001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0.08</v>
      </c>
      <c r="AU236" t="s">
        <v>3</v>
      </c>
      <c r="AV236">
        <v>0</v>
      </c>
      <c r="AW236">
        <v>2</v>
      </c>
      <c r="AX236">
        <v>334398374</v>
      </c>
      <c r="AY236">
        <v>1</v>
      </c>
      <c r="AZ236">
        <v>0</v>
      </c>
      <c r="BA236">
        <v>312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13.994400000000001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13.994400000000001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v>0</v>
      </c>
      <c r="CX236">
        <f>ROUND(Y236*Source!I206,7)</f>
        <v>0.4</v>
      </c>
      <c r="CY236">
        <f>AA236</f>
        <v>195.92</v>
      </c>
      <c r="CZ236">
        <f>AE236</f>
        <v>174.93</v>
      </c>
      <c r="DA236">
        <f>AI236</f>
        <v>1.1200000000000001</v>
      </c>
      <c r="DB236">
        <f t="shared" ref="DB236:DB249" si="106">ROUND(ROUND(AT236*CZ236,2),6)</f>
        <v>13.99</v>
      </c>
      <c r="DC236">
        <f t="shared" ref="DC236:DC249" si="107">ROUND(ROUND(AT236*AG236,2),6)</f>
        <v>0</v>
      </c>
      <c r="DD236" t="s">
        <v>3</v>
      </c>
      <c r="DE236" t="s">
        <v>3</v>
      </c>
      <c r="DF236">
        <f>ROUND(ROUND(AE236*AI236,2)*CX236,2)</f>
        <v>78.37</v>
      </c>
      <c r="DG236">
        <f t="shared" si="95"/>
        <v>0</v>
      </c>
      <c r="DH236">
        <f t="shared" si="76"/>
        <v>0</v>
      </c>
      <c r="DI236">
        <f t="shared" si="86"/>
        <v>0</v>
      </c>
      <c r="DJ236">
        <f>DF236</f>
        <v>78.37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ROW(Source!A246)</f>
        <v>246</v>
      </c>
      <c r="B237">
        <v>334397161</v>
      </c>
      <c r="C237">
        <v>334518991</v>
      </c>
      <c r="D237">
        <v>277560446</v>
      </c>
      <c r="E237">
        <v>109</v>
      </c>
      <c r="F237">
        <v>1</v>
      </c>
      <c r="G237">
        <v>1</v>
      </c>
      <c r="H237">
        <v>1</v>
      </c>
      <c r="I237" t="s">
        <v>765</v>
      </c>
      <c r="J237" t="s">
        <v>3</v>
      </c>
      <c r="K237" t="s">
        <v>766</v>
      </c>
      <c r="L237">
        <v>1369</v>
      </c>
      <c r="N237">
        <v>1013</v>
      </c>
      <c r="O237" t="s">
        <v>767</v>
      </c>
      <c r="P237" t="s">
        <v>767</v>
      </c>
      <c r="Q237">
        <v>1</v>
      </c>
      <c r="W237">
        <v>0</v>
      </c>
      <c r="X237">
        <v>-236928766</v>
      </c>
      <c r="Y237">
        <f t="shared" si="105"/>
        <v>0.91</v>
      </c>
      <c r="AA237">
        <v>0</v>
      </c>
      <c r="AB237">
        <v>0</v>
      </c>
      <c r="AC237">
        <v>0</v>
      </c>
      <c r="AD237">
        <v>388.8</v>
      </c>
      <c r="AE237">
        <v>0</v>
      </c>
      <c r="AF237">
        <v>0</v>
      </c>
      <c r="AG237">
        <v>0</v>
      </c>
      <c r="AH237">
        <v>388.8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0.91</v>
      </c>
      <c r="AU237" t="s">
        <v>3</v>
      </c>
      <c r="AV237">
        <v>1</v>
      </c>
      <c r="AW237">
        <v>2</v>
      </c>
      <c r="AX237">
        <v>334519005</v>
      </c>
      <c r="AY237">
        <v>1</v>
      </c>
      <c r="AZ237">
        <v>0</v>
      </c>
      <c r="BA237">
        <v>314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353.80800000000005</v>
      </c>
      <c r="BN237">
        <v>0.91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353.80800000000005</v>
      </c>
      <c r="BU237">
        <v>0.91</v>
      </c>
      <c r="BV237">
        <v>0</v>
      </c>
      <c r="BW237">
        <v>1</v>
      </c>
      <c r="CU237">
        <f>ROUND(AT237*Source!I246*AH237*AL237,2)</f>
        <v>2360.61</v>
      </c>
      <c r="CV237">
        <f>ROUND(Y237*Source!I246,7)</f>
        <v>6.0715199999999996</v>
      </c>
      <c r="CW237">
        <v>0</v>
      </c>
      <c r="CX237">
        <f>ROUND(Y237*Source!I246,7)</f>
        <v>6.0715199999999996</v>
      </c>
      <c r="CY237">
        <f>AD237</f>
        <v>388.8</v>
      </c>
      <c r="CZ237">
        <f>AH237</f>
        <v>388.8</v>
      </c>
      <c r="DA237">
        <f>AL237</f>
        <v>1</v>
      </c>
      <c r="DB237">
        <f t="shared" si="106"/>
        <v>353.81</v>
      </c>
      <c r="DC237">
        <f t="shared" si="107"/>
        <v>0</v>
      </c>
      <c r="DD237" t="s">
        <v>3</v>
      </c>
      <c r="DE237" t="s">
        <v>3</v>
      </c>
      <c r="DF237">
        <f t="shared" ref="DF237:DF257" si="108">ROUND(ROUND(AE237,2)*CX237,2)</f>
        <v>0</v>
      </c>
      <c r="DG237">
        <f t="shared" si="95"/>
        <v>0</v>
      </c>
      <c r="DH237">
        <f t="shared" si="76"/>
        <v>0</v>
      </c>
      <c r="DI237">
        <f t="shared" si="86"/>
        <v>2360.61</v>
      </c>
      <c r="DJ237">
        <f>DI237</f>
        <v>2360.61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ROW(Source!A246)</f>
        <v>246</v>
      </c>
      <c r="B238">
        <v>334397161</v>
      </c>
      <c r="C238">
        <v>334518991</v>
      </c>
      <c r="D238">
        <v>277560448</v>
      </c>
      <c r="E238">
        <v>109</v>
      </c>
      <c r="F238">
        <v>1</v>
      </c>
      <c r="G238">
        <v>1</v>
      </c>
      <c r="H238">
        <v>1</v>
      </c>
      <c r="I238" t="s">
        <v>768</v>
      </c>
      <c r="J238" t="s">
        <v>3</v>
      </c>
      <c r="K238" t="s">
        <v>769</v>
      </c>
      <c r="L238">
        <v>1369</v>
      </c>
      <c r="N238">
        <v>1013</v>
      </c>
      <c r="O238" t="s">
        <v>767</v>
      </c>
      <c r="P238" t="s">
        <v>767</v>
      </c>
      <c r="Q238">
        <v>1</v>
      </c>
      <c r="W238">
        <v>0</v>
      </c>
      <c r="X238">
        <v>-587036825</v>
      </c>
      <c r="Y238">
        <f t="shared" si="105"/>
        <v>38.89</v>
      </c>
      <c r="AA238">
        <v>0</v>
      </c>
      <c r="AB238">
        <v>0</v>
      </c>
      <c r="AC238">
        <v>0</v>
      </c>
      <c r="AD238">
        <v>424.47</v>
      </c>
      <c r="AE238">
        <v>0</v>
      </c>
      <c r="AF238">
        <v>0</v>
      </c>
      <c r="AG238">
        <v>0</v>
      </c>
      <c r="AH238">
        <v>424.47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38.89</v>
      </c>
      <c r="AU238" t="s">
        <v>3</v>
      </c>
      <c r="AV238">
        <v>1</v>
      </c>
      <c r="AW238">
        <v>2</v>
      </c>
      <c r="AX238">
        <v>334519006</v>
      </c>
      <c r="AY238">
        <v>1</v>
      </c>
      <c r="AZ238">
        <v>0</v>
      </c>
      <c r="BA238">
        <v>315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16507.638300000002</v>
      </c>
      <c r="BN238">
        <v>38.89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16507.638300000002</v>
      </c>
      <c r="BU238">
        <v>38.89</v>
      </c>
      <c r="BV238">
        <v>0</v>
      </c>
      <c r="BW238">
        <v>1</v>
      </c>
      <c r="CU238">
        <f>ROUND(AT238*Source!I246*AH238*AL238,2)</f>
        <v>110138.96</v>
      </c>
      <c r="CV238">
        <f>ROUND(Y238*Source!I246,7)</f>
        <v>259.47408000000001</v>
      </c>
      <c r="CW238">
        <v>0</v>
      </c>
      <c r="CX238">
        <f>ROUND(Y238*Source!I246,7)</f>
        <v>259.47408000000001</v>
      </c>
      <c r="CY238">
        <f>AD238</f>
        <v>424.47</v>
      </c>
      <c r="CZ238">
        <f>AH238</f>
        <v>424.47</v>
      </c>
      <c r="DA238">
        <f>AL238</f>
        <v>1</v>
      </c>
      <c r="DB238">
        <f t="shared" si="106"/>
        <v>16507.64</v>
      </c>
      <c r="DC238">
        <f t="shared" si="107"/>
        <v>0</v>
      </c>
      <c r="DD238" t="s">
        <v>3</v>
      </c>
      <c r="DE238" t="s">
        <v>3</v>
      </c>
      <c r="DF238">
        <f t="shared" si="108"/>
        <v>0</v>
      </c>
      <c r="DG238">
        <f t="shared" si="95"/>
        <v>0</v>
      </c>
      <c r="DH238">
        <f t="shared" si="76"/>
        <v>0</v>
      </c>
      <c r="DI238">
        <f t="shared" si="86"/>
        <v>110138.96</v>
      </c>
      <c r="DJ238">
        <f>DI238</f>
        <v>110138.96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ROW(Source!A246)</f>
        <v>246</v>
      </c>
      <c r="B239">
        <v>334397161</v>
      </c>
      <c r="C239">
        <v>334518991</v>
      </c>
      <c r="D239">
        <v>277560452</v>
      </c>
      <c r="E239">
        <v>109</v>
      </c>
      <c r="F239">
        <v>1</v>
      </c>
      <c r="G239">
        <v>1</v>
      </c>
      <c r="H239">
        <v>1</v>
      </c>
      <c r="I239" t="s">
        <v>770</v>
      </c>
      <c r="J239" t="s">
        <v>3</v>
      </c>
      <c r="K239" t="s">
        <v>771</v>
      </c>
      <c r="L239">
        <v>1369</v>
      </c>
      <c r="N239">
        <v>1013</v>
      </c>
      <c r="O239" t="s">
        <v>767</v>
      </c>
      <c r="P239" t="s">
        <v>767</v>
      </c>
      <c r="Q239">
        <v>1</v>
      </c>
      <c r="W239">
        <v>0</v>
      </c>
      <c r="X239">
        <v>-512803540</v>
      </c>
      <c r="Y239">
        <f t="shared" si="105"/>
        <v>19.239999999999998</v>
      </c>
      <c r="AA239">
        <v>0</v>
      </c>
      <c r="AB239">
        <v>0</v>
      </c>
      <c r="AC239">
        <v>0</v>
      </c>
      <c r="AD239">
        <v>477.98</v>
      </c>
      <c r="AE239">
        <v>0</v>
      </c>
      <c r="AF239">
        <v>0</v>
      </c>
      <c r="AG239">
        <v>0</v>
      </c>
      <c r="AH239">
        <v>477.98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19.239999999999998</v>
      </c>
      <c r="AU239" t="s">
        <v>3</v>
      </c>
      <c r="AV239">
        <v>1</v>
      </c>
      <c r="AW239">
        <v>2</v>
      </c>
      <c r="AX239">
        <v>334519007</v>
      </c>
      <c r="AY239">
        <v>1</v>
      </c>
      <c r="AZ239">
        <v>0</v>
      </c>
      <c r="BA239">
        <v>316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9196.3351999999995</v>
      </c>
      <c r="BN239">
        <v>19.239999999999998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9196.3351999999995</v>
      </c>
      <c r="BU239">
        <v>19.239999999999998</v>
      </c>
      <c r="BV239">
        <v>0</v>
      </c>
      <c r="BW239">
        <v>1</v>
      </c>
      <c r="CU239">
        <f>ROUND(AT239*Source!I246*AH239*AL239,2)</f>
        <v>61357.95</v>
      </c>
      <c r="CV239">
        <f>ROUND(Y239*Source!I246,7)</f>
        <v>128.36928</v>
      </c>
      <c r="CW239">
        <v>0</v>
      </c>
      <c r="CX239">
        <f>ROUND(Y239*Source!I246,7)</f>
        <v>128.36928</v>
      </c>
      <c r="CY239">
        <f>AD239</f>
        <v>477.98</v>
      </c>
      <c r="CZ239">
        <f>AH239</f>
        <v>477.98</v>
      </c>
      <c r="DA239">
        <f>AL239</f>
        <v>1</v>
      </c>
      <c r="DB239">
        <f t="shared" si="106"/>
        <v>9196.34</v>
      </c>
      <c r="DC239">
        <f t="shared" si="107"/>
        <v>0</v>
      </c>
      <c r="DD239" t="s">
        <v>3</v>
      </c>
      <c r="DE239" t="s">
        <v>3</v>
      </c>
      <c r="DF239">
        <f t="shared" si="108"/>
        <v>0</v>
      </c>
      <c r="DG239">
        <f t="shared" si="95"/>
        <v>0</v>
      </c>
      <c r="DH239">
        <f t="shared" si="76"/>
        <v>0</v>
      </c>
      <c r="DI239">
        <f t="shared" si="86"/>
        <v>61357.95</v>
      </c>
      <c r="DJ239">
        <f>DI239</f>
        <v>61357.95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ROW(Source!A246)</f>
        <v>246</v>
      </c>
      <c r="B240">
        <v>334397161</v>
      </c>
      <c r="C240">
        <v>334518991</v>
      </c>
      <c r="D240">
        <v>277560455</v>
      </c>
      <c r="E240">
        <v>109</v>
      </c>
      <c r="F240">
        <v>1</v>
      </c>
      <c r="G240">
        <v>1</v>
      </c>
      <c r="H240">
        <v>1</v>
      </c>
      <c r="I240" t="s">
        <v>772</v>
      </c>
      <c r="J240" t="s">
        <v>3</v>
      </c>
      <c r="K240" t="s">
        <v>773</v>
      </c>
      <c r="L240">
        <v>1369</v>
      </c>
      <c r="N240">
        <v>1013</v>
      </c>
      <c r="O240" t="s">
        <v>767</v>
      </c>
      <c r="P240" t="s">
        <v>767</v>
      </c>
      <c r="Q240">
        <v>1</v>
      </c>
      <c r="W240">
        <v>0</v>
      </c>
      <c r="X240">
        <v>1518711480</v>
      </c>
      <c r="Y240">
        <f t="shared" si="105"/>
        <v>19.239999999999998</v>
      </c>
      <c r="AA240">
        <v>0</v>
      </c>
      <c r="AB240">
        <v>0</v>
      </c>
      <c r="AC240">
        <v>0</v>
      </c>
      <c r="AD240">
        <v>549.32000000000005</v>
      </c>
      <c r="AE240">
        <v>0</v>
      </c>
      <c r="AF240">
        <v>0</v>
      </c>
      <c r="AG240">
        <v>0</v>
      </c>
      <c r="AH240">
        <v>549.32000000000005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19.239999999999998</v>
      </c>
      <c r="AU240" t="s">
        <v>3</v>
      </c>
      <c r="AV240">
        <v>1</v>
      </c>
      <c r="AW240">
        <v>2</v>
      </c>
      <c r="AX240">
        <v>334519008</v>
      </c>
      <c r="AY240">
        <v>1</v>
      </c>
      <c r="AZ240">
        <v>0</v>
      </c>
      <c r="BA240">
        <v>317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10568.916800000001</v>
      </c>
      <c r="BN240">
        <v>19.239999999999998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10568.916800000001</v>
      </c>
      <c r="BU240">
        <v>19.239999999999998</v>
      </c>
      <c r="BV240">
        <v>0</v>
      </c>
      <c r="BW240">
        <v>1</v>
      </c>
      <c r="CU240">
        <f>ROUND(AT240*Source!I246*AH240*AL240,2)</f>
        <v>70515.81</v>
      </c>
      <c r="CV240">
        <f>ROUND(Y240*Source!I246,7)</f>
        <v>128.36928</v>
      </c>
      <c r="CW240">
        <v>0</v>
      </c>
      <c r="CX240">
        <f>ROUND(Y240*Source!I246,7)</f>
        <v>128.36928</v>
      </c>
      <c r="CY240">
        <f>AD240</f>
        <v>549.32000000000005</v>
      </c>
      <c r="CZ240">
        <f>AH240</f>
        <v>549.32000000000005</v>
      </c>
      <c r="DA240">
        <f>AL240</f>
        <v>1</v>
      </c>
      <c r="DB240">
        <f t="shared" si="106"/>
        <v>10568.92</v>
      </c>
      <c r="DC240">
        <f t="shared" si="107"/>
        <v>0</v>
      </c>
      <c r="DD240" t="s">
        <v>3</v>
      </c>
      <c r="DE240" t="s">
        <v>3</v>
      </c>
      <c r="DF240">
        <f t="shared" si="108"/>
        <v>0</v>
      </c>
      <c r="DG240">
        <f t="shared" si="95"/>
        <v>0</v>
      </c>
      <c r="DH240">
        <f t="shared" si="76"/>
        <v>0</v>
      </c>
      <c r="DI240">
        <f t="shared" si="86"/>
        <v>70515.81</v>
      </c>
      <c r="DJ240">
        <f>DI240</f>
        <v>70515.81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ROW(Source!A246)</f>
        <v>246</v>
      </c>
      <c r="B241">
        <v>334397161</v>
      </c>
      <c r="C241">
        <v>334518991</v>
      </c>
      <c r="D241">
        <v>75629607</v>
      </c>
      <c r="E241">
        <v>109</v>
      </c>
      <c r="F241">
        <v>1</v>
      </c>
      <c r="G241">
        <v>1</v>
      </c>
      <c r="H241">
        <v>1</v>
      </c>
      <c r="I241" t="s">
        <v>681</v>
      </c>
      <c r="J241" t="s">
        <v>3</v>
      </c>
      <c r="K241" t="s">
        <v>682</v>
      </c>
      <c r="L241">
        <v>1191</v>
      </c>
      <c r="N241">
        <v>1013</v>
      </c>
      <c r="O241" t="s">
        <v>680</v>
      </c>
      <c r="P241" t="s">
        <v>680</v>
      </c>
      <c r="Q241">
        <v>1</v>
      </c>
      <c r="W241">
        <v>0</v>
      </c>
      <c r="X241">
        <v>-1417349443</v>
      </c>
      <c r="Y241">
        <f t="shared" si="105"/>
        <v>22.24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22.24</v>
      </c>
      <c r="AU241" t="s">
        <v>3</v>
      </c>
      <c r="AV241">
        <v>2</v>
      </c>
      <c r="AW241">
        <v>2</v>
      </c>
      <c r="AX241">
        <v>334519009</v>
      </c>
      <c r="AY241">
        <v>1</v>
      </c>
      <c r="AZ241">
        <v>0</v>
      </c>
      <c r="BA241">
        <v>318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ROUND(Y241*Source!I246,7)</f>
        <v>148.38527999999999</v>
      </c>
      <c r="CY241">
        <f>AD241</f>
        <v>0</v>
      </c>
      <c r="CZ241">
        <f>AH241</f>
        <v>0</v>
      </c>
      <c r="DA241">
        <f>AL241</f>
        <v>1</v>
      </c>
      <c r="DB241">
        <f t="shared" si="106"/>
        <v>0</v>
      </c>
      <c r="DC241">
        <f t="shared" si="107"/>
        <v>0</v>
      </c>
      <c r="DD241" t="s">
        <v>3</v>
      </c>
      <c r="DE241" t="s">
        <v>3</v>
      </c>
      <c r="DF241">
        <f t="shared" si="108"/>
        <v>0</v>
      </c>
      <c r="DG241">
        <f t="shared" si="95"/>
        <v>0</v>
      </c>
      <c r="DH241">
        <f t="shared" si="76"/>
        <v>0</v>
      </c>
      <c r="DI241">
        <f t="shared" si="86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ROW(Source!A246)</f>
        <v>246</v>
      </c>
      <c r="B242">
        <v>334397161</v>
      </c>
      <c r="C242">
        <v>334518991</v>
      </c>
      <c r="D242">
        <v>277944622</v>
      </c>
      <c r="E242">
        <v>1</v>
      </c>
      <c r="F242">
        <v>1</v>
      </c>
      <c r="G242">
        <v>1</v>
      </c>
      <c r="H242">
        <v>2</v>
      </c>
      <c r="I242" t="s">
        <v>692</v>
      </c>
      <c r="J242" t="s">
        <v>693</v>
      </c>
      <c r="K242" t="s">
        <v>694</v>
      </c>
      <c r="L242">
        <v>1368</v>
      </c>
      <c r="N242">
        <v>1011</v>
      </c>
      <c r="O242" t="s">
        <v>571</v>
      </c>
      <c r="P242" t="s">
        <v>571</v>
      </c>
      <c r="Q242">
        <v>1</v>
      </c>
      <c r="W242">
        <v>0</v>
      </c>
      <c r="X242">
        <v>-776243211</v>
      </c>
      <c r="Y242">
        <f t="shared" si="105"/>
        <v>0.64</v>
      </c>
      <c r="AA242">
        <v>0</v>
      </c>
      <c r="AB242">
        <v>1472.33</v>
      </c>
      <c r="AC242">
        <v>642.05999999999995</v>
      </c>
      <c r="AD242">
        <v>0</v>
      </c>
      <c r="AE242">
        <v>0</v>
      </c>
      <c r="AF242">
        <v>1472.33</v>
      </c>
      <c r="AG242">
        <v>642.05999999999995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0.64</v>
      </c>
      <c r="AU242" t="s">
        <v>3</v>
      </c>
      <c r="AV242">
        <v>1</v>
      </c>
      <c r="AW242">
        <v>2</v>
      </c>
      <c r="AX242">
        <v>334519010</v>
      </c>
      <c r="AY242">
        <v>1</v>
      </c>
      <c r="AZ242">
        <v>0</v>
      </c>
      <c r="BA242">
        <v>319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942.2912</v>
      </c>
      <c r="BL242">
        <v>410.91839999999996</v>
      </c>
      <c r="BM242">
        <v>0</v>
      </c>
      <c r="BN242">
        <v>0</v>
      </c>
      <c r="BO242">
        <v>0.64</v>
      </c>
      <c r="BP242">
        <v>1</v>
      </c>
      <c r="BQ242">
        <v>0</v>
      </c>
      <c r="BR242">
        <v>942.2912</v>
      </c>
      <c r="BS242">
        <v>410.91839999999996</v>
      </c>
      <c r="BT242">
        <v>0</v>
      </c>
      <c r="BU242">
        <v>0</v>
      </c>
      <c r="BV242">
        <v>0.64</v>
      </c>
      <c r="BW242">
        <v>1</v>
      </c>
      <c r="CV242">
        <v>0</v>
      </c>
      <c r="CW242">
        <f>ROUND(Y242*Source!I246*DO242,7)</f>
        <v>4.2700800000000001</v>
      </c>
      <c r="CX242">
        <f>ROUND(Y242*Source!I246,7)</f>
        <v>4.2700800000000001</v>
      </c>
      <c r="CY242">
        <f>AB242</f>
        <v>1472.33</v>
      </c>
      <c r="CZ242">
        <f>AF242</f>
        <v>1472.33</v>
      </c>
      <c r="DA242">
        <f>AJ242</f>
        <v>1</v>
      </c>
      <c r="DB242">
        <f t="shared" si="106"/>
        <v>942.29</v>
      </c>
      <c r="DC242">
        <f t="shared" si="107"/>
        <v>410.92</v>
      </c>
      <c r="DD242" t="s">
        <v>3</v>
      </c>
      <c r="DE242" t="s">
        <v>3</v>
      </c>
      <c r="DF242">
        <f t="shared" si="108"/>
        <v>0</v>
      </c>
      <c r="DG242">
        <f t="shared" si="95"/>
        <v>6286.97</v>
      </c>
      <c r="DH242">
        <f t="shared" si="76"/>
        <v>2741.65</v>
      </c>
      <c r="DI242">
        <f t="shared" si="86"/>
        <v>0</v>
      </c>
      <c r="DJ242">
        <f>DG242+DH242</f>
        <v>9028.6200000000008</v>
      </c>
      <c r="DK242">
        <v>1</v>
      </c>
      <c r="DL242" t="s">
        <v>695</v>
      </c>
      <c r="DM242">
        <v>6</v>
      </c>
      <c r="DN242" t="s">
        <v>680</v>
      </c>
      <c r="DO242">
        <v>1</v>
      </c>
    </row>
    <row r="243" spans="1:119" x14ac:dyDescent="0.2">
      <c r="A243">
        <f>ROW(Source!A246)</f>
        <v>246</v>
      </c>
      <c r="B243">
        <v>334397161</v>
      </c>
      <c r="C243">
        <v>334518991</v>
      </c>
      <c r="D243">
        <v>277944809</v>
      </c>
      <c r="E243">
        <v>1</v>
      </c>
      <c r="F243">
        <v>1</v>
      </c>
      <c r="G243">
        <v>1</v>
      </c>
      <c r="H243">
        <v>2</v>
      </c>
      <c r="I243" t="s">
        <v>774</v>
      </c>
      <c r="J243" t="s">
        <v>775</v>
      </c>
      <c r="K243" t="s">
        <v>776</v>
      </c>
      <c r="L243">
        <v>1368</v>
      </c>
      <c r="N243">
        <v>1011</v>
      </c>
      <c r="O243" t="s">
        <v>571</v>
      </c>
      <c r="P243" t="s">
        <v>571</v>
      </c>
      <c r="Q243">
        <v>1</v>
      </c>
      <c r="W243">
        <v>0</v>
      </c>
      <c r="X243">
        <v>-1432554125</v>
      </c>
      <c r="Y243">
        <f t="shared" si="105"/>
        <v>2.4</v>
      </c>
      <c r="AA243">
        <v>0</v>
      </c>
      <c r="AB243">
        <v>15.14</v>
      </c>
      <c r="AC243">
        <v>0</v>
      </c>
      <c r="AD243">
        <v>0</v>
      </c>
      <c r="AE243">
        <v>0</v>
      </c>
      <c r="AF243">
        <v>15.14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2.4</v>
      </c>
      <c r="AU243" t="s">
        <v>3</v>
      </c>
      <c r="AV243">
        <v>1</v>
      </c>
      <c r="AW243">
        <v>2</v>
      </c>
      <c r="AX243">
        <v>334519011</v>
      </c>
      <c r="AY243">
        <v>1</v>
      </c>
      <c r="AZ243">
        <v>0</v>
      </c>
      <c r="BA243">
        <v>320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36.335999999999999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36.335999999999999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f>ROUND(Y243*Source!I246*DO243,7)</f>
        <v>0</v>
      </c>
      <c r="CX243">
        <f>ROUND(Y243*Source!I246,7)</f>
        <v>16.012799999999999</v>
      </c>
      <c r="CY243">
        <f>AB243</f>
        <v>15.14</v>
      </c>
      <c r="CZ243">
        <f>AF243</f>
        <v>15.14</v>
      </c>
      <c r="DA243">
        <f>AJ243</f>
        <v>1</v>
      </c>
      <c r="DB243">
        <f t="shared" si="106"/>
        <v>36.340000000000003</v>
      </c>
      <c r="DC243">
        <f t="shared" si="107"/>
        <v>0</v>
      </c>
      <c r="DD243" t="s">
        <v>3</v>
      </c>
      <c r="DE243" t="s">
        <v>3</v>
      </c>
      <c r="DF243">
        <f t="shared" si="108"/>
        <v>0</v>
      </c>
      <c r="DG243">
        <f t="shared" si="95"/>
        <v>242.43</v>
      </c>
      <c r="DH243">
        <f t="shared" si="76"/>
        <v>0</v>
      </c>
      <c r="DI243">
        <f t="shared" si="86"/>
        <v>0</v>
      </c>
      <c r="DJ243">
        <f>DG243+DH243</f>
        <v>242.43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ROW(Source!A246)</f>
        <v>246</v>
      </c>
      <c r="B244">
        <v>334397161</v>
      </c>
      <c r="C244">
        <v>334518991</v>
      </c>
      <c r="D244">
        <v>277944868</v>
      </c>
      <c r="E244">
        <v>1</v>
      </c>
      <c r="F244">
        <v>1</v>
      </c>
      <c r="G244">
        <v>1</v>
      </c>
      <c r="H244">
        <v>2</v>
      </c>
      <c r="I244" t="s">
        <v>683</v>
      </c>
      <c r="J244" t="s">
        <v>684</v>
      </c>
      <c r="K244" t="s">
        <v>685</v>
      </c>
      <c r="L244">
        <v>1368</v>
      </c>
      <c r="N244">
        <v>1011</v>
      </c>
      <c r="O244" t="s">
        <v>571</v>
      </c>
      <c r="P244" t="s">
        <v>571</v>
      </c>
      <c r="Q244">
        <v>1</v>
      </c>
      <c r="W244">
        <v>0</v>
      </c>
      <c r="X244">
        <v>412917512</v>
      </c>
      <c r="Y244">
        <f t="shared" si="105"/>
        <v>18.68</v>
      </c>
      <c r="AA244">
        <v>0</v>
      </c>
      <c r="AB244">
        <v>436.88</v>
      </c>
      <c r="AC244">
        <v>477.98</v>
      </c>
      <c r="AD244">
        <v>0</v>
      </c>
      <c r="AE244">
        <v>0</v>
      </c>
      <c r="AF244">
        <v>346.73</v>
      </c>
      <c r="AG244">
        <v>477.98</v>
      </c>
      <c r="AH244">
        <v>0</v>
      </c>
      <c r="AI244">
        <v>1</v>
      </c>
      <c r="AJ244">
        <v>1.26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18.68</v>
      </c>
      <c r="AU244" t="s">
        <v>3</v>
      </c>
      <c r="AV244">
        <v>1</v>
      </c>
      <c r="AW244">
        <v>2</v>
      </c>
      <c r="AX244">
        <v>334519012</v>
      </c>
      <c r="AY244">
        <v>1</v>
      </c>
      <c r="AZ244">
        <v>0</v>
      </c>
      <c r="BA244">
        <v>321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6476.9164000000001</v>
      </c>
      <c r="BL244">
        <v>8928.6664000000001</v>
      </c>
      <c r="BM244">
        <v>0</v>
      </c>
      <c r="BN244">
        <v>0</v>
      </c>
      <c r="BO244">
        <v>18.68</v>
      </c>
      <c r="BP244">
        <v>1</v>
      </c>
      <c r="BQ244">
        <v>0</v>
      </c>
      <c r="BR244">
        <v>6476.9164000000001</v>
      </c>
      <c r="BS244">
        <v>8928.6664000000001</v>
      </c>
      <c r="BT244">
        <v>0</v>
      </c>
      <c r="BU244">
        <v>0</v>
      </c>
      <c r="BV244">
        <v>18.68</v>
      </c>
      <c r="BW244">
        <v>1</v>
      </c>
      <c r="CV244">
        <v>0</v>
      </c>
      <c r="CW244">
        <f>ROUND(Y244*Source!I246*DO244,7)</f>
        <v>124.63296</v>
      </c>
      <c r="CX244">
        <f>ROUND(Y244*Source!I246,7)</f>
        <v>124.63296</v>
      </c>
      <c r="CY244">
        <f>AB244</f>
        <v>436.88</v>
      </c>
      <c r="CZ244">
        <f>AF244</f>
        <v>346.73</v>
      </c>
      <c r="DA244">
        <f>AJ244</f>
        <v>1.26</v>
      </c>
      <c r="DB244">
        <f t="shared" si="106"/>
        <v>6476.92</v>
      </c>
      <c r="DC244">
        <f t="shared" si="107"/>
        <v>8928.67</v>
      </c>
      <c r="DD244" t="s">
        <v>3</v>
      </c>
      <c r="DE244" t="s">
        <v>3</v>
      </c>
      <c r="DF244">
        <f t="shared" si="108"/>
        <v>0</v>
      </c>
      <c r="DG244">
        <f>ROUND(ROUND(AF244*AJ244,2)*CX244,2)</f>
        <v>54449.65</v>
      </c>
      <c r="DH244">
        <f t="shared" si="76"/>
        <v>59572.06</v>
      </c>
      <c r="DI244">
        <f t="shared" ref="DI244:DI275" si="109">ROUND(ROUND(AH244,2)*CX244,2)</f>
        <v>0</v>
      </c>
      <c r="DJ244">
        <f>DG244+DH244</f>
        <v>114021.70999999999</v>
      </c>
      <c r="DK244">
        <v>1</v>
      </c>
      <c r="DL244" t="s">
        <v>686</v>
      </c>
      <c r="DM244">
        <v>4</v>
      </c>
      <c r="DN244" t="s">
        <v>680</v>
      </c>
      <c r="DO244">
        <v>1</v>
      </c>
    </row>
    <row r="245" spans="1:119" x14ac:dyDescent="0.2">
      <c r="A245">
        <f>ROW(Source!A246)</f>
        <v>246</v>
      </c>
      <c r="B245">
        <v>334397161</v>
      </c>
      <c r="C245">
        <v>334518991</v>
      </c>
      <c r="D245">
        <v>277945805</v>
      </c>
      <c r="E245">
        <v>1</v>
      </c>
      <c r="F245">
        <v>1</v>
      </c>
      <c r="G245">
        <v>1</v>
      </c>
      <c r="H245">
        <v>2</v>
      </c>
      <c r="I245" t="s">
        <v>687</v>
      </c>
      <c r="J245" t="s">
        <v>688</v>
      </c>
      <c r="K245" t="s">
        <v>689</v>
      </c>
      <c r="L245">
        <v>1368</v>
      </c>
      <c r="N245">
        <v>1011</v>
      </c>
      <c r="O245" t="s">
        <v>571</v>
      </c>
      <c r="P245" t="s">
        <v>571</v>
      </c>
      <c r="Q245">
        <v>1</v>
      </c>
      <c r="W245">
        <v>0</v>
      </c>
      <c r="X245">
        <v>721652621</v>
      </c>
      <c r="Y245">
        <f t="shared" si="105"/>
        <v>0.52</v>
      </c>
      <c r="AA245">
        <v>0</v>
      </c>
      <c r="AB245">
        <v>544.70000000000005</v>
      </c>
      <c r="AC245">
        <v>477.98</v>
      </c>
      <c r="AD245">
        <v>0</v>
      </c>
      <c r="AE245">
        <v>0</v>
      </c>
      <c r="AF245">
        <v>544.70000000000005</v>
      </c>
      <c r="AG245">
        <v>477.98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0.52</v>
      </c>
      <c r="AU245" t="s">
        <v>3</v>
      </c>
      <c r="AV245">
        <v>1</v>
      </c>
      <c r="AW245">
        <v>2</v>
      </c>
      <c r="AX245">
        <v>334519013</v>
      </c>
      <c r="AY245">
        <v>1</v>
      </c>
      <c r="AZ245">
        <v>0</v>
      </c>
      <c r="BA245">
        <v>322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283.24400000000003</v>
      </c>
      <c r="BL245">
        <v>248.54960000000003</v>
      </c>
      <c r="BM245">
        <v>0</v>
      </c>
      <c r="BN245">
        <v>0</v>
      </c>
      <c r="BO245">
        <v>0.52</v>
      </c>
      <c r="BP245">
        <v>1</v>
      </c>
      <c r="BQ245">
        <v>0</v>
      </c>
      <c r="BR245">
        <v>283.24400000000003</v>
      </c>
      <c r="BS245">
        <v>248.54960000000003</v>
      </c>
      <c r="BT245">
        <v>0</v>
      </c>
      <c r="BU245">
        <v>0</v>
      </c>
      <c r="BV245">
        <v>0.52</v>
      </c>
      <c r="BW245">
        <v>1</v>
      </c>
      <c r="CV245">
        <v>0</v>
      </c>
      <c r="CW245">
        <f>ROUND(Y245*Source!I246*DO245,7)</f>
        <v>3.4694400000000001</v>
      </c>
      <c r="CX245">
        <f>ROUND(Y245*Source!I246,7)</f>
        <v>3.4694400000000001</v>
      </c>
      <c r="CY245">
        <f>AB245</f>
        <v>544.70000000000005</v>
      </c>
      <c r="CZ245">
        <f>AF245</f>
        <v>544.70000000000005</v>
      </c>
      <c r="DA245">
        <f>AJ245</f>
        <v>1</v>
      </c>
      <c r="DB245">
        <f t="shared" si="106"/>
        <v>283.24</v>
      </c>
      <c r="DC245">
        <f t="shared" si="107"/>
        <v>248.55</v>
      </c>
      <c r="DD245" t="s">
        <v>3</v>
      </c>
      <c r="DE245" t="s">
        <v>3</v>
      </c>
      <c r="DF245">
        <f t="shared" si="108"/>
        <v>0</v>
      </c>
      <c r="DG245">
        <f t="shared" ref="DG245:DG254" si="110">ROUND(ROUND(AF245,2)*CX245,2)</f>
        <v>1889.8</v>
      </c>
      <c r="DH245">
        <f t="shared" si="76"/>
        <v>1658.32</v>
      </c>
      <c r="DI245">
        <f t="shared" si="109"/>
        <v>0</v>
      </c>
      <c r="DJ245">
        <f>DG245+DH245</f>
        <v>3548.12</v>
      </c>
      <c r="DK245">
        <v>1</v>
      </c>
      <c r="DL245" t="s">
        <v>686</v>
      </c>
      <c r="DM245">
        <v>4</v>
      </c>
      <c r="DN245" t="s">
        <v>680</v>
      </c>
      <c r="DO245">
        <v>1</v>
      </c>
    </row>
    <row r="246" spans="1:119" x14ac:dyDescent="0.2">
      <c r="A246">
        <f>ROW(Source!A246)</f>
        <v>246</v>
      </c>
      <c r="B246">
        <v>334397161</v>
      </c>
      <c r="C246">
        <v>334518991</v>
      </c>
      <c r="D246">
        <v>277946074</v>
      </c>
      <c r="E246">
        <v>1</v>
      </c>
      <c r="F246">
        <v>1</v>
      </c>
      <c r="G246">
        <v>1</v>
      </c>
      <c r="H246">
        <v>2</v>
      </c>
      <c r="I246" t="s">
        <v>777</v>
      </c>
      <c r="J246" t="s">
        <v>778</v>
      </c>
      <c r="K246" t="s">
        <v>779</v>
      </c>
      <c r="L246">
        <v>1368</v>
      </c>
      <c r="N246">
        <v>1011</v>
      </c>
      <c r="O246" t="s">
        <v>571</v>
      </c>
      <c r="P246" t="s">
        <v>571</v>
      </c>
      <c r="Q246">
        <v>1</v>
      </c>
      <c r="W246">
        <v>0</v>
      </c>
      <c r="X246">
        <v>1125415823</v>
      </c>
      <c r="Y246">
        <f t="shared" si="105"/>
        <v>2.4</v>
      </c>
      <c r="AA246">
        <v>0</v>
      </c>
      <c r="AB246">
        <v>160.38</v>
      </c>
      <c r="AC246">
        <v>477.98</v>
      </c>
      <c r="AD246">
        <v>0</v>
      </c>
      <c r="AE246">
        <v>0</v>
      </c>
      <c r="AF246">
        <v>160.38</v>
      </c>
      <c r="AG246">
        <v>477.98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2.4</v>
      </c>
      <c r="AU246" t="s">
        <v>3</v>
      </c>
      <c r="AV246">
        <v>1</v>
      </c>
      <c r="AW246">
        <v>2</v>
      </c>
      <c r="AX246">
        <v>334519014</v>
      </c>
      <c r="AY246">
        <v>1</v>
      </c>
      <c r="AZ246">
        <v>0</v>
      </c>
      <c r="BA246">
        <v>323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384.91199999999998</v>
      </c>
      <c r="BL246">
        <v>1147.152</v>
      </c>
      <c r="BM246">
        <v>0</v>
      </c>
      <c r="BN246">
        <v>0</v>
      </c>
      <c r="BO246">
        <v>2.4</v>
      </c>
      <c r="BP246">
        <v>1</v>
      </c>
      <c r="BQ246">
        <v>0</v>
      </c>
      <c r="BR246">
        <v>384.91199999999998</v>
      </c>
      <c r="BS246">
        <v>1147.152</v>
      </c>
      <c r="BT246">
        <v>0</v>
      </c>
      <c r="BU246">
        <v>0</v>
      </c>
      <c r="BV246">
        <v>2.4</v>
      </c>
      <c r="BW246">
        <v>1</v>
      </c>
      <c r="CV246">
        <v>0</v>
      </c>
      <c r="CW246">
        <f>ROUND(Y246*Source!I246*DO246,7)</f>
        <v>16.012799999999999</v>
      </c>
      <c r="CX246">
        <f>ROUND(Y246*Source!I246,7)</f>
        <v>16.012799999999999</v>
      </c>
      <c r="CY246">
        <f>AB246</f>
        <v>160.38</v>
      </c>
      <c r="CZ246">
        <f>AF246</f>
        <v>160.38</v>
      </c>
      <c r="DA246">
        <f>AJ246</f>
        <v>1</v>
      </c>
      <c r="DB246">
        <f t="shared" si="106"/>
        <v>384.91</v>
      </c>
      <c r="DC246">
        <f t="shared" si="107"/>
        <v>1147.1500000000001</v>
      </c>
      <c r="DD246" t="s">
        <v>3</v>
      </c>
      <c r="DE246" t="s">
        <v>3</v>
      </c>
      <c r="DF246">
        <f t="shared" si="108"/>
        <v>0</v>
      </c>
      <c r="DG246">
        <f t="shared" si="110"/>
        <v>2568.13</v>
      </c>
      <c r="DH246">
        <f t="shared" si="76"/>
        <v>7653.8</v>
      </c>
      <c r="DI246">
        <f t="shared" si="109"/>
        <v>0</v>
      </c>
      <c r="DJ246">
        <f>DG246+DH246</f>
        <v>10221.93</v>
      </c>
      <c r="DK246">
        <v>1</v>
      </c>
      <c r="DL246" t="s">
        <v>686</v>
      </c>
      <c r="DM246">
        <v>4</v>
      </c>
      <c r="DN246" t="s">
        <v>680</v>
      </c>
      <c r="DO246">
        <v>1</v>
      </c>
    </row>
    <row r="247" spans="1:119" x14ac:dyDescent="0.2">
      <c r="A247">
        <f>ROW(Source!A246)</f>
        <v>246</v>
      </c>
      <c r="B247">
        <v>334397161</v>
      </c>
      <c r="C247">
        <v>334518991</v>
      </c>
      <c r="D247">
        <v>277565242</v>
      </c>
      <c r="E247">
        <v>109</v>
      </c>
      <c r="F247">
        <v>1</v>
      </c>
      <c r="G247">
        <v>1</v>
      </c>
      <c r="H247">
        <v>3</v>
      </c>
      <c r="I247" t="s">
        <v>780</v>
      </c>
      <c r="J247" t="s">
        <v>3</v>
      </c>
      <c r="K247" t="s">
        <v>781</v>
      </c>
      <c r="L247">
        <v>1371</v>
      </c>
      <c r="N247">
        <v>1013</v>
      </c>
      <c r="O247" t="s">
        <v>20</v>
      </c>
      <c r="P247" t="s">
        <v>20</v>
      </c>
      <c r="Q247">
        <v>1</v>
      </c>
      <c r="W247">
        <v>0</v>
      </c>
      <c r="X247">
        <v>1249585591</v>
      </c>
      <c r="Y247">
        <f t="shared" si="105"/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1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</v>
      </c>
      <c r="AU247" t="s">
        <v>3</v>
      </c>
      <c r="AV247">
        <v>0</v>
      </c>
      <c r="AW247">
        <v>2</v>
      </c>
      <c r="AX247">
        <v>334519015</v>
      </c>
      <c r="AY247">
        <v>1</v>
      </c>
      <c r="AZ247">
        <v>0</v>
      </c>
      <c r="BA247">
        <v>324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ROUND(Y247*Source!I246,7)</f>
        <v>0</v>
      </c>
      <c r="CY247">
        <f>AA247</f>
        <v>0</v>
      </c>
      <c r="CZ247">
        <f>AE247</f>
        <v>0</v>
      </c>
      <c r="DA247">
        <f>AI247</f>
        <v>1</v>
      </c>
      <c r="DB247">
        <f t="shared" si="106"/>
        <v>0</v>
      </c>
      <c r="DC247">
        <f t="shared" si="107"/>
        <v>0</v>
      </c>
      <c r="DD247" t="s">
        <v>3</v>
      </c>
      <c r="DE247" t="s">
        <v>3</v>
      </c>
      <c r="DF247">
        <f t="shared" si="108"/>
        <v>0</v>
      </c>
      <c r="DG247">
        <f t="shared" si="110"/>
        <v>0</v>
      </c>
      <c r="DH247">
        <f t="shared" si="76"/>
        <v>0</v>
      </c>
      <c r="DI247">
        <f t="shared" si="109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ROW(Source!A246)</f>
        <v>246</v>
      </c>
      <c r="B248">
        <v>334397161</v>
      </c>
      <c r="C248">
        <v>334518991</v>
      </c>
      <c r="D248">
        <v>277565256</v>
      </c>
      <c r="E248">
        <v>109</v>
      </c>
      <c r="F248">
        <v>1</v>
      </c>
      <c r="G248">
        <v>1</v>
      </c>
      <c r="H248">
        <v>3</v>
      </c>
      <c r="I248" t="s">
        <v>782</v>
      </c>
      <c r="J248" t="s">
        <v>3</v>
      </c>
      <c r="K248" t="s">
        <v>783</v>
      </c>
      <c r="L248">
        <v>1371</v>
      </c>
      <c r="N248">
        <v>1013</v>
      </c>
      <c r="O248" t="s">
        <v>20</v>
      </c>
      <c r="P248" t="s">
        <v>20</v>
      </c>
      <c r="Q248">
        <v>1</v>
      </c>
      <c r="W248">
        <v>0</v>
      </c>
      <c r="X248">
        <v>-363412765</v>
      </c>
      <c r="Y248">
        <f t="shared" si="105"/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1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</v>
      </c>
      <c r="AU248" t="s">
        <v>3</v>
      </c>
      <c r="AV248">
        <v>0</v>
      </c>
      <c r="AW248">
        <v>2</v>
      </c>
      <c r="AX248">
        <v>334519016</v>
      </c>
      <c r="AY248">
        <v>1</v>
      </c>
      <c r="AZ248">
        <v>0</v>
      </c>
      <c r="BA248">
        <v>325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ROUND(Y248*Source!I246,7)</f>
        <v>0</v>
      </c>
      <c r="CY248">
        <f>AA248</f>
        <v>0</v>
      </c>
      <c r="CZ248">
        <f>AE248</f>
        <v>0</v>
      </c>
      <c r="DA248">
        <f>AI248</f>
        <v>1</v>
      </c>
      <c r="DB248">
        <f t="shared" si="106"/>
        <v>0</v>
      </c>
      <c r="DC248">
        <f t="shared" si="107"/>
        <v>0</v>
      </c>
      <c r="DD248" t="s">
        <v>3</v>
      </c>
      <c r="DE248" t="s">
        <v>3</v>
      </c>
      <c r="DF248">
        <f t="shared" si="108"/>
        <v>0</v>
      </c>
      <c r="DG248">
        <f t="shared" si="110"/>
        <v>0</v>
      </c>
      <c r="DH248">
        <f t="shared" si="76"/>
        <v>0</v>
      </c>
      <c r="DI248">
        <f t="shared" si="109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ROW(Source!A246)</f>
        <v>246</v>
      </c>
      <c r="B249">
        <v>334397161</v>
      </c>
      <c r="C249">
        <v>334518991</v>
      </c>
      <c r="D249">
        <v>277565415</v>
      </c>
      <c r="E249">
        <v>109</v>
      </c>
      <c r="F249">
        <v>1</v>
      </c>
      <c r="G249">
        <v>1</v>
      </c>
      <c r="H249">
        <v>3</v>
      </c>
      <c r="I249" t="s">
        <v>784</v>
      </c>
      <c r="J249" t="s">
        <v>3</v>
      </c>
      <c r="K249" t="s">
        <v>785</v>
      </c>
      <c r="L249">
        <v>1477</v>
      </c>
      <c r="N249">
        <v>1013</v>
      </c>
      <c r="O249" t="s">
        <v>402</v>
      </c>
      <c r="P249" t="s">
        <v>404</v>
      </c>
      <c r="Q249">
        <v>1</v>
      </c>
      <c r="W249">
        <v>0</v>
      </c>
      <c r="X249">
        <v>-1470222029</v>
      </c>
      <c r="Y249">
        <f t="shared" si="105"/>
        <v>3.06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3.06</v>
      </c>
      <c r="AU249" t="s">
        <v>3</v>
      </c>
      <c r="AV249">
        <v>0</v>
      </c>
      <c r="AW249">
        <v>2</v>
      </c>
      <c r="AX249">
        <v>334519017</v>
      </c>
      <c r="AY249">
        <v>1</v>
      </c>
      <c r="AZ249">
        <v>0</v>
      </c>
      <c r="BA249">
        <v>326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ROUND(Y249*Source!I246,7)</f>
        <v>20.416319999999999</v>
      </c>
      <c r="CY249">
        <f>AA249</f>
        <v>0</v>
      </c>
      <c r="CZ249">
        <f>AE249</f>
        <v>0</v>
      </c>
      <c r="DA249">
        <f>AI249</f>
        <v>1</v>
      </c>
      <c r="DB249">
        <f t="shared" si="106"/>
        <v>0</v>
      </c>
      <c r="DC249">
        <f t="shared" si="107"/>
        <v>0</v>
      </c>
      <c r="DD249" t="s">
        <v>3</v>
      </c>
      <c r="DE249" t="s">
        <v>3</v>
      </c>
      <c r="DF249">
        <f t="shared" si="108"/>
        <v>0</v>
      </c>
      <c r="DG249">
        <f t="shared" si="110"/>
        <v>0</v>
      </c>
      <c r="DH249">
        <f t="shared" si="76"/>
        <v>0</v>
      </c>
      <c r="DI249">
        <f t="shared" si="109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ROW(Source!A247)</f>
        <v>247</v>
      </c>
      <c r="B250">
        <v>334397161</v>
      </c>
      <c r="C250">
        <v>334519018</v>
      </c>
      <c r="D250">
        <v>75637498</v>
      </c>
      <c r="E250">
        <v>109</v>
      </c>
      <c r="F250">
        <v>1</v>
      </c>
      <c r="G250">
        <v>1</v>
      </c>
      <c r="H250">
        <v>1</v>
      </c>
      <c r="I250" t="s">
        <v>758</v>
      </c>
      <c r="J250" t="s">
        <v>3</v>
      </c>
      <c r="K250" t="s">
        <v>759</v>
      </c>
      <c r="L250">
        <v>1191</v>
      </c>
      <c r="N250">
        <v>1013</v>
      </c>
      <c r="O250" t="s">
        <v>680</v>
      </c>
      <c r="P250" t="s">
        <v>680</v>
      </c>
      <c r="Q250">
        <v>1</v>
      </c>
      <c r="W250">
        <v>0</v>
      </c>
      <c r="X250">
        <v>-1810713292</v>
      </c>
      <c r="Y250">
        <f>(AT250*ROUND((1.2*1.1),7))</f>
        <v>26.532000000000004</v>
      </c>
      <c r="AA250">
        <v>0</v>
      </c>
      <c r="AB250">
        <v>0</v>
      </c>
      <c r="AC250">
        <v>0</v>
      </c>
      <c r="AD250">
        <v>456.58</v>
      </c>
      <c r="AE250">
        <v>0</v>
      </c>
      <c r="AF250">
        <v>0</v>
      </c>
      <c r="AG250">
        <v>0</v>
      </c>
      <c r="AH250">
        <v>456.58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20.100000000000001</v>
      </c>
      <c r="AU250" t="s">
        <v>396</v>
      </c>
      <c r="AV250">
        <v>1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9177.2579999999998</v>
      </c>
      <c r="BN250">
        <v>20.100000000000001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12113.980560000002</v>
      </c>
      <c r="BU250">
        <v>26.532000000000004</v>
      </c>
      <c r="BV250">
        <v>0</v>
      </c>
      <c r="BW250">
        <v>1</v>
      </c>
      <c r="CU250">
        <f>ROUND(AT250*Source!I247*AH250*AL250,2)</f>
        <v>9911.44</v>
      </c>
      <c r="CV250">
        <f>ROUND(Y250*Source!I247,7)</f>
        <v>28.65456</v>
      </c>
      <c r="CW250">
        <v>0</v>
      </c>
      <c r="CX250">
        <f>ROUND(Y250*Source!I247,7)</f>
        <v>28.65456</v>
      </c>
      <c r="CY250">
        <f>AD250</f>
        <v>456.58</v>
      </c>
      <c r="CZ250">
        <f>AH250</f>
        <v>456.58</v>
      </c>
      <c r="DA250">
        <f>AL250</f>
        <v>1</v>
      </c>
      <c r="DB250">
        <f>ROUND((ROUND(AT250*CZ250,2)*ROUND((1.2*1.1),7)),6)</f>
        <v>12113.983200000001</v>
      </c>
      <c r="DC250">
        <f>ROUND((ROUND(AT250*AG250,2)*ROUND((1.2*1.1),7)),6)</f>
        <v>0</v>
      </c>
      <c r="DD250" t="s">
        <v>3</v>
      </c>
      <c r="DE250" t="s">
        <v>3</v>
      </c>
      <c r="DF250">
        <f t="shared" si="108"/>
        <v>0</v>
      </c>
      <c r="DG250">
        <f t="shared" si="110"/>
        <v>0</v>
      </c>
      <c r="DH250">
        <f t="shared" si="76"/>
        <v>0</v>
      </c>
      <c r="DI250">
        <f t="shared" si="109"/>
        <v>13083.1</v>
      </c>
      <c r="DJ250">
        <f>DI250</f>
        <v>13083.1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ROW(Source!A247)</f>
        <v>247</v>
      </c>
      <c r="B251">
        <v>334397161</v>
      </c>
      <c r="C251">
        <v>334519018</v>
      </c>
      <c r="D251">
        <v>75629607</v>
      </c>
      <c r="E251">
        <v>109</v>
      </c>
      <c r="F251">
        <v>1</v>
      </c>
      <c r="G251">
        <v>1</v>
      </c>
      <c r="H251">
        <v>1</v>
      </c>
      <c r="I251" t="s">
        <v>681</v>
      </c>
      <c r="J251" t="s">
        <v>3</v>
      </c>
      <c r="K251" t="s">
        <v>682</v>
      </c>
      <c r="L251">
        <v>1191</v>
      </c>
      <c r="N251">
        <v>1013</v>
      </c>
      <c r="O251" t="s">
        <v>680</v>
      </c>
      <c r="P251" t="s">
        <v>680</v>
      </c>
      <c r="Q251">
        <v>1</v>
      </c>
      <c r="W251">
        <v>0</v>
      </c>
      <c r="X251">
        <v>-1417349443</v>
      </c>
      <c r="Y251">
        <f>(AT251*ROUND((1.2*1.1),7))</f>
        <v>1.3332000000000002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1.01</v>
      </c>
      <c r="AU251" t="s">
        <v>396</v>
      </c>
      <c r="AV251">
        <v>2</v>
      </c>
      <c r="AW251">
        <v>2</v>
      </c>
      <c r="AX251">
        <v>334519023</v>
      </c>
      <c r="AY251">
        <v>1</v>
      </c>
      <c r="AZ251">
        <v>6144</v>
      </c>
      <c r="BA251">
        <v>328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ROUND(Y251*Source!I247,7)</f>
        <v>1.439856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ROUND((ROUND(AT251*CZ251,2)*ROUND((1.2*1.1),7)),6)</f>
        <v>0</v>
      </c>
      <c r="DC251">
        <f>ROUND((ROUND(AT251*AG251,2)*ROUND((1.2*1.1),7)),6)</f>
        <v>0</v>
      </c>
      <c r="DD251" t="s">
        <v>3</v>
      </c>
      <c r="DE251" t="s">
        <v>3</v>
      </c>
      <c r="DF251">
        <f t="shared" si="108"/>
        <v>0</v>
      </c>
      <c r="DG251">
        <f t="shared" si="110"/>
        <v>0</v>
      </c>
      <c r="DH251">
        <f t="shared" si="76"/>
        <v>0</v>
      </c>
      <c r="DI251">
        <f t="shared" si="109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ROW(Source!A247)</f>
        <v>247</v>
      </c>
      <c r="B252">
        <v>334397161</v>
      </c>
      <c r="C252">
        <v>334519018</v>
      </c>
      <c r="D252">
        <v>277945805</v>
      </c>
      <c r="E252">
        <v>1</v>
      </c>
      <c r="F252">
        <v>1</v>
      </c>
      <c r="G252">
        <v>1</v>
      </c>
      <c r="H252">
        <v>2</v>
      </c>
      <c r="I252" t="s">
        <v>687</v>
      </c>
      <c r="J252" t="s">
        <v>688</v>
      </c>
      <c r="K252" t="s">
        <v>689</v>
      </c>
      <c r="L252">
        <v>1368</v>
      </c>
      <c r="N252">
        <v>1011</v>
      </c>
      <c r="O252" t="s">
        <v>571</v>
      </c>
      <c r="P252" t="s">
        <v>571</v>
      </c>
      <c r="Q252">
        <v>1</v>
      </c>
      <c r="W252">
        <v>0</v>
      </c>
      <c r="X252">
        <v>721652621</v>
      </c>
      <c r="Y252">
        <f>(AT252*ROUND((1.2*1.1),7))</f>
        <v>1.3332000000000002</v>
      </c>
      <c r="AA252">
        <v>0</v>
      </c>
      <c r="AB252">
        <v>544.70000000000005</v>
      </c>
      <c r="AC252">
        <v>477.98</v>
      </c>
      <c r="AD252">
        <v>0</v>
      </c>
      <c r="AE252">
        <v>0</v>
      </c>
      <c r="AF252">
        <v>544.70000000000005</v>
      </c>
      <c r="AG252">
        <v>477.98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1.01</v>
      </c>
      <c r="AU252" t="s">
        <v>396</v>
      </c>
      <c r="AV252">
        <v>1</v>
      </c>
      <c r="AW252">
        <v>2</v>
      </c>
      <c r="AX252">
        <v>334519025</v>
      </c>
      <c r="AY252">
        <v>1</v>
      </c>
      <c r="AZ252">
        <v>6144</v>
      </c>
      <c r="BA252">
        <v>330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550.14700000000005</v>
      </c>
      <c r="BL252">
        <v>482.75980000000004</v>
      </c>
      <c r="BM252">
        <v>0</v>
      </c>
      <c r="BN252">
        <v>0</v>
      </c>
      <c r="BO252">
        <v>1.01</v>
      </c>
      <c r="BP252">
        <v>1</v>
      </c>
      <c r="BQ252">
        <v>0</v>
      </c>
      <c r="BR252">
        <v>726.1940400000002</v>
      </c>
      <c r="BS252">
        <v>637.2429360000001</v>
      </c>
      <c r="BT252">
        <v>0</v>
      </c>
      <c r="BU252">
        <v>0</v>
      </c>
      <c r="BV252">
        <v>1.3332000000000002</v>
      </c>
      <c r="BW252">
        <v>1</v>
      </c>
      <c r="CV252">
        <v>0</v>
      </c>
      <c r="CW252">
        <f>ROUND(Y252*Source!I247*DO252,7)</f>
        <v>1.439856</v>
      </c>
      <c r="CX252">
        <f>ROUND(Y252*Source!I247,7)</f>
        <v>1.439856</v>
      </c>
      <c r="CY252">
        <f>AB252</f>
        <v>544.70000000000005</v>
      </c>
      <c r="CZ252">
        <f>AF252</f>
        <v>544.70000000000005</v>
      </c>
      <c r="DA252">
        <f>AJ252</f>
        <v>1</v>
      </c>
      <c r="DB252">
        <f>ROUND((ROUND(AT252*CZ252,2)*ROUND((1.2*1.1),7)),6)</f>
        <v>726.19799999999998</v>
      </c>
      <c r="DC252">
        <f>ROUND((ROUND(AT252*AG252,2)*ROUND((1.2*1.1),7)),6)</f>
        <v>637.2432</v>
      </c>
      <c r="DD252" t="s">
        <v>3</v>
      </c>
      <c r="DE252" t="s">
        <v>3</v>
      </c>
      <c r="DF252">
        <f t="shared" si="108"/>
        <v>0</v>
      </c>
      <c r="DG252">
        <f t="shared" si="110"/>
        <v>784.29</v>
      </c>
      <c r="DH252">
        <f t="shared" si="76"/>
        <v>688.22</v>
      </c>
      <c r="DI252">
        <f t="shared" si="109"/>
        <v>0</v>
      </c>
      <c r="DJ252">
        <f>DG252+DH252</f>
        <v>1472.51</v>
      </c>
      <c r="DK252">
        <v>1</v>
      </c>
      <c r="DL252" t="s">
        <v>686</v>
      </c>
      <c r="DM252">
        <v>4</v>
      </c>
      <c r="DN252" t="s">
        <v>680</v>
      </c>
      <c r="DO252">
        <v>1</v>
      </c>
    </row>
    <row r="253" spans="1:119" x14ac:dyDescent="0.2">
      <c r="A253">
        <f>ROW(Source!A248)</f>
        <v>248</v>
      </c>
      <c r="B253">
        <v>334397161</v>
      </c>
      <c r="C253">
        <v>334398379</v>
      </c>
      <c r="D253">
        <v>277560301</v>
      </c>
      <c r="E253">
        <v>109</v>
      </c>
      <c r="F253">
        <v>1</v>
      </c>
      <c r="G253">
        <v>1</v>
      </c>
      <c r="H253">
        <v>1</v>
      </c>
      <c r="I253" t="s">
        <v>786</v>
      </c>
      <c r="J253" t="s">
        <v>3</v>
      </c>
      <c r="K253" t="s">
        <v>787</v>
      </c>
      <c r="L253">
        <v>1191</v>
      </c>
      <c r="N253">
        <v>1013</v>
      </c>
      <c r="O253" t="s">
        <v>680</v>
      </c>
      <c r="P253" t="s">
        <v>680</v>
      </c>
      <c r="Q253">
        <v>1</v>
      </c>
      <c r="W253">
        <v>0</v>
      </c>
      <c r="X253">
        <v>1608048003</v>
      </c>
      <c r="Y253">
        <f>(AT253*ROUND(1.2,7))</f>
        <v>61.32</v>
      </c>
      <c r="AA253">
        <v>0</v>
      </c>
      <c r="AB253">
        <v>0</v>
      </c>
      <c r="AC253">
        <v>0</v>
      </c>
      <c r="AD253">
        <v>472.63</v>
      </c>
      <c r="AE253">
        <v>0</v>
      </c>
      <c r="AF253">
        <v>0</v>
      </c>
      <c r="AG253">
        <v>0</v>
      </c>
      <c r="AH253">
        <v>472.63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51.1</v>
      </c>
      <c r="AU253" t="s">
        <v>22</v>
      </c>
      <c r="AV253">
        <v>1</v>
      </c>
      <c r="AW253">
        <v>1</v>
      </c>
      <c r="AX253">
        <v>-1</v>
      </c>
      <c r="AY253">
        <v>0</v>
      </c>
      <c r="AZ253">
        <v>0</v>
      </c>
      <c r="BA253" t="s">
        <v>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24151.393</v>
      </c>
      <c r="BN253">
        <v>51.1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28981.671600000001</v>
      </c>
      <c r="BU253">
        <v>61.32</v>
      </c>
      <c r="BV253">
        <v>0</v>
      </c>
      <c r="BW253">
        <v>1</v>
      </c>
      <c r="CU253">
        <f>ROUND(AT253*Source!I248*AH253*AL253,2)</f>
        <v>161138.09</v>
      </c>
      <c r="CV253">
        <f>ROUND(Y253*Source!I248,7)</f>
        <v>409.12704000000002</v>
      </c>
      <c r="CW253">
        <v>0</v>
      </c>
      <c r="CX253">
        <f>ROUND(Y253*Source!I248,7)</f>
        <v>409.12704000000002</v>
      </c>
      <c r="CY253">
        <f>AD253</f>
        <v>472.63</v>
      </c>
      <c r="CZ253">
        <f>AH253</f>
        <v>472.63</v>
      </c>
      <c r="DA253">
        <f>AL253</f>
        <v>1</v>
      </c>
      <c r="DB253">
        <f>ROUND((ROUND(AT253*CZ253,2)*ROUND(1.2,7)),6)</f>
        <v>28981.668000000001</v>
      </c>
      <c r="DC253">
        <f>ROUND((ROUND(AT253*AG253,2)*ROUND(1.2,7)),6)</f>
        <v>0</v>
      </c>
      <c r="DD253" t="s">
        <v>3</v>
      </c>
      <c r="DE253" t="s">
        <v>3</v>
      </c>
      <c r="DF253">
        <f t="shared" si="108"/>
        <v>0</v>
      </c>
      <c r="DG253">
        <f t="shared" si="110"/>
        <v>0</v>
      </c>
      <c r="DH253">
        <f t="shared" si="76"/>
        <v>0</v>
      </c>
      <c r="DI253">
        <f t="shared" si="109"/>
        <v>193365.71</v>
      </c>
      <c r="DJ253">
        <f>DI253</f>
        <v>193365.71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ROW(Source!A248)</f>
        <v>248</v>
      </c>
      <c r="B254">
        <v>334397161</v>
      </c>
      <c r="C254">
        <v>334398379</v>
      </c>
      <c r="D254">
        <v>277560491</v>
      </c>
      <c r="E254">
        <v>109</v>
      </c>
      <c r="F254">
        <v>1</v>
      </c>
      <c r="G254">
        <v>1</v>
      </c>
      <c r="H254">
        <v>1</v>
      </c>
      <c r="I254" t="s">
        <v>681</v>
      </c>
      <c r="J254" t="s">
        <v>3</v>
      </c>
      <c r="K254" t="s">
        <v>682</v>
      </c>
      <c r="L254">
        <v>1191</v>
      </c>
      <c r="N254">
        <v>1013</v>
      </c>
      <c r="O254" t="s">
        <v>680</v>
      </c>
      <c r="P254" t="s">
        <v>680</v>
      </c>
      <c r="Q254">
        <v>1</v>
      </c>
      <c r="W254">
        <v>0</v>
      </c>
      <c r="X254">
        <v>-1417349443</v>
      </c>
      <c r="Y254">
        <f>(AT254*ROUND(1.2,7))</f>
        <v>27.276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22.73</v>
      </c>
      <c r="AU254" t="s">
        <v>22</v>
      </c>
      <c r="AV254">
        <v>2</v>
      </c>
      <c r="AW254">
        <v>2</v>
      </c>
      <c r="AX254">
        <v>334398392</v>
      </c>
      <c r="AY254">
        <v>1</v>
      </c>
      <c r="AZ254">
        <v>6144</v>
      </c>
      <c r="BA254">
        <v>342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ROUND(Y254*Source!I248,7)</f>
        <v>181.98547199999999</v>
      </c>
      <c r="CY254">
        <f>AD254</f>
        <v>0</v>
      </c>
      <c r="CZ254">
        <f>AH254</f>
        <v>0</v>
      </c>
      <c r="DA254">
        <f>AL254</f>
        <v>1</v>
      </c>
      <c r="DB254">
        <f>ROUND((ROUND(AT254*CZ254,2)*ROUND(1.2,7)),6)</f>
        <v>0</v>
      </c>
      <c r="DC254">
        <f>ROUND((ROUND(AT254*AG254,2)*ROUND(1.2,7)),6)</f>
        <v>0</v>
      </c>
      <c r="DD254" t="s">
        <v>3</v>
      </c>
      <c r="DE254" t="s">
        <v>3</v>
      </c>
      <c r="DF254">
        <f t="shared" si="108"/>
        <v>0</v>
      </c>
      <c r="DG254">
        <f t="shared" si="110"/>
        <v>0</v>
      </c>
      <c r="DH254">
        <f t="shared" si="76"/>
        <v>0</v>
      </c>
      <c r="DI254">
        <f t="shared" si="109"/>
        <v>0</v>
      </c>
      <c r="DJ254">
        <f>DI254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ROW(Source!A248)</f>
        <v>248</v>
      </c>
      <c r="B255">
        <v>334397161</v>
      </c>
      <c r="C255">
        <v>334398379</v>
      </c>
      <c r="D255">
        <v>277944868</v>
      </c>
      <c r="E255">
        <v>1</v>
      </c>
      <c r="F255">
        <v>1</v>
      </c>
      <c r="G255">
        <v>1</v>
      </c>
      <c r="H255">
        <v>2</v>
      </c>
      <c r="I255" t="s">
        <v>683</v>
      </c>
      <c r="J255" t="s">
        <v>684</v>
      </c>
      <c r="K255" t="s">
        <v>685</v>
      </c>
      <c r="L255">
        <v>1368</v>
      </c>
      <c r="N255">
        <v>1011</v>
      </c>
      <c r="O255" t="s">
        <v>571</v>
      </c>
      <c r="P255" t="s">
        <v>571</v>
      </c>
      <c r="Q255">
        <v>1</v>
      </c>
      <c r="W255">
        <v>0</v>
      </c>
      <c r="X255">
        <v>412917512</v>
      </c>
      <c r="Y255">
        <f>(AT255*ROUND(1.2,7))</f>
        <v>15.6</v>
      </c>
      <c r="AA255">
        <v>0</v>
      </c>
      <c r="AB255">
        <v>436.88</v>
      </c>
      <c r="AC255">
        <v>477.98</v>
      </c>
      <c r="AD255">
        <v>0</v>
      </c>
      <c r="AE255">
        <v>0</v>
      </c>
      <c r="AF255">
        <v>346.73</v>
      </c>
      <c r="AG255">
        <v>477.98</v>
      </c>
      <c r="AH255">
        <v>0</v>
      </c>
      <c r="AI255">
        <v>1</v>
      </c>
      <c r="AJ255">
        <v>1.26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13</v>
      </c>
      <c r="AU255" t="s">
        <v>22</v>
      </c>
      <c r="AV255">
        <v>1</v>
      </c>
      <c r="AW255">
        <v>2</v>
      </c>
      <c r="AX255">
        <v>334398393</v>
      </c>
      <c r="AY255">
        <v>1</v>
      </c>
      <c r="AZ255">
        <v>6144</v>
      </c>
      <c r="BA255">
        <v>343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4507.49</v>
      </c>
      <c r="BL255">
        <v>6213.74</v>
      </c>
      <c r="BM255">
        <v>0</v>
      </c>
      <c r="BN255">
        <v>0</v>
      </c>
      <c r="BO255">
        <v>13</v>
      </c>
      <c r="BP255">
        <v>1</v>
      </c>
      <c r="BQ255">
        <v>0</v>
      </c>
      <c r="BR255">
        <v>5408.9880000000003</v>
      </c>
      <c r="BS255">
        <v>7456.4880000000003</v>
      </c>
      <c r="BT255">
        <v>0</v>
      </c>
      <c r="BU255">
        <v>0</v>
      </c>
      <c r="BV255">
        <v>15.6</v>
      </c>
      <c r="BW255">
        <v>1</v>
      </c>
      <c r="CV255">
        <v>0</v>
      </c>
      <c r="CW255">
        <f>ROUND(Y255*Source!I248*DO255,7)</f>
        <v>104.08320000000001</v>
      </c>
      <c r="CX255">
        <f>ROUND(Y255*Source!I248,7)</f>
        <v>104.08320000000001</v>
      </c>
      <c r="CY255">
        <f>AB255</f>
        <v>436.88</v>
      </c>
      <c r="CZ255">
        <f>AF255</f>
        <v>346.73</v>
      </c>
      <c r="DA255">
        <f>AJ255</f>
        <v>1.26</v>
      </c>
      <c r="DB255">
        <f>ROUND((ROUND(AT255*CZ255,2)*ROUND(1.2,7)),6)</f>
        <v>5408.9880000000003</v>
      </c>
      <c r="DC255">
        <f>ROUND((ROUND(AT255*AG255,2)*ROUND(1.2,7)),6)</f>
        <v>7456.4880000000003</v>
      </c>
      <c r="DD255" t="s">
        <v>3</v>
      </c>
      <c r="DE255" t="s">
        <v>3</v>
      </c>
      <c r="DF255">
        <f t="shared" si="108"/>
        <v>0</v>
      </c>
      <c r="DG255">
        <f>ROUND(ROUND(AF255*AJ255,2)*CX255,2)</f>
        <v>45471.87</v>
      </c>
      <c r="DH255">
        <f t="shared" si="76"/>
        <v>49749.69</v>
      </c>
      <c r="DI255">
        <f t="shared" si="109"/>
        <v>0</v>
      </c>
      <c r="DJ255">
        <f>DG255+DH255</f>
        <v>95221.56</v>
      </c>
      <c r="DK255">
        <v>1</v>
      </c>
      <c r="DL255" t="s">
        <v>686</v>
      </c>
      <c r="DM255">
        <v>4</v>
      </c>
      <c r="DN255" t="s">
        <v>680</v>
      </c>
      <c r="DO255">
        <v>1</v>
      </c>
    </row>
    <row r="256" spans="1:119" x14ac:dyDescent="0.2">
      <c r="A256">
        <f>ROW(Source!A248)</f>
        <v>248</v>
      </c>
      <c r="B256">
        <v>334397161</v>
      </c>
      <c r="C256">
        <v>334398379</v>
      </c>
      <c r="D256">
        <v>277945805</v>
      </c>
      <c r="E256">
        <v>1</v>
      </c>
      <c r="F256">
        <v>1</v>
      </c>
      <c r="G256">
        <v>1</v>
      </c>
      <c r="H256">
        <v>2</v>
      </c>
      <c r="I256" t="s">
        <v>687</v>
      </c>
      <c r="J256" t="s">
        <v>688</v>
      </c>
      <c r="K256" t="s">
        <v>689</v>
      </c>
      <c r="L256">
        <v>1368</v>
      </c>
      <c r="N256">
        <v>1011</v>
      </c>
      <c r="O256" t="s">
        <v>571</v>
      </c>
      <c r="P256" t="s">
        <v>571</v>
      </c>
      <c r="Q256">
        <v>1</v>
      </c>
      <c r="W256">
        <v>0</v>
      </c>
      <c r="X256">
        <v>721652621</v>
      </c>
      <c r="Y256">
        <f>(AT256*ROUND(1.2,7))</f>
        <v>3.4319999999999999</v>
      </c>
      <c r="AA256">
        <v>0</v>
      </c>
      <c r="AB256">
        <v>544.70000000000005</v>
      </c>
      <c r="AC256">
        <v>477.98</v>
      </c>
      <c r="AD256">
        <v>0</v>
      </c>
      <c r="AE256">
        <v>0</v>
      </c>
      <c r="AF256">
        <v>544.70000000000005</v>
      </c>
      <c r="AG256">
        <v>477.98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2.86</v>
      </c>
      <c r="AU256" t="s">
        <v>22</v>
      </c>
      <c r="AV256">
        <v>1</v>
      </c>
      <c r="AW256">
        <v>2</v>
      </c>
      <c r="AX256">
        <v>334398394</v>
      </c>
      <c r="AY256">
        <v>1</v>
      </c>
      <c r="AZ256">
        <v>6144</v>
      </c>
      <c r="BA256">
        <v>344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1557.8420000000001</v>
      </c>
      <c r="BL256">
        <v>1367.0228</v>
      </c>
      <c r="BM256">
        <v>0</v>
      </c>
      <c r="BN256">
        <v>0</v>
      </c>
      <c r="BO256">
        <v>2.86</v>
      </c>
      <c r="BP256">
        <v>1</v>
      </c>
      <c r="BQ256">
        <v>0</v>
      </c>
      <c r="BR256">
        <v>1869.4104000000002</v>
      </c>
      <c r="BS256">
        <v>1640.4273600000001</v>
      </c>
      <c r="BT256">
        <v>0</v>
      </c>
      <c r="BU256">
        <v>0</v>
      </c>
      <c r="BV256">
        <v>3.4319999999999999</v>
      </c>
      <c r="BW256">
        <v>1</v>
      </c>
      <c r="CV256">
        <v>0</v>
      </c>
      <c r="CW256">
        <f>ROUND(Y256*Source!I248*DO256,7)</f>
        <v>22.898304</v>
      </c>
      <c r="CX256">
        <f>ROUND(Y256*Source!I248,7)</f>
        <v>22.898304</v>
      </c>
      <c r="CY256">
        <f>AB256</f>
        <v>544.70000000000005</v>
      </c>
      <c r="CZ256">
        <f>AF256</f>
        <v>544.70000000000005</v>
      </c>
      <c r="DA256">
        <f>AJ256</f>
        <v>1</v>
      </c>
      <c r="DB256">
        <f>ROUND((ROUND(AT256*CZ256,2)*ROUND(1.2,7)),6)</f>
        <v>1869.4079999999999</v>
      </c>
      <c r="DC256">
        <f>ROUND((ROUND(AT256*AG256,2)*ROUND(1.2,7)),6)</f>
        <v>1640.424</v>
      </c>
      <c r="DD256" t="s">
        <v>3</v>
      </c>
      <c r="DE256" t="s">
        <v>3</v>
      </c>
      <c r="DF256">
        <f t="shared" si="108"/>
        <v>0</v>
      </c>
      <c r="DG256">
        <f t="shared" ref="DG256:DG265" si="111">ROUND(ROUND(AF256,2)*CX256,2)</f>
        <v>12472.71</v>
      </c>
      <c r="DH256">
        <f t="shared" si="76"/>
        <v>10944.93</v>
      </c>
      <c r="DI256">
        <f t="shared" si="109"/>
        <v>0</v>
      </c>
      <c r="DJ256">
        <f>DG256+DH256</f>
        <v>23417.64</v>
      </c>
      <c r="DK256">
        <v>1</v>
      </c>
      <c r="DL256" t="s">
        <v>686</v>
      </c>
      <c r="DM256">
        <v>4</v>
      </c>
      <c r="DN256" t="s">
        <v>680</v>
      </c>
      <c r="DO256">
        <v>1</v>
      </c>
    </row>
    <row r="257" spans="1:119" x14ac:dyDescent="0.2">
      <c r="A257">
        <f>ROW(Source!A248)</f>
        <v>248</v>
      </c>
      <c r="B257">
        <v>334397161</v>
      </c>
      <c r="C257">
        <v>334398379</v>
      </c>
      <c r="D257">
        <v>277945921</v>
      </c>
      <c r="E257">
        <v>1</v>
      </c>
      <c r="F257">
        <v>1</v>
      </c>
      <c r="G257">
        <v>1</v>
      </c>
      <c r="H257">
        <v>2</v>
      </c>
      <c r="I257" t="s">
        <v>741</v>
      </c>
      <c r="J257" t="s">
        <v>742</v>
      </c>
      <c r="K257" t="s">
        <v>743</v>
      </c>
      <c r="L257">
        <v>1368</v>
      </c>
      <c r="N257">
        <v>1011</v>
      </c>
      <c r="O257" t="s">
        <v>571</v>
      </c>
      <c r="P257" t="s">
        <v>571</v>
      </c>
      <c r="Q257">
        <v>1</v>
      </c>
      <c r="W257">
        <v>0</v>
      </c>
      <c r="X257">
        <v>495072614</v>
      </c>
      <c r="Y257">
        <f>(AT257*ROUND(1.2,7))</f>
        <v>8.2439999999999998</v>
      </c>
      <c r="AA257">
        <v>0</v>
      </c>
      <c r="AB257">
        <v>560.73</v>
      </c>
      <c r="AC257">
        <v>477.98</v>
      </c>
      <c r="AD257">
        <v>0</v>
      </c>
      <c r="AE257">
        <v>0</v>
      </c>
      <c r="AF257">
        <v>560.73</v>
      </c>
      <c r="AG257">
        <v>477.98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6.87</v>
      </c>
      <c r="AU257" t="s">
        <v>22</v>
      </c>
      <c r="AV257">
        <v>1</v>
      </c>
      <c r="AW257">
        <v>2</v>
      </c>
      <c r="AX257">
        <v>334398395</v>
      </c>
      <c r="AY257">
        <v>1</v>
      </c>
      <c r="AZ257">
        <v>0</v>
      </c>
      <c r="BA257">
        <v>345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3852.2151000000003</v>
      </c>
      <c r="BL257">
        <v>3283.7226000000001</v>
      </c>
      <c r="BM257">
        <v>0</v>
      </c>
      <c r="BN257">
        <v>0</v>
      </c>
      <c r="BO257">
        <v>6.87</v>
      </c>
      <c r="BP257">
        <v>1</v>
      </c>
      <c r="BQ257">
        <v>0</v>
      </c>
      <c r="BR257">
        <v>4622.6581200000001</v>
      </c>
      <c r="BS257">
        <v>3940.4671200000003</v>
      </c>
      <c r="BT257">
        <v>0</v>
      </c>
      <c r="BU257">
        <v>0</v>
      </c>
      <c r="BV257">
        <v>8.2439999999999998</v>
      </c>
      <c r="BW257">
        <v>1</v>
      </c>
      <c r="CV257">
        <v>0</v>
      </c>
      <c r="CW257">
        <f>ROUND(Y257*Source!I248*DO257,7)</f>
        <v>55.003968</v>
      </c>
      <c r="CX257">
        <f>ROUND(Y257*Source!I248,7)</f>
        <v>55.003968</v>
      </c>
      <c r="CY257">
        <f>AB257</f>
        <v>560.73</v>
      </c>
      <c r="CZ257">
        <f>AF257</f>
        <v>560.73</v>
      </c>
      <c r="DA257">
        <f>AJ257</f>
        <v>1</v>
      </c>
      <c r="DB257">
        <f>ROUND((ROUND(AT257*CZ257,2)*ROUND(1.2,7)),6)</f>
        <v>4622.6639999999998</v>
      </c>
      <c r="DC257">
        <f>ROUND((ROUND(AT257*AG257,2)*ROUND(1.2,7)),6)</f>
        <v>3940.4639999999999</v>
      </c>
      <c r="DD257" t="s">
        <v>3</v>
      </c>
      <c r="DE257" t="s">
        <v>3</v>
      </c>
      <c r="DF257">
        <f t="shared" si="108"/>
        <v>0</v>
      </c>
      <c r="DG257">
        <f t="shared" si="111"/>
        <v>30842.37</v>
      </c>
      <c r="DH257">
        <f t="shared" ref="DH257:DH320" si="112">ROUND(ROUND(AG257,2)*CX257,2)</f>
        <v>26290.799999999999</v>
      </c>
      <c r="DI257">
        <f t="shared" si="109"/>
        <v>0</v>
      </c>
      <c r="DJ257">
        <f>DG257+DH257</f>
        <v>57133.17</v>
      </c>
      <c r="DK257">
        <v>1</v>
      </c>
      <c r="DL257" t="s">
        <v>686</v>
      </c>
      <c r="DM257">
        <v>4</v>
      </c>
      <c r="DN257" t="s">
        <v>680</v>
      </c>
      <c r="DO257">
        <v>1</v>
      </c>
    </row>
    <row r="258" spans="1:119" x14ac:dyDescent="0.2">
      <c r="A258">
        <f>ROW(Source!A248)</f>
        <v>248</v>
      </c>
      <c r="B258">
        <v>334397161</v>
      </c>
      <c r="C258">
        <v>334398379</v>
      </c>
      <c r="D258">
        <v>277862504</v>
      </c>
      <c r="E258">
        <v>1</v>
      </c>
      <c r="F258">
        <v>1</v>
      </c>
      <c r="G258">
        <v>1</v>
      </c>
      <c r="H258">
        <v>3</v>
      </c>
      <c r="I258" t="s">
        <v>788</v>
      </c>
      <c r="J258" t="s">
        <v>789</v>
      </c>
      <c r="K258" t="s">
        <v>790</v>
      </c>
      <c r="L258">
        <v>1346</v>
      </c>
      <c r="N258">
        <v>1009</v>
      </c>
      <c r="O258" t="s">
        <v>699</v>
      </c>
      <c r="P258" t="s">
        <v>699</v>
      </c>
      <c r="Q258">
        <v>1</v>
      </c>
      <c r="W258">
        <v>0</v>
      </c>
      <c r="X258">
        <v>1484945919</v>
      </c>
      <c r="Y258">
        <f t="shared" ref="Y258:Y263" si="113">AT258</f>
        <v>0.06</v>
      </c>
      <c r="AA258">
        <v>171.49</v>
      </c>
      <c r="AB258">
        <v>0</v>
      </c>
      <c r="AC258">
        <v>0</v>
      </c>
      <c r="AD258">
        <v>0</v>
      </c>
      <c r="AE258">
        <v>160.27000000000001</v>
      </c>
      <c r="AF258">
        <v>0</v>
      </c>
      <c r="AG258">
        <v>0</v>
      </c>
      <c r="AH258">
        <v>0</v>
      </c>
      <c r="AI258">
        <v>1.07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0.06</v>
      </c>
      <c r="AU258" t="s">
        <v>3</v>
      </c>
      <c r="AV258">
        <v>0</v>
      </c>
      <c r="AW258">
        <v>2</v>
      </c>
      <c r="AX258">
        <v>334398396</v>
      </c>
      <c r="AY258">
        <v>1</v>
      </c>
      <c r="AZ258">
        <v>0</v>
      </c>
      <c r="BA258">
        <v>346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9.616200000000001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9.616200000000001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v>0</v>
      </c>
      <c r="CX258">
        <f>ROUND(Y258*Source!I248,7)</f>
        <v>0.40032000000000001</v>
      </c>
      <c r="CY258">
        <f t="shared" ref="CY258:CY263" si="114">AA258</f>
        <v>171.49</v>
      </c>
      <c r="CZ258">
        <f t="shared" ref="CZ258:CZ263" si="115">AE258</f>
        <v>160.27000000000001</v>
      </c>
      <c r="DA258">
        <f t="shared" ref="DA258:DA263" si="116">AI258</f>
        <v>1.07</v>
      </c>
      <c r="DB258">
        <f t="shared" ref="DB258:DB263" si="117">ROUND(ROUND(AT258*CZ258,2),6)</f>
        <v>9.6199999999999992</v>
      </c>
      <c r="DC258">
        <f t="shared" ref="DC258:DC263" si="118">ROUND(ROUND(AT258*AG258,2),6)</f>
        <v>0</v>
      </c>
      <c r="DD258" t="s">
        <v>3</v>
      </c>
      <c r="DE258" t="s">
        <v>3</v>
      </c>
      <c r="DF258">
        <f t="shared" ref="DF258:DF263" si="119">ROUND(ROUND(AE258*AI258,2)*CX258,2)</f>
        <v>68.650000000000006</v>
      </c>
      <c r="DG258">
        <f t="shared" si="111"/>
        <v>0</v>
      </c>
      <c r="DH258">
        <f t="shared" si="112"/>
        <v>0</v>
      </c>
      <c r="DI258">
        <f t="shared" si="109"/>
        <v>0</v>
      </c>
      <c r="DJ258">
        <f t="shared" ref="DJ258:DJ263" si="120">DF258</f>
        <v>68.650000000000006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ROW(Source!A248)</f>
        <v>248</v>
      </c>
      <c r="B259">
        <v>334397161</v>
      </c>
      <c r="C259">
        <v>334398379</v>
      </c>
      <c r="D259">
        <v>277862533</v>
      </c>
      <c r="E259">
        <v>1</v>
      </c>
      <c r="F259">
        <v>1</v>
      </c>
      <c r="G259">
        <v>1</v>
      </c>
      <c r="H259">
        <v>3</v>
      </c>
      <c r="I259" t="s">
        <v>696</v>
      </c>
      <c r="J259" t="s">
        <v>697</v>
      </c>
      <c r="K259" t="s">
        <v>698</v>
      </c>
      <c r="L259">
        <v>1346</v>
      </c>
      <c r="N259">
        <v>1009</v>
      </c>
      <c r="O259" t="s">
        <v>699</v>
      </c>
      <c r="P259" t="s">
        <v>699</v>
      </c>
      <c r="Q259">
        <v>1</v>
      </c>
      <c r="W259">
        <v>0</v>
      </c>
      <c r="X259">
        <v>1685208048</v>
      </c>
      <c r="Y259">
        <f t="shared" si="113"/>
        <v>0.1</v>
      </c>
      <c r="AA259">
        <v>493.26</v>
      </c>
      <c r="AB259">
        <v>0</v>
      </c>
      <c r="AC259">
        <v>0</v>
      </c>
      <c r="AD259">
        <v>0</v>
      </c>
      <c r="AE259">
        <v>238.29</v>
      </c>
      <c r="AF259">
        <v>0</v>
      </c>
      <c r="AG259">
        <v>0</v>
      </c>
      <c r="AH259">
        <v>0</v>
      </c>
      <c r="AI259">
        <v>2.0699999999999998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0.1</v>
      </c>
      <c r="AU259" t="s">
        <v>3</v>
      </c>
      <c r="AV259">
        <v>0</v>
      </c>
      <c r="AW259">
        <v>2</v>
      </c>
      <c r="AX259">
        <v>334398397</v>
      </c>
      <c r="AY259">
        <v>1</v>
      </c>
      <c r="AZ259">
        <v>0</v>
      </c>
      <c r="BA259">
        <v>347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23.829000000000001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23.829000000000001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v>0</v>
      </c>
      <c r="CX259">
        <f>ROUND(Y259*Source!I248,7)</f>
        <v>0.66720000000000002</v>
      </c>
      <c r="CY259">
        <f t="shared" si="114"/>
        <v>493.26</v>
      </c>
      <c r="CZ259">
        <f t="shared" si="115"/>
        <v>238.29</v>
      </c>
      <c r="DA259">
        <f t="shared" si="116"/>
        <v>2.0699999999999998</v>
      </c>
      <c r="DB259">
        <f t="shared" si="117"/>
        <v>23.83</v>
      </c>
      <c r="DC259">
        <f t="shared" si="118"/>
        <v>0</v>
      </c>
      <c r="DD259" t="s">
        <v>3</v>
      </c>
      <c r="DE259" t="s">
        <v>3</v>
      </c>
      <c r="DF259">
        <f t="shared" si="119"/>
        <v>329.1</v>
      </c>
      <c r="DG259">
        <f t="shared" si="111"/>
        <v>0</v>
      </c>
      <c r="DH259">
        <f t="shared" si="112"/>
        <v>0</v>
      </c>
      <c r="DI259">
        <f t="shared" si="109"/>
        <v>0</v>
      </c>
      <c r="DJ259">
        <f t="shared" si="120"/>
        <v>329.1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ROW(Source!A248)</f>
        <v>248</v>
      </c>
      <c r="B260">
        <v>334397161</v>
      </c>
      <c r="C260">
        <v>334398379</v>
      </c>
      <c r="D260">
        <v>277869627</v>
      </c>
      <c r="E260">
        <v>1</v>
      </c>
      <c r="F260">
        <v>1</v>
      </c>
      <c r="G260">
        <v>1</v>
      </c>
      <c r="H260">
        <v>3</v>
      </c>
      <c r="I260" t="s">
        <v>703</v>
      </c>
      <c r="J260" t="s">
        <v>704</v>
      </c>
      <c r="K260" t="s">
        <v>705</v>
      </c>
      <c r="L260">
        <v>1346</v>
      </c>
      <c r="N260">
        <v>1009</v>
      </c>
      <c r="O260" t="s">
        <v>699</v>
      </c>
      <c r="P260" t="s">
        <v>699</v>
      </c>
      <c r="Q260">
        <v>1</v>
      </c>
      <c r="W260">
        <v>0</v>
      </c>
      <c r="X260">
        <v>1111106736</v>
      </c>
      <c r="Y260">
        <f t="shared" si="113"/>
        <v>0.05</v>
      </c>
      <c r="AA260">
        <v>88.65</v>
      </c>
      <c r="AB260">
        <v>0</v>
      </c>
      <c r="AC260">
        <v>0</v>
      </c>
      <c r="AD260">
        <v>0</v>
      </c>
      <c r="AE260">
        <v>56.11</v>
      </c>
      <c r="AF260">
        <v>0</v>
      </c>
      <c r="AG260">
        <v>0</v>
      </c>
      <c r="AH260">
        <v>0</v>
      </c>
      <c r="AI260">
        <v>1.58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0.05</v>
      </c>
      <c r="AU260" t="s">
        <v>3</v>
      </c>
      <c r="AV260">
        <v>0</v>
      </c>
      <c r="AW260">
        <v>2</v>
      </c>
      <c r="AX260">
        <v>334398398</v>
      </c>
      <c r="AY260">
        <v>1</v>
      </c>
      <c r="AZ260">
        <v>0</v>
      </c>
      <c r="BA260">
        <v>348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2.8055000000000003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2.8055000000000003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v>0</v>
      </c>
      <c r="CX260">
        <f>ROUND(Y260*Source!I248,7)</f>
        <v>0.33360000000000001</v>
      </c>
      <c r="CY260">
        <f t="shared" si="114"/>
        <v>88.65</v>
      </c>
      <c r="CZ260">
        <f t="shared" si="115"/>
        <v>56.11</v>
      </c>
      <c r="DA260">
        <f t="shared" si="116"/>
        <v>1.58</v>
      </c>
      <c r="DB260">
        <f t="shared" si="117"/>
        <v>2.81</v>
      </c>
      <c r="DC260">
        <f t="shared" si="118"/>
        <v>0</v>
      </c>
      <c r="DD260" t="s">
        <v>3</v>
      </c>
      <c r="DE260" t="s">
        <v>3</v>
      </c>
      <c r="DF260">
        <f t="shared" si="119"/>
        <v>29.57</v>
      </c>
      <c r="DG260">
        <f t="shared" si="111"/>
        <v>0</v>
      </c>
      <c r="DH260">
        <f t="shared" si="112"/>
        <v>0</v>
      </c>
      <c r="DI260">
        <f t="shared" si="109"/>
        <v>0</v>
      </c>
      <c r="DJ260">
        <f t="shared" si="120"/>
        <v>29.57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ROW(Source!A248)</f>
        <v>248</v>
      </c>
      <c r="B261">
        <v>334397161</v>
      </c>
      <c r="C261">
        <v>334398379</v>
      </c>
      <c r="D261">
        <v>277881237</v>
      </c>
      <c r="E261">
        <v>1</v>
      </c>
      <c r="F261">
        <v>1</v>
      </c>
      <c r="G261">
        <v>1</v>
      </c>
      <c r="H261">
        <v>3</v>
      </c>
      <c r="I261" t="s">
        <v>791</v>
      </c>
      <c r="J261" t="s">
        <v>792</v>
      </c>
      <c r="K261" t="s">
        <v>793</v>
      </c>
      <c r="L261">
        <v>1348</v>
      </c>
      <c r="N261">
        <v>1009</v>
      </c>
      <c r="O261" t="s">
        <v>237</v>
      </c>
      <c r="P261" t="s">
        <v>237</v>
      </c>
      <c r="Q261">
        <v>1000</v>
      </c>
      <c r="W261">
        <v>0</v>
      </c>
      <c r="X261">
        <v>490295496</v>
      </c>
      <c r="Y261">
        <f t="shared" si="113"/>
        <v>3.5000000000000001E-3</v>
      </c>
      <c r="AA261">
        <v>575236.35</v>
      </c>
      <c r="AB261">
        <v>0</v>
      </c>
      <c r="AC261">
        <v>0</v>
      </c>
      <c r="AD261">
        <v>0</v>
      </c>
      <c r="AE261">
        <v>625256.9</v>
      </c>
      <c r="AF261">
        <v>0</v>
      </c>
      <c r="AG261">
        <v>0</v>
      </c>
      <c r="AH261">
        <v>0</v>
      </c>
      <c r="AI261">
        <v>0.92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3.5000000000000001E-3</v>
      </c>
      <c r="AU261" t="s">
        <v>3</v>
      </c>
      <c r="AV261">
        <v>0</v>
      </c>
      <c r="AW261">
        <v>2</v>
      </c>
      <c r="AX261">
        <v>334398399</v>
      </c>
      <c r="AY261">
        <v>1</v>
      </c>
      <c r="AZ261">
        <v>6144</v>
      </c>
      <c r="BA261">
        <v>349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2188.3991500000002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2188.3991500000002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ROUND(Y261*Source!I248,7)</f>
        <v>2.3352000000000001E-2</v>
      </c>
      <c r="CY261">
        <f t="shared" si="114"/>
        <v>575236.35</v>
      </c>
      <c r="CZ261">
        <f t="shared" si="115"/>
        <v>625256.9</v>
      </c>
      <c r="DA261">
        <f t="shared" si="116"/>
        <v>0.92</v>
      </c>
      <c r="DB261">
        <f t="shared" si="117"/>
        <v>2188.4</v>
      </c>
      <c r="DC261">
        <f t="shared" si="118"/>
        <v>0</v>
      </c>
      <c r="DD261" t="s">
        <v>3</v>
      </c>
      <c r="DE261" t="s">
        <v>3</v>
      </c>
      <c r="DF261">
        <f t="shared" si="119"/>
        <v>13432.92</v>
      </c>
      <c r="DG261">
        <f t="shared" si="111"/>
        <v>0</v>
      </c>
      <c r="DH261">
        <f t="shared" si="112"/>
        <v>0</v>
      </c>
      <c r="DI261">
        <f t="shared" si="109"/>
        <v>0</v>
      </c>
      <c r="DJ261">
        <f t="shared" si="120"/>
        <v>13432.92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ROW(Source!A248)</f>
        <v>248</v>
      </c>
      <c r="B262">
        <v>334397161</v>
      </c>
      <c r="C262">
        <v>334398379</v>
      </c>
      <c r="D262">
        <v>277896859</v>
      </c>
      <c r="E262">
        <v>1</v>
      </c>
      <c r="F262">
        <v>1</v>
      </c>
      <c r="G262">
        <v>1</v>
      </c>
      <c r="H262">
        <v>3</v>
      </c>
      <c r="I262" t="s">
        <v>709</v>
      </c>
      <c r="J262" t="s">
        <v>710</v>
      </c>
      <c r="K262" t="s">
        <v>711</v>
      </c>
      <c r="L262">
        <v>1346</v>
      </c>
      <c r="N262">
        <v>1009</v>
      </c>
      <c r="O262" t="s">
        <v>699</v>
      </c>
      <c r="P262" t="s">
        <v>699</v>
      </c>
      <c r="Q262">
        <v>1</v>
      </c>
      <c r="W262">
        <v>0</v>
      </c>
      <c r="X262">
        <v>-204136099</v>
      </c>
      <c r="Y262">
        <f t="shared" si="113"/>
        <v>0.22</v>
      </c>
      <c r="AA262">
        <v>67.87</v>
      </c>
      <c r="AB262">
        <v>0</v>
      </c>
      <c r="AC262">
        <v>0</v>
      </c>
      <c r="AD262">
        <v>0</v>
      </c>
      <c r="AE262">
        <v>60.6</v>
      </c>
      <c r="AF262">
        <v>0</v>
      </c>
      <c r="AG262">
        <v>0</v>
      </c>
      <c r="AH262">
        <v>0</v>
      </c>
      <c r="AI262">
        <v>1.1200000000000001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0.22</v>
      </c>
      <c r="AU262" t="s">
        <v>3</v>
      </c>
      <c r="AV262">
        <v>0</v>
      </c>
      <c r="AW262">
        <v>2</v>
      </c>
      <c r="AX262">
        <v>334398400</v>
      </c>
      <c r="AY262">
        <v>1</v>
      </c>
      <c r="AZ262">
        <v>0</v>
      </c>
      <c r="BA262">
        <v>350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13.332000000000001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13.332000000000001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ROUND(Y262*Source!I248,7)</f>
        <v>1.46784</v>
      </c>
      <c r="CY262">
        <f t="shared" si="114"/>
        <v>67.87</v>
      </c>
      <c r="CZ262">
        <f t="shared" si="115"/>
        <v>60.6</v>
      </c>
      <c r="DA262">
        <f t="shared" si="116"/>
        <v>1.1200000000000001</v>
      </c>
      <c r="DB262">
        <f t="shared" si="117"/>
        <v>13.33</v>
      </c>
      <c r="DC262">
        <f t="shared" si="118"/>
        <v>0</v>
      </c>
      <c r="DD262" t="s">
        <v>3</v>
      </c>
      <c r="DE262" t="s">
        <v>3</v>
      </c>
      <c r="DF262">
        <f t="shared" si="119"/>
        <v>99.62</v>
      </c>
      <c r="DG262">
        <f t="shared" si="111"/>
        <v>0</v>
      </c>
      <c r="DH262">
        <f t="shared" si="112"/>
        <v>0</v>
      </c>
      <c r="DI262">
        <f t="shared" si="109"/>
        <v>0</v>
      </c>
      <c r="DJ262">
        <f t="shared" si="120"/>
        <v>99.62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ROW(Source!A248)</f>
        <v>248</v>
      </c>
      <c r="B263">
        <v>334397161</v>
      </c>
      <c r="C263">
        <v>334398379</v>
      </c>
      <c r="D263">
        <v>277907767</v>
      </c>
      <c r="E263">
        <v>1</v>
      </c>
      <c r="F263">
        <v>1</v>
      </c>
      <c r="G263">
        <v>1</v>
      </c>
      <c r="H263">
        <v>3</v>
      </c>
      <c r="I263" t="s">
        <v>794</v>
      </c>
      <c r="J263" t="s">
        <v>795</v>
      </c>
      <c r="K263" t="s">
        <v>796</v>
      </c>
      <c r="L263">
        <v>1371</v>
      </c>
      <c r="N263">
        <v>1013</v>
      </c>
      <c r="O263" t="s">
        <v>20</v>
      </c>
      <c r="P263" t="s">
        <v>20</v>
      </c>
      <c r="Q263">
        <v>1</v>
      </c>
      <c r="W263">
        <v>0</v>
      </c>
      <c r="X263">
        <v>263277535</v>
      </c>
      <c r="Y263">
        <f t="shared" si="113"/>
        <v>3.4</v>
      </c>
      <c r="AA263">
        <v>788.49</v>
      </c>
      <c r="AB263">
        <v>0</v>
      </c>
      <c r="AC263">
        <v>0</v>
      </c>
      <c r="AD263">
        <v>0</v>
      </c>
      <c r="AE263">
        <v>635.88</v>
      </c>
      <c r="AF263">
        <v>0</v>
      </c>
      <c r="AG263">
        <v>0</v>
      </c>
      <c r="AH263">
        <v>0</v>
      </c>
      <c r="AI263">
        <v>1.24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3.4</v>
      </c>
      <c r="AU263" t="s">
        <v>3</v>
      </c>
      <c r="AV263">
        <v>0</v>
      </c>
      <c r="AW263">
        <v>2</v>
      </c>
      <c r="AX263">
        <v>334398401</v>
      </c>
      <c r="AY263">
        <v>1</v>
      </c>
      <c r="AZ263">
        <v>0</v>
      </c>
      <c r="BA263">
        <v>351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2161.9919999999997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2161.9919999999997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ROUND(Y263*Source!I248,7)</f>
        <v>22.684799999999999</v>
      </c>
      <c r="CY263">
        <f t="shared" si="114"/>
        <v>788.49</v>
      </c>
      <c r="CZ263">
        <f t="shared" si="115"/>
        <v>635.88</v>
      </c>
      <c r="DA263">
        <f t="shared" si="116"/>
        <v>1.24</v>
      </c>
      <c r="DB263">
        <f t="shared" si="117"/>
        <v>2161.9899999999998</v>
      </c>
      <c r="DC263">
        <f t="shared" si="118"/>
        <v>0</v>
      </c>
      <c r="DD263" t="s">
        <v>3</v>
      </c>
      <c r="DE263" t="s">
        <v>3</v>
      </c>
      <c r="DF263">
        <f t="shared" si="119"/>
        <v>17886.740000000002</v>
      </c>
      <c r="DG263">
        <f t="shared" si="111"/>
        <v>0</v>
      </c>
      <c r="DH263">
        <f t="shared" si="112"/>
        <v>0</v>
      </c>
      <c r="DI263">
        <f t="shared" si="109"/>
        <v>0</v>
      </c>
      <c r="DJ263">
        <f t="shared" si="120"/>
        <v>17886.740000000002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ROW(Source!A256)</f>
        <v>256</v>
      </c>
      <c r="B264">
        <v>334397161</v>
      </c>
      <c r="C264">
        <v>334398412</v>
      </c>
      <c r="D264">
        <v>277560305</v>
      </c>
      <c r="E264">
        <v>109</v>
      </c>
      <c r="F264">
        <v>1</v>
      </c>
      <c r="G264">
        <v>1</v>
      </c>
      <c r="H264">
        <v>1</v>
      </c>
      <c r="I264" t="s">
        <v>760</v>
      </c>
      <c r="J264" t="s">
        <v>3</v>
      </c>
      <c r="K264" t="s">
        <v>761</v>
      </c>
      <c r="L264">
        <v>1191</v>
      </c>
      <c r="N264">
        <v>1013</v>
      </c>
      <c r="O264" t="s">
        <v>680</v>
      </c>
      <c r="P264" t="s">
        <v>680</v>
      </c>
      <c r="Q264">
        <v>1</v>
      </c>
      <c r="W264">
        <v>0</v>
      </c>
      <c r="X264">
        <v>-1111239348</v>
      </c>
      <c r="Y264">
        <f>(AT264*ROUND(1.2,7))</f>
        <v>2.544</v>
      </c>
      <c r="AA264">
        <v>0</v>
      </c>
      <c r="AB264">
        <v>0</v>
      </c>
      <c r="AC264">
        <v>0</v>
      </c>
      <c r="AD264">
        <v>477.98</v>
      </c>
      <c r="AE264">
        <v>0</v>
      </c>
      <c r="AF264">
        <v>0</v>
      </c>
      <c r="AG264">
        <v>0</v>
      </c>
      <c r="AH264">
        <v>477.98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2.12</v>
      </c>
      <c r="AU264" t="s">
        <v>22</v>
      </c>
      <c r="AV264">
        <v>1</v>
      </c>
      <c r="AW264">
        <v>1</v>
      </c>
      <c r="AX264">
        <v>-1</v>
      </c>
      <c r="AY264">
        <v>0</v>
      </c>
      <c r="AZ264">
        <v>0</v>
      </c>
      <c r="BA264" t="s">
        <v>3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1013.3176000000001</v>
      </c>
      <c r="BN264">
        <v>2.12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1215.9811200000001</v>
      </c>
      <c r="BU264">
        <v>2.544</v>
      </c>
      <c r="BV264">
        <v>0</v>
      </c>
      <c r="BW264">
        <v>1</v>
      </c>
      <c r="CU264">
        <f>ROUND(AT264*Source!I256*AH264*AL264,2)</f>
        <v>34452.800000000003</v>
      </c>
      <c r="CV264">
        <f>ROUND(Y264*Source!I256,7)</f>
        <v>86.495999999999995</v>
      </c>
      <c r="CW264">
        <v>0</v>
      </c>
      <c r="CX264">
        <f>ROUND(Y264*Source!I256,7)</f>
        <v>86.495999999999995</v>
      </c>
      <c r="CY264">
        <f>AD264</f>
        <v>477.98</v>
      </c>
      <c r="CZ264">
        <f>AH264</f>
        <v>477.98</v>
      </c>
      <c r="DA264">
        <f>AL264</f>
        <v>1</v>
      </c>
      <c r="DB264">
        <f>ROUND((ROUND(AT264*CZ264,2)*ROUND(1.2,7)),6)</f>
        <v>1215.9839999999999</v>
      </c>
      <c r="DC264">
        <f>ROUND((ROUND(AT264*AG264,2)*ROUND(1.2,7)),6)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111"/>
        <v>0</v>
      </c>
      <c r="DH264">
        <f t="shared" si="112"/>
        <v>0</v>
      </c>
      <c r="DI264">
        <f t="shared" si="109"/>
        <v>41343.360000000001</v>
      </c>
      <c r="DJ264">
        <f>DI264</f>
        <v>41343.360000000001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ROW(Source!A256)</f>
        <v>256</v>
      </c>
      <c r="B265">
        <v>334397161</v>
      </c>
      <c r="C265">
        <v>334398412</v>
      </c>
      <c r="D265">
        <v>277560491</v>
      </c>
      <c r="E265">
        <v>109</v>
      </c>
      <c r="F265">
        <v>1</v>
      </c>
      <c r="G265">
        <v>1</v>
      </c>
      <c r="H265">
        <v>1</v>
      </c>
      <c r="I265" t="s">
        <v>681</v>
      </c>
      <c r="J265" t="s">
        <v>3</v>
      </c>
      <c r="K265" t="s">
        <v>682</v>
      </c>
      <c r="L265">
        <v>1191</v>
      </c>
      <c r="N265">
        <v>1013</v>
      </c>
      <c r="O265" t="s">
        <v>680</v>
      </c>
      <c r="P265" t="s">
        <v>680</v>
      </c>
      <c r="Q265">
        <v>1</v>
      </c>
      <c r="W265">
        <v>0</v>
      </c>
      <c r="X265">
        <v>-1417349443</v>
      </c>
      <c r="Y265">
        <f>(AT265*ROUND(1.2,7))</f>
        <v>1.3919999999999999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1.1599999999999999</v>
      </c>
      <c r="AU265" t="s">
        <v>22</v>
      </c>
      <c r="AV265">
        <v>2</v>
      </c>
      <c r="AW265">
        <v>2</v>
      </c>
      <c r="AX265">
        <v>334398424</v>
      </c>
      <c r="AY265">
        <v>1</v>
      </c>
      <c r="AZ265">
        <v>6144</v>
      </c>
      <c r="BA265">
        <v>356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ROUND(Y265*Source!I256,7)</f>
        <v>47.328000000000003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ROUND((ROUND(AT265*CZ265,2)*ROUND(1.2,7)),6)</f>
        <v>0</v>
      </c>
      <c r="DC265">
        <f>ROUND((ROUND(AT265*AG265,2)*ROUND(1.2,7)),6)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111"/>
        <v>0</v>
      </c>
      <c r="DH265">
        <f t="shared" si="112"/>
        <v>0</v>
      </c>
      <c r="DI265">
        <f t="shared" si="109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ROW(Source!A256)</f>
        <v>256</v>
      </c>
      <c r="B266">
        <v>334397161</v>
      </c>
      <c r="C266">
        <v>334398412</v>
      </c>
      <c r="D266">
        <v>277944868</v>
      </c>
      <c r="E266">
        <v>1</v>
      </c>
      <c r="F266">
        <v>1</v>
      </c>
      <c r="G266">
        <v>1</v>
      </c>
      <c r="H266">
        <v>2</v>
      </c>
      <c r="I266" t="s">
        <v>683</v>
      </c>
      <c r="J266" t="s">
        <v>684</v>
      </c>
      <c r="K266" t="s">
        <v>685</v>
      </c>
      <c r="L266">
        <v>1368</v>
      </c>
      <c r="N266">
        <v>1011</v>
      </c>
      <c r="O266" t="s">
        <v>571</v>
      </c>
      <c r="P266" t="s">
        <v>571</v>
      </c>
      <c r="Q266">
        <v>1</v>
      </c>
      <c r="W266">
        <v>0</v>
      </c>
      <c r="X266">
        <v>412917512</v>
      </c>
      <c r="Y266">
        <f>(AT266*ROUND(1.2,7))</f>
        <v>1.248</v>
      </c>
      <c r="AA266">
        <v>0</v>
      </c>
      <c r="AB266">
        <v>436.88</v>
      </c>
      <c r="AC266">
        <v>477.98</v>
      </c>
      <c r="AD266">
        <v>0</v>
      </c>
      <c r="AE266">
        <v>0</v>
      </c>
      <c r="AF266">
        <v>346.73</v>
      </c>
      <c r="AG266">
        <v>477.98</v>
      </c>
      <c r="AH266">
        <v>0</v>
      </c>
      <c r="AI266">
        <v>1</v>
      </c>
      <c r="AJ266">
        <v>1.26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1.04</v>
      </c>
      <c r="AU266" t="s">
        <v>22</v>
      </c>
      <c r="AV266">
        <v>1</v>
      </c>
      <c r="AW266">
        <v>2</v>
      </c>
      <c r="AX266">
        <v>334398425</v>
      </c>
      <c r="AY266">
        <v>1</v>
      </c>
      <c r="AZ266">
        <v>6144</v>
      </c>
      <c r="BA266">
        <v>357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360.59920000000005</v>
      </c>
      <c r="BL266">
        <v>497.09920000000005</v>
      </c>
      <c r="BM266">
        <v>0</v>
      </c>
      <c r="BN266">
        <v>0</v>
      </c>
      <c r="BO266">
        <v>1.04</v>
      </c>
      <c r="BP266">
        <v>1</v>
      </c>
      <c r="BQ266">
        <v>0</v>
      </c>
      <c r="BR266">
        <v>432.71904000000001</v>
      </c>
      <c r="BS266">
        <v>596.51904000000002</v>
      </c>
      <c r="BT266">
        <v>0</v>
      </c>
      <c r="BU266">
        <v>0</v>
      </c>
      <c r="BV266">
        <v>1.248</v>
      </c>
      <c r="BW266">
        <v>1</v>
      </c>
      <c r="CV266">
        <v>0</v>
      </c>
      <c r="CW266">
        <f>ROUND(Y266*Source!I256*DO266,7)</f>
        <v>42.432000000000002</v>
      </c>
      <c r="CX266">
        <f>ROUND(Y266*Source!I256,7)</f>
        <v>42.432000000000002</v>
      </c>
      <c r="CY266">
        <f>AB266</f>
        <v>436.88</v>
      </c>
      <c r="CZ266">
        <f>AF266</f>
        <v>346.73</v>
      </c>
      <c r="DA266">
        <f>AJ266</f>
        <v>1.26</v>
      </c>
      <c r="DB266">
        <f>ROUND((ROUND(AT266*CZ266,2)*ROUND(1.2,7)),6)</f>
        <v>432.72</v>
      </c>
      <c r="DC266">
        <f>ROUND((ROUND(AT266*AG266,2)*ROUND(1.2,7)),6)</f>
        <v>596.52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18537.689999999999</v>
      </c>
      <c r="DH266">
        <f t="shared" si="112"/>
        <v>20281.650000000001</v>
      </c>
      <c r="DI266">
        <f t="shared" si="109"/>
        <v>0</v>
      </c>
      <c r="DJ266">
        <f>DG266+DH266</f>
        <v>38819.339999999997</v>
      </c>
      <c r="DK266">
        <v>1</v>
      </c>
      <c r="DL266" t="s">
        <v>686</v>
      </c>
      <c r="DM266">
        <v>4</v>
      </c>
      <c r="DN266" t="s">
        <v>680</v>
      </c>
      <c r="DO266">
        <v>1</v>
      </c>
    </row>
    <row r="267" spans="1:119" x14ac:dyDescent="0.2">
      <c r="A267">
        <f>ROW(Source!A256)</f>
        <v>256</v>
      </c>
      <c r="B267">
        <v>334397161</v>
      </c>
      <c r="C267">
        <v>334398412</v>
      </c>
      <c r="D267">
        <v>277945805</v>
      </c>
      <c r="E267">
        <v>1</v>
      </c>
      <c r="F267">
        <v>1</v>
      </c>
      <c r="G267">
        <v>1</v>
      </c>
      <c r="H267">
        <v>2</v>
      </c>
      <c r="I267" t="s">
        <v>687</v>
      </c>
      <c r="J267" t="s">
        <v>688</v>
      </c>
      <c r="K267" t="s">
        <v>689</v>
      </c>
      <c r="L267">
        <v>1368</v>
      </c>
      <c r="N267">
        <v>1011</v>
      </c>
      <c r="O267" t="s">
        <v>571</v>
      </c>
      <c r="P267" t="s">
        <v>571</v>
      </c>
      <c r="Q267">
        <v>1</v>
      </c>
      <c r="W267">
        <v>0</v>
      </c>
      <c r="X267">
        <v>721652621</v>
      </c>
      <c r="Y267">
        <f>(AT267*ROUND(1.2,7))</f>
        <v>0.14399999999999999</v>
      </c>
      <c r="AA267">
        <v>0</v>
      </c>
      <c r="AB267">
        <v>544.70000000000005</v>
      </c>
      <c r="AC267">
        <v>477.98</v>
      </c>
      <c r="AD267">
        <v>0</v>
      </c>
      <c r="AE267">
        <v>0</v>
      </c>
      <c r="AF267">
        <v>544.70000000000005</v>
      </c>
      <c r="AG267">
        <v>477.98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0.12</v>
      </c>
      <c r="AU267" t="s">
        <v>22</v>
      </c>
      <c r="AV267">
        <v>1</v>
      </c>
      <c r="AW267">
        <v>2</v>
      </c>
      <c r="AX267">
        <v>334398426</v>
      </c>
      <c r="AY267">
        <v>1</v>
      </c>
      <c r="AZ267">
        <v>6144</v>
      </c>
      <c r="BA267">
        <v>358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65.364000000000004</v>
      </c>
      <c r="BL267">
        <v>57.357599999999998</v>
      </c>
      <c r="BM267">
        <v>0</v>
      </c>
      <c r="BN267">
        <v>0</v>
      </c>
      <c r="BO267">
        <v>0.12</v>
      </c>
      <c r="BP267">
        <v>1</v>
      </c>
      <c r="BQ267">
        <v>0</v>
      </c>
      <c r="BR267">
        <v>78.436800000000005</v>
      </c>
      <c r="BS267">
        <v>68.829120000000003</v>
      </c>
      <c r="BT267">
        <v>0</v>
      </c>
      <c r="BU267">
        <v>0</v>
      </c>
      <c r="BV267">
        <v>0.14399999999999999</v>
      </c>
      <c r="BW267">
        <v>1</v>
      </c>
      <c r="CV267">
        <v>0</v>
      </c>
      <c r="CW267">
        <f>ROUND(Y267*Source!I256*DO267,7)</f>
        <v>4.8959999999999999</v>
      </c>
      <c r="CX267">
        <f>ROUND(Y267*Source!I256,7)</f>
        <v>4.8959999999999999</v>
      </c>
      <c r="CY267">
        <f>AB267</f>
        <v>544.70000000000005</v>
      </c>
      <c r="CZ267">
        <f>AF267</f>
        <v>544.70000000000005</v>
      </c>
      <c r="DA267">
        <f>AJ267</f>
        <v>1</v>
      </c>
      <c r="DB267">
        <f>ROUND((ROUND(AT267*CZ267,2)*ROUND(1.2,7)),6)</f>
        <v>78.432000000000002</v>
      </c>
      <c r="DC267">
        <f>ROUND((ROUND(AT267*AG267,2)*ROUND(1.2,7)),6)</f>
        <v>68.831999999999994</v>
      </c>
      <c r="DD267" t="s">
        <v>3</v>
      </c>
      <c r="DE267" t="s">
        <v>3</v>
      </c>
      <c r="DF267">
        <f>ROUND(ROUND(AE267,2)*CX267,2)</f>
        <v>0</v>
      </c>
      <c r="DG267">
        <f t="shared" ref="DG267:DG281" si="121">ROUND(ROUND(AF267,2)*CX267,2)</f>
        <v>2666.85</v>
      </c>
      <c r="DH267">
        <f t="shared" si="112"/>
        <v>2340.19</v>
      </c>
      <c r="DI267">
        <f t="shared" si="109"/>
        <v>0</v>
      </c>
      <c r="DJ267">
        <f>DG267+DH267</f>
        <v>5007.04</v>
      </c>
      <c r="DK267">
        <v>1</v>
      </c>
      <c r="DL267" t="s">
        <v>686</v>
      </c>
      <c r="DM267">
        <v>4</v>
      </c>
      <c r="DN267" t="s">
        <v>680</v>
      </c>
      <c r="DO267">
        <v>1</v>
      </c>
    </row>
    <row r="268" spans="1:119" x14ac:dyDescent="0.2">
      <c r="A268">
        <f>ROW(Source!A256)</f>
        <v>256</v>
      </c>
      <c r="B268">
        <v>334397161</v>
      </c>
      <c r="C268">
        <v>334398412</v>
      </c>
      <c r="D268">
        <v>277862504</v>
      </c>
      <c r="E268">
        <v>1</v>
      </c>
      <c r="F268">
        <v>1</v>
      </c>
      <c r="G268">
        <v>1</v>
      </c>
      <c r="H268">
        <v>3</v>
      </c>
      <c r="I268" t="s">
        <v>788</v>
      </c>
      <c r="J268" t="s">
        <v>789</v>
      </c>
      <c r="K268" t="s">
        <v>790</v>
      </c>
      <c r="L268">
        <v>1346</v>
      </c>
      <c r="N268">
        <v>1009</v>
      </c>
      <c r="O268" t="s">
        <v>699</v>
      </c>
      <c r="P268" t="s">
        <v>699</v>
      </c>
      <c r="Q268">
        <v>1</v>
      </c>
      <c r="W268">
        <v>0</v>
      </c>
      <c r="X268">
        <v>1484945919</v>
      </c>
      <c r="Y268">
        <f t="shared" ref="Y268:Y273" si="122">AT268</f>
        <v>0.06</v>
      </c>
      <c r="AA268">
        <v>171.49</v>
      </c>
      <c r="AB268">
        <v>0</v>
      </c>
      <c r="AC268">
        <v>0</v>
      </c>
      <c r="AD268">
        <v>0</v>
      </c>
      <c r="AE268">
        <v>160.27000000000001</v>
      </c>
      <c r="AF268">
        <v>0</v>
      </c>
      <c r="AG268">
        <v>0</v>
      </c>
      <c r="AH268">
        <v>0</v>
      </c>
      <c r="AI268">
        <v>1.07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0.06</v>
      </c>
      <c r="AU268" t="s">
        <v>3</v>
      </c>
      <c r="AV268">
        <v>0</v>
      </c>
      <c r="AW268">
        <v>2</v>
      </c>
      <c r="AX268">
        <v>334398427</v>
      </c>
      <c r="AY268">
        <v>1</v>
      </c>
      <c r="AZ268">
        <v>0</v>
      </c>
      <c r="BA268">
        <v>359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9.616200000000001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9.616200000000001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ROUND(Y268*Source!I256,7)</f>
        <v>2.04</v>
      </c>
      <c r="CY268">
        <f t="shared" ref="CY268:CY273" si="123">AA268</f>
        <v>171.49</v>
      </c>
      <c r="CZ268">
        <f t="shared" ref="CZ268:CZ273" si="124">AE268</f>
        <v>160.27000000000001</v>
      </c>
      <c r="DA268">
        <f t="shared" ref="DA268:DA273" si="125">AI268</f>
        <v>1.07</v>
      </c>
      <c r="DB268">
        <f t="shared" ref="DB268:DB273" si="126">ROUND(ROUND(AT268*CZ268,2),6)</f>
        <v>9.6199999999999992</v>
      </c>
      <c r="DC268">
        <f t="shared" ref="DC268:DC273" si="127">ROUND(ROUND(AT268*AG268,2),6)</f>
        <v>0</v>
      </c>
      <c r="DD268" t="s">
        <v>3</v>
      </c>
      <c r="DE268" t="s">
        <v>3</v>
      </c>
      <c r="DF268">
        <f t="shared" ref="DF268:DF273" si="128">ROUND(ROUND(AE268*AI268,2)*CX268,2)</f>
        <v>349.84</v>
      </c>
      <c r="DG268">
        <f t="shared" si="121"/>
        <v>0</v>
      </c>
      <c r="DH268">
        <f t="shared" si="112"/>
        <v>0</v>
      </c>
      <c r="DI268">
        <f t="shared" si="109"/>
        <v>0</v>
      </c>
      <c r="DJ268">
        <f t="shared" ref="DJ268:DJ273" si="129">DF268</f>
        <v>349.84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ROW(Source!A256)</f>
        <v>256</v>
      </c>
      <c r="B269">
        <v>334397161</v>
      </c>
      <c r="C269">
        <v>334398412</v>
      </c>
      <c r="D269">
        <v>277862533</v>
      </c>
      <c r="E269">
        <v>1</v>
      </c>
      <c r="F269">
        <v>1</v>
      </c>
      <c r="G269">
        <v>1</v>
      </c>
      <c r="H269">
        <v>3</v>
      </c>
      <c r="I269" t="s">
        <v>696</v>
      </c>
      <c r="J269" t="s">
        <v>697</v>
      </c>
      <c r="K269" t="s">
        <v>698</v>
      </c>
      <c r="L269">
        <v>1346</v>
      </c>
      <c r="N269">
        <v>1009</v>
      </c>
      <c r="O269" t="s">
        <v>699</v>
      </c>
      <c r="P269" t="s">
        <v>699</v>
      </c>
      <c r="Q269">
        <v>1</v>
      </c>
      <c r="W269">
        <v>0</v>
      </c>
      <c r="X269">
        <v>1685208048</v>
      </c>
      <c r="Y269">
        <f t="shared" si="122"/>
        <v>0.1</v>
      </c>
      <c r="AA269">
        <v>493.26</v>
      </c>
      <c r="AB269">
        <v>0</v>
      </c>
      <c r="AC269">
        <v>0</v>
      </c>
      <c r="AD269">
        <v>0</v>
      </c>
      <c r="AE269">
        <v>238.29</v>
      </c>
      <c r="AF269">
        <v>0</v>
      </c>
      <c r="AG269">
        <v>0</v>
      </c>
      <c r="AH269">
        <v>0</v>
      </c>
      <c r="AI269">
        <v>2.0699999999999998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0.1</v>
      </c>
      <c r="AU269" t="s">
        <v>3</v>
      </c>
      <c r="AV269">
        <v>0</v>
      </c>
      <c r="AW269">
        <v>2</v>
      </c>
      <c r="AX269">
        <v>334398428</v>
      </c>
      <c r="AY269">
        <v>1</v>
      </c>
      <c r="AZ269">
        <v>0</v>
      </c>
      <c r="BA269">
        <v>360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23.829000000000001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23.829000000000001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ROUND(Y269*Source!I256,7)</f>
        <v>3.4</v>
      </c>
      <c r="CY269">
        <f t="shared" si="123"/>
        <v>493.26</v>
      </c>
      <c r="CZ269">
        <f t="shared" si="124"/>
        <v>238.29</v>
      </c>
      <c r="DA269">
        <f t="shared" si="125"/>
        <v>2.0699999999999998</v>
      </c>
      <c r="DB269">
        <f t="shared" si="126"/>
        <v>23.83</v>
      </c>
      <c r="DC269">
        <f t="shared" si="127"/>
        <v>0</v>
      </c>
      <c r="DD269" t="s">
        <v>3</v>
      </c>
      <c r="DE269" t="s">
        <v>3</v>
      </c>
      <c r="DF269">
        <f t="shared" si="128"/>
        <v>1677.08</v>
      </c>
      <c r="DG269">
        <f t="shared" si="121"/>
        <v>0</v>
      </c>
      <c r="DH269">
        <f t="shared" si="112"/>
        <v>0</v>
      </c>
      <c r="DI269">
        <f t="shared" si="109"/>
        <v>0</v>
      </c>
      <c r="DJ269">
        <f t="shared" si="129"/>
        <v>1677.08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ROW(Source!A256)</f>
        <v>256</v>
      </c>
      <c r="B270">
        <v>334397161</v>
      </c>
      <c r="C270">
        <v>334398412</v>
      </c>
      <c r="D270">
        <v>277869627</v>
      </c>
      <c r="E270">
        <v>1</v>
      </c>
      <c r="F270">
        <v>1</v>
      </c>
      <c r="G270">
        <v>1</v>
      </c>
      <c r="H270">
        <v>3</v>
      </c>
      <c r="I270" t="s">
        <v>703</v>
      </c>
      <c r="J270" t="s">
        <v>704</v>
      </c>
      <c r="K270" t="s">
        <v>705</v>
      </c>
      <c r="L270">
        <v>1346</v>
      </c>
      <c r="N270">
        <v>1009</v>
      </c>
      <c r="O270" t="s">
        <v>699</v>
      </c>
      <c r="P270" t="s">
        <v>699</v>
      </c>
      <c r="Q270">
        <v>1</v>
      </c>
      <c r="W270">
        <v>0</v>
      </c>
      <c r="X270">
        <v>1111106736</v>
      </c>
      <c r="Y270">
        <f t="shared" si="122"/>
        <v>0.05</v>
      </c>
      <c r="AA270">
        <v>88.65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1.58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0.05</v>
      </c>
      <c r="AU270" t="s">
        <v>3</v>
      </c>
      <c r="AV270">
        <v>0</v>
      </c>
      <c r="AW270">
        <v>2</v>
      </c>
      <c r="AX270">
        <v>334398429</v>
      </c>
      <c r="AY270">
        <v>1</v>
      </c>
      <c r="AZ270">
        <v>0</v>
      </c>
      <c r="BA270">
        <v>361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2.8055000000000003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2.8055000000000003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ROUND(Y270*Source!I256,7)</f>
        <v>1.7</v>
      </c>
      <c r="CY270">
        <f t="shared" si="123"/>
        <v>88.65</v>
      </c>
      <c r="CZ270">
        <f t="shared" si="124"/>
        <v>56.11</v>
      </c>
      <c r="DA270">
        <f t="shared" si="125"/>
        <v>1.58</v>
      </c>
      <c r="DB270">
        <f t="shared" si="126"/>
        <v>2.81</v>
      </c>
      <c r="DC270">
        <f t="shared" si="127"/>
        <v>0</v>
      </c>
      <c r="DD270" t="s">
        <v>3</v>
      </c>
      <c r="DE270" t="s">
        <v>3</v>
      </c>
      <c r="DF270">
        <f t="shared" si="128"/>
        <v>150.71</v>
      </c>
      <c r="DG270">
        <f t="shared" si="121"/>
        <v>0</v>
      </c>
      <c r="DH270">
        <f t="shared" si="112"/>
        <v>0</v>
      </c>
      <c r="DI270">
        <f t="shared" si="109"/>
        <v>0</v>
      </c>
      <c r="DJ270">
        <f t="shared" si="129"/>
        <v>150.71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ROW(Source!A256)</f>
        <v>256</v>
      </c>
      <c r="B271">
        <v>334397161</v>
      </c>
      <c r="C271">
        <v>334398412</v>
      </c>
      <c r="D271">
        <v>277881237</v>
      </c>
      <c r="E271">
        <v>1</v>
      </c>
      <c r="F271">
        <v>1</v>
      </c>
      <c r="G271">
        <v>1</v>
      </c>
      <c r="H271">
        <v>3</v>
      </c>
      <c r="I271" t="s">
        <v>791</v>
      </c>
      <c r="J271" t="s">
        <v>792</v>
      </c>
      <c r="K271" t="s">
        <v>793</v>
      </c>
      <c r="L271">
        <v>1348</v>
      </c>
      <c r="N271">
        <v>1009</v>
      </c>
      <c r="O271" t="s">
        <v>237</v>
      </c>
      <c r="P271" t="s">
        <v>237</v>
      </c>
      <c r="Q271">
        <v>1000</v>
      </c>
      <c r="W271">
        <v>0</v>
      </c>
      <c r="X271">
        <v>490295496</v>
      </c>
      <c r="Y271">
        <f t="shared" si="122"/>
        <v>4.0000000000000002E-4</v>
      </c>
      <c r="AA271">
        <v>575236.35</v>
      </c>
      <c r="AB271">
        <v>0</v>
      </c>
      <c r="AC271">
        <v>0</v>
      </c>
      <c r="AD271">
        <v>0</v>
      </c>
      <c r="AE271">
        <v>625256.9</v>
      </c>
      <c r="AF271">
        <v>0</v>
      </c>
      <c r="AG271">
        <v>0</v>
      </c>
      <c r="AH271">
        <v>0</v>
      </c>
      <c r="AI271">
        <v>0.92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4.0000000000000002E-4</v>
      </c>
      <c r="AU271" t="s">
        <v>3</v>
      </c>
      <c r="AV271">
        <v>0</v>
      </c>
      <c r="AW271">
        <v>2</v>
      </c>
      <c r="AX271">
        <v>334398430</v>
      </c>
      <c r="AY271">
        <v>1</v>
      </c>
      <c r="AZ271">
        <v>6144</v>
      </c>
      <c r="BA271">
        <v>362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250.10276000000002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250.10276000000002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V271">
        <v>0</v>
      </c>
      <c r="CW271">
        <v>0</v>
      </c>
      <c r="CX271">
        <f>ROUND(Y271*Source!I256,7)</f>
        <v>1.3599999999999999E-2</v>
      </c>
      <c r="CY271">
        <f t="shared" si="123"/>
        <v>575236.35</v>
      </c>
      <c r="CZ271">
        <f t="shared" si="124"/>
        <v>625256.9</v>
      </c>
      <c r="DA271">
        <f t="shared" si="125"/>
        <v>0.92</v>
      </c>
      <c r="DB271">
        <f t="shared" si="126"/>
        <v>250.1</v>
      </c>
      <c r="DC271">
        <f t="shared" si="127"/>
        <v>0</v>
      </c>
      <c r="DD271" t="s">
        <v>3</v>
      </c>
      <c r="DE271" t="s">
        <v>3</v>
      </c>
      <c r="DF271">
        <f t="shared" si="128"/>
        <v>7823.21</v>
      </c>
      <c r="DG271">
        <f t="shared" si="121"/>
        <v>0</v>
      </c>
      <c r="DH271">
        <f t="shared" si="112"/>
        <v>0</v>
      </c>
      <c r="DI271">
        <f t="shared" si="109"/>
        <v>0</v>
      </c>
      <c r="DJ271">
        <f t="shared" si="129"/>
        <v>7823.21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ROW(Source!A256)</f>
        <v>256</v>
      </c>
      <c r="B272">
        <v>334397161</v>
      </c>
      <c r="C272">
        <v>334398412</v>
      </c>
      <c r="D272">
        <v>277896859</v>
      </c>
      <c r="E272">
        <v>1</v>
      </c>
      <c r="F272">
        <v>1</v>
      </c>
      <c r="G272">
        <v>1</v>
      </c>
      <c r="H272">
        <v>3</v>
      </c>
      <c r="I272" t="s">
        <v>709</v>
      </c>
      <c r="J272" t="s">
        <v>710</v>
      </c>
      <c r="K272" t="s">
        <v>711</v>
      </c>
      <c r="L272">
        <v>1346</v>
      </c>
      <c r="N272">
        <v>1009</v>
      </c>
      <c r="O272" t="s">
        <v>699</v>
      </c>
      <c r="P272" t="s">
        <v>699</v>
      </c>
      <c r="Q272">
        <v>1</v>
      </c>
      <c r="W272">
        <v>0</v>
      </c>
      <c r="X272">
        <v>-204136099</v>
      </c>
      <c r="Y272">
        <f t="shared" si="122"/>
        <v>0.03</v>
      </c>
      <c r="AA272">
        <v>67.87</v>
      </c>
      <c r="AB272">
        <v>0</v>
      </c>
      <c r="AC272">
        <v>0</v>
      </c>
      <c r="AD272">
        <v>0</v>
      </c>
      <c r="AE272">
        <v>60.6</v>
      </c>
      <c r="AF272">
        <v>0</v>
      </c>
      <c r="AG272">
        <v>0</v>
      </c>
      <c r="AH272">
        <v>0</v>
      </c>
      <c r="AI272">
        <v>1.1200000000000001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0.03</v>
      </c>
      <c r="AU272" t="s">
        <v>3</v>
      </c>
      <c r="AV272">
        <v>0</v>
      </c>
      <c r="AW272">
        <v>2</v>
      </c>
      <c r="AX272">
        <v>334398431</v>
      </c>
      <c r="AY272">
        <v>1</v>
      </c>
      <c r="AZ272">
        <v>0</v>
      </c>
      <c r="BA272">
        <v>363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1.8180000000000001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1.8180000000000001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v>0</v>
      </c>
      <c r="CX272">
        <f>ROUND(Y272*Source!I256,7)</f>
        <v>1.02</v>
      </c>
      <c r="CY272">
        <f t="shared" si="123"/>
        <v>67.87</v>
      </c>
      <c r="CZ272">
        <f t="shared" si="124"/>
        <v>60.6</v>
      </c>
      <c r="DA272">
        <f t="shared" si="125"/>
        <v>1.1200000000000001</v>
      </c>
      <c r="DB272">
        <f t="shared" si="126"/>
        <v>1.82</v>
      </c>
      <c r="DC272">
        <f t="shared" si="127"/>
        <v>0</v>
      </c>
      <c r="DD272" t="s">
        <v>3</v>
      </c>
      <c r="DE272" t="s">
        <v>3</v>
      </c>
      <c r="DF272">
        <f t="shared" si="128"/>
        <v>69.23</v>
      </c>
      <c r="DG272">
        <f t="shared" si="121"/>
        <v>0</v>
      </c>
      <c r="DH272">
        <f t="shared" si="112"/>
        <v>0</v>
      </c>
      <c r="DI272">
        <f t="shared" si="109"/>
        <v>0</v>
      </c>
      <c r="DJ272">
        <f t="shared" si="129"/>
        <v>69.23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ROW(Source!A256)</f>
        <v>256</v>
      </c>
      <c r="B273">
        <v>334397161</v>
      </c>
      <c r="C273">
        <v>334398412</v>
      </c>
      <c r="D273">
        <v>277907767</v>
      </c>
      <c r="E273">
        <v>1</v>
      </c>
      <c r="F273">
        <v>1</v>
      </c>
      <c r="G273">
        <v>1</v>
      </c>
      <c r="H273">
        <v>3</v>
      </c>
      <c r="I273" t="s">
        <v>794</v>
      </c>
      <c r="J273" t="s">
        <v>795</v>
      </c>
      <c r="K273" t="s">
        <v>796</v>
      </c>
      <c r="L273">
        <v>1371</v>
      </c>
      <c r="N273">
        <v>1013</v>
      </c>
      <c r="O273" t="s">
        <v>20</v>
      </c>
      <c r="P273" t="s">
        <v>20</v>
      </c>
      <c r="Q273">
        <v>1</v>
      </c>
      <c r="W273">
        <v>0</v>
      </c>
      <c r="X273">
        <v>263277535</v>
      </c>
      <c r="Y273">
        <f t="shared" si="122"/>
        <v>3.4</v>
      </c>
      <c r="AA273">
        <v>788.49</v>
      </c>
      <c r="AB273">
        <v>0</v>
      </c>
      <c r="AC273">
        <v>0</v>
      </c>
      <c r="AD273">
        <v>0</v>
      </c>
      <c r="AE273">
        <v>635.88</v>
      </c>
      <c r="AF273">
        <v>0</v>
      </c>
      <c r="AG273">
        <v>0</v>
      </c>
      <c r="AH273">
        <v>0</v>
      </c>
      <c r="AI273">
        <v>1.24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3.4</v>
      </c>
      <c r="AU273" t="s">
        <v>3</v>
      </c>
      <c r="AV273">
        <v>0</v>
      </c>
      <c r="AW273">
        <v>2</v>
      </c>
      <c r="AX273">
        <v>334398432</v>
      </c>
      <c r="AY273">
        <v>1</v>
      </c>
      <c r="AZ273">
        <v>0</v>
      </c>
      <c r="BA273">
        <v>364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2161.9919999999997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2161.9919999999997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ROUND(Y273*Source!I256,7)</f>
        <v>115.6</v>
      </c>
      <c r="CY273">
        <f t="shared" si="123"/>
        <v>788.49</v>
      </c>
      <c r="CZ273">
        <f t="shared" si="124"/>
        <v>635.88</v>
      </c>
      <c r="DA273">
        <f t="shared" si="125"/>
        <v>1.24</v>
      </c>
      <c r="DB273">
        <f t="shared" si="126"/>
        <v>2161.9899999999998</v>
      </c>
      <c r="DC273">
        <f t="shared" si="127"/>
        <v>0</v>
      </c>
      <c r="DD273" t="s">
        <v>3</v>
      </c>
      <c r="DE273" t="s">
        <v>3</v>
      </c>
      <c r="DF273">
        <f t="shared" si="128"/>
        <v>91149.440000000002</v>
      </c>
      <c r="DG273">
        <f t="shared" si="121"/>
        <v>0</v>
      </c>
      <c r="DH273">
        <f t="shared" si="112"/>
        <v>0</v>
      </c>
      <c r="DI273">
        <f t="shared" si="109"/>
        <v>0</v>
      </c>
      <c r="DJ273">
        <f t="shared" si="129"/>
        <v>91149.440000000002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ROW(Source!A257)</f>
        <v>257</v>
      </c>
      <c r="B274">
        <v>334397161</v>
      </c>
      <c r="C274">
        <v>334398433</v>
      </c>
      <c r="D274">
        <v>277560291</v>
      </c>
      <c r="E274">
        <v>109</v>
      </c>
      <c r="F274">
        <v>1</v>
      </c>
      <c r="G274">
        <v>1</v>
      </c>
      <c r="H274">
        <v>1</v>
      </c>
      <c r="I274" t="s">
        <v>758</v>
      </c>
      <c r="J274" t="s">
        <v>3</v>
      </c>
      <c r="K274" t="s">
        <v>759</v>
      </c>
      <c r="L274">
        <v>1191</v>
      </c>
      <c r="N274">
        <v>1013</v>
      </c>
      <c r="O274" t="s">
        <v>680</v>
      </c>
      <c r="P274" t="s">
        <v>680</v>
      </c>
      <c r="Q274">
        <v>1</v>
      </c>
      <c r="W274">
        <v>0</v>
      </c>
      <c r="X274">
        <v>-1810713292</v>
      </c>
      <c r="Y274">
        <f>(AT274*ROUND(1.2,7))</f>
        <v>24.12</v>
      </c>
      <c r="AA274">
        <v>0</v>
      </c>
      <c r="AB274">
        <v>0</v>
      </c>
      <c r="AC274">
        <v>0</v>
      </c>
      <c r="AD274">
        <v>456.58</v>
      </c>
      <c r="AE274">
        <v>0</v>
      </c>
      <c r="AF274">
        <v>0</v>
      </c>
      <c r="AG274">
        <v>0</v>
      </c>
      <c r="AH274">
        <v>456.58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20.100000000000001</v>
      </c>
      <c r="AU274" t="s">
        <v>22</v>
      </c>
      <c r="AV274">
        <v>1</v>
      </c>
      <c r="AW274">
        <v>2</v>
      </c>
      <c r="AX274">
        <v>334398437</v>
      </c>
      <c r="AY274">
        <v>1</v>
      </c>
      <c r="AZ274">
        <v>0</v>
      </c>
      <c r="BA274">
        <v>365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9177.2579999999998</v>
      </c>
      <c r="BN274">
        <v>20.100000000000001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11012.7096</v>
      </c>
      <c r="BU274">
        <v>24.12</v>
      </c>
      <c r="BV274">
        <v>0</v>
      </c>
      <c r="BW274">
        <v>1</v>
      </c>
      <c r="CU274">
        <f>ROUND(AT274*Source!I257*AH274*AL274,2)</f>
        <v>55063.55</v>
      </c>
      <c r="CV274">
        <f>ROUND(Y274*Source!I257,7)</f>
        <v>144.72</v>
      </c>
      <c r="CW274">
        <v>0</v>
      </c>
      <c r="CX274">
        <f>ROUND(Y274*Source!I257,7)</f>
        <v>144.72</v>
      </c>
      <c r="CY274">
        <f>AD274</f>
        <v>456.58</v>
      </c>
      <c r="CZ274">
        <f>AH274</f>
        <v>456.58</v>
      </c>
      <c r="DA274">
        <f>AL274</f>
        <v>1</v>
      </c>
      <c r="DB274">
        <f>ROUND((ROUND(AT274*CZ274,2)*ROUND(1.2,7)),6)</f>
        <v>11012.712</v>
      </c>
      <c r="DC274">
        <f>ROUND((ROUND(AT274*AG274,2)*ROUND(1.2,7)),6)</f>
        <v>0</v>
      </c>
      <c r="DD274" t="s">
        <v>3</v>
      </c>
      <c r="DE274" t="s">
        <v>3</v>
      </c>
      <c r="DF274">
        <f t="shared" ref="DF274:DF283" si="130">ROUND(ROUND(AE274,2)*CX274,2)</f>
        <v>0</v>
      </c>
      <c r="DG274">
        <f t="shared" si="121"/>
        <v>0</v>
      </c>
      <c r="DH274">
        <f t="shared" si="112"/>
        <v>0</v>
      </c>
      <c r="DI274">
        <f t="shared" si="109"/>
        <v>66076.259999999995</v>
      </c>
      <c r="DJ274">
        <f>DI274</f>
        <v>66076.259999999995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ROW(Source!A257)</f>
        <v>257</v>
      </c>
      <c r="B275">
        <v>334397161</v>
      </c>
      <c r="C275">
        <v>334398433</v>
      </c>
      <c r="D275">
        <v>277560491</v>
      </c>
      <c r="E275">
        <v>109</v>
      </c>
      <c r="F275">
        <v>1</v>
      </c>
      <c r="G275">
        <v>1</v>
      </c>
      <c r="H275">
        <v>1</v>
      </c>
      <c r="I275" t="s">
        <v>681</v>
      </c>
      <c r="J275" t="s">
        <v>3</v>
      </c>
      <c r="K275" t="s">
        <v>682</v>
      </c>
      <c r="L275">
        <v>1191</v>
      </c>
      <c r="N275">
        <v>1013</v>
      </c>
      <c r="O275" t="s">
        <v>680</v>
      </c>
      <c r="P275" t="s">
        <v>680</v>
      </c>
      <c r="Q275">
        <v>1</v>
      </c>
      <c r="W275">
        <v>0</v>
      </c>
      <c r="X275">
        <v>-1417349443</v>
      </c>
      <c r="Y275">
        <f>(AT275*ROUND(1.2,7))</f>
        <v>1.212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1.01</v>
      </c>
      <c r="AU275" t="s">
        <v>22</v>
      </c>
      <c r="AV275">
        <v>2</v>
      </c>
      <c r="AW275">
        <v>2</v>
      </c>
      <c r="AX275">
        <v>334398438</v>
      </c>
      <c r="AY275">
        <v>1</v>
      </c>
      <c r="AZ275">
        <v>0</v>
      </c>
      <c r="BA275">
        <v>366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ROUND(Y275*Source!I257,7)</f>
        <v>7.2720000000000002</v>
      </c>
      <c r="CY275">
        <f>AD275</f>
        <v>0</v>
      </c>
      <c r="CZ275">
        <f>AH275</f>
        <v>0</v>
      </c>
      <c r="DA275">
        <f>AL275</f>
        <v>1</v>
      </c>
      <c r="DB275">
        <f>ROUND((ROUND(AT275*CZ275,2)*ROUND(1.2,7)),6)</f>
        <v>0</v>
      </c>
      <c r="DC275">
        <f>ROUND((ROUND(AT275*AG275,2)*ROUND(1.2,7)),6)</f>
        <v>0</v>
      </c>
      <c r="DD275" t="s">
        <v>3</v>
      </c>
      <c r="DE275" t="s">
        <v>3</v>
      </c>
      <c r="DF275">
        <f t="shared" si="130"/>
        <v>0</v>
      </c>
      <c r="DG275">
        <f t="shared" si="121"/>
        <v>0</v>
      </c>
      <c r="DH275">
        <f t="shared" si="112"/>
        <v>0</v>
      </c>
      <c r="DI275">
        <f t="shared" si="109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ROW(Source!A257)</f>
        <v>257</v>
      </c>
      <c r="B276">
        <v>334397161</v>
      </c>
      <c r="C276">
        <v>334398433</v>
      </c>
      <c r="D276">
        <v>277945805</v>
      </c>
      <c r="E276">
        <v>1</v>
      </c>
      <c r="F276">
        <v>1</v>
      </c>
      <c r="G276">
        <v>1</v>
      </c>
      <c r="H276">
        <v>2</v>
      </c>
      <c r="I276" t="s">
        <v>687</v>
      </c>
      <c r="J276" t="s">
        <v>688</v>
      </c>
      <c r="K276" t="s">
        <v>689</v>
      </c>
      <c r="L276">
        <v>1368</v>
      </c>
      <c r="N276">
        <v>1011</v>
      </c>
      <c r="O276" t="s">
        <v>571</v>
      </c>
      <c r="P276" t="s">
        <v>571</v>
      </c>
      <c r="Q276">
        <v>1</v>
      </c>
      <c r="W276">
        <v>0</v>
      </c>
      <c r="X276">
        <v>721652621</v>
      </c>
      <c r="Y276">
        <f>(AT276*ROUND(1.2,7))</f>
        <v>1.212</v>
      </c>
      <c r="AA276">
        <v>0</v>
      </c>
      <c r="AB276">
        <v>544.70000000000005</v>
      </c>
      <c r="AC276">
        <v>477.98</v>
      </c>
      <c r="AD276">
        <v>0</v>
      </c>
      <c r="AE276">
        <v>0</v>
      </c>
      <c r="AF276">
        <v>544.70000000000005</v>
      </c>
      <c r="AG276">
        <v>477.98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1.01</v>
      </c>
      <c r="AU276" t="s">
        <v>22</v>
      </c>
      <c r="AV276">
        <v>1</v>
      </c>
      <c r="AW276">
        <v>2</v>
      </c>
      <c r="AX276">
        <v>334398439</v>
      </c>
      <c r="AY276">
        <v>1</v>
      </c>
      <c r="AZ276">
        <v>0</v>
      </c>
      <c r="BA276">
        <v>367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550.14700000000005</v>
      </c>
      <c r="BL276">
        <v>482.75980000000004</v>
      </c>
      <c r="BM276">
        <v>0</v>
      </c>
      <c r="BN276">
        <v>0</v>
      </c>
      <c r="BO276">
        <v>1.01</v>
      </c>
      <c r="BP276">
        <v>1</v>
      </c>
      <c r="BQ276">
        <v>0</v>
      </c>
      <c r="BR276">
        <v>660.17640000000006</v>
      </c>
      <c r="BS276">
        <v>579.31176000000005</v>
      </c>
      <c r="BT276">
        <v>0</v>
      </c>
      <c r="BU276">
        <v>0</v>
      </c>
      <c r="BV276">
        <v>1.212</v>
      </c>
      <c r="BW276">
        <v>1</v>
      </c>
      <c r="CV276">
        <v>0</v>
      </c>
      <c r="CW276">
        <f>ROUND(Y276*Source!I257*DO276,7)</f>
        <v>7.2720000000000002</v>
      </c>
      <c r="CX276">
        <f>ROUND(Y276*Source!I257,7)</f>
        <v>7.2720000000000002</v>
      </c>
      <c r="CY276">
        <f>AB276</f>
        <v>544.70000000000005</v>
      </c>
      <c r="CZ276">
        <f>AF276</f>
        <v>544.70000000000005</v>
      </c>
      <c r="DA276">
        <f>AJ276</f>
        <v>1</v>
      </c>
      <c r="DB276">
        <f>ROUND((ROUND(AT276*CZ276,2)*ROUND(1.2,7)),6)</f>
        <v>660.18</v>
      </c>
      <c r="DC276">
        <f>ROUND((ROUND(AT276*AG276,2)*ROUND(1.2,7)),6)</f>
        <v>579.31200000000001</v>
      </c>
      <c r="DD276" t="s">
        <v>3</v>
      </c>
      <c r="DE276" t="s">
        <v>3</v>
      </c>
      <c r="DF276">
        <f t="shared" si="130"/>
        <v>0</v>
      </c>
      <c r="DG276">
        <f t="shared" si="121"/>
        <v>3961.06</v>
      </c>
      <c r="DH276">
        <f t="shared" si="112"/>
        <v>3475.87</v>
      </c>
      <c r="DI276">
        <f t="shared" ref="DI276:DI288" si="131">ROUND(ROUND(AH276,2)*CX276,2)</f>
        <v>0</v>
      </c>
      <c r="DJ276">
        <f>DG276+DH276</f>
        <v>7436.93</v>
      </c>
      <c r="DK276">
        <v>1</v>
      </c>
      <c r="DL276" t="s">
        <v>686</v>
      </c>
      <c r="DM276">
        <v>4</v>
      </c>
      <c r="DN276" t="s">
        <v>680</v>
      </c>
      <c r="DO276">
        <v>1</v>
      </c>
    </row>
    <row r="277" spans="1:119" x14ac:dyDescent="0.2">
      <c r="A277">
        <f>ROW(Source!A260)</f>
        <v>260</v>
      </c>
      <c r="B277">
        <v>334397161</v>
      </c>
      <c r="C277">
        <v>334398443</v>
      </c>
      <c r="D277">
        <v>277560291</v>
      </c>
      <c r="E277">
        <v>109</v>
      </c>
      <c r="F277">
        <v>1</v>
      </c>
      <c r="G277">
        <v>1</v>
      </c>
      <c r="H277">
        <v>1</v>
      </c>
      <c r="I277" t="s">
        <v>758</v>
      </c>
      <c r="J277" t="s">
        <v>3</v>
      </c>
      <c r="K277" t="s">
        <v>759</v>
      </c>
      <c r="L277">
        <v>1191</v>
      </c>
      <c r="N277">
        <v>1013</v>
      </c>
      <c r="O277" t="s">
        <v>680</v>
      </c>
      <c r="P277" t="s">
        <v>680</v>
      </c>
      <c r="Q277">
        <v>1</v>
      </c>
      <c r="W277">
        <v>0</v>
      </c>
      <c r="X277">
        <v>-1810713292</v>
      </c>
      <c r="Y277">
        <f>(AT277*ROUND((1.2*1.15),7))</f>
        <v>19.181999999999999</v>
      </c>
      <c r="AA277">
        <v>0</v>
      </c>
      <c r="AB277">
        <v>0</v>
      </c>
      <c r="AC277">
        <v>0</v>
      </c>
      <c r="AD277">
        <v>456.58</v>
      </c>
      <c r="AE277">
        <v>0</v>
      </c>
      <c r="AF277">
        <v>0</v>
      </c>
      <c r="AG277">
        <v>0</v>
      </c>
      <c r="AH277">
        <v>456.58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13.9</v>
      </c>
      <c r="AU277" t="s">
        <v>88</v>
      </c>
      <c r="AV277">
        <v>1</v>
      </c>
      <c r="AW277">
        <v>2</v>
      </c>
      <c r="AX277">
        <v>334398447</v>
      </c>
      <c r="AY277">
        <v>1</v>
      </c>
      <c r="AZ277">
        <v>6144</v>
      </c>
      <c r="BA277">
        <v>369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6346.4619999999995</v>
      </c>
      <c r="BN277">
        <v>13.9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8758.1175599999988</v>
      </c>
      <c r="BU277">
        <v>19.181999999999999</v>
      </c>
      <c r="BV277">
        <v>0</v>
      </c>
      <c r="BW277">
        <v>1</v>
      </c>
      <c r="CU277">
        <f>ROUND(AT277*Source!I260*AH277*AL277,2)</f>
        <v>31732.31</v>
      </c>
      <c r="CV277">
        <f>ROUND(Y277*Source!I260,7)</f>
        <v>95.91</v>
      </c>
      <c r="CW277">
        <v>0</v>
      </c>
      <c r="CX277">
        <f>ROUND(Y277*Source!I260,7)</f>
        <v>95.91</v>
      </c>
      <c r="CY277">
        <f>AD277</f>
        <v>456.58</v>
      </c>
      <c r="CZ277">
        <f>AH277</f>
        <v>456.58</v>
      </c>
      <c r="DA277">
        <f>AL277</f>
        <v>1</v>
      </c>
      <c r="DB277">
        <f>ROUND((ROUND(AT277*CZ277,2)*ROUND((1.2*1.15),7)),6)</f>
        <v>8758.1147999999994</v>
      </c>
      <c r="DC277">
        <f>ROUND((ROUND(AT277*AG277,2)*ROUND((1.2*1.15),7)),6)</f>
        <v>0</v>
      </c>
      <c r="DD277" t="s">
        <v>3</v>
      </c>
      <c r="DE277" t="s">
        <v>3</v>
      </c>
      <c r="DF277">
        <f t="shared" si="130"/>
        <v>0</v>
      </c>
      <c r="DG277">
        <f t="shared" si="121"/>
        <v>0</v>
      </c>
      <c r="DH277">
        <f t="shared" si="112"/>
        <v>0</v>
      </c>
      <c r="DI277">
        <f t="shared" si="131"/>
        <v>43790.59</v>
      </c>
      <c r="DJ277">
        <f>DI277</f>
        <v>43790.59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ROW(Source!A260)</f>
        <v>260</v>
      </c>
      <c r="B278">
        <v>334397161</v>
      </c>
      <c r="C278">
        <v>334398443</v>
      </c>
      <c r="D278">
        <v>277560491</v>
      </c>
      <c r="E278">
        <v>109</v>
      </c>
      <c r="F278">
        <v>1</v>
      </c>
      <c r="G278">
        <v>1</v>
      </c>
      <c r="H278">
        <v>1</v>
      </c>
      <c r="I278" t="s">
        <v>681</v>
      </c>
      <c r="J278" t="s">
        <v>3</v>
      </c>
      <c r="K278" t="s">
        <v>682</v>
      </c>
      <c r="L278">
        <v>1191</v>
      </c>
      <c r="N278">
        <v>1013</v>
      </c>
      <c r="O278" t="s">
        <v>680</v>
      </c>
      <c r="P278" t="s">
        <v>680</v>
      </c>
      <c r="Q278">
        <v>1</v>
      </c>
      <c r="W278">
        <v>0</v>
      </c>
      <c r="X278">
        <v>-1417349443</v>
      </c>
      <c r="Y278">
        <f>(AT278*ROUND((1.2*1.15),7))</f>
        <v>0.96599999999999986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0.7</v>
      </c>
      <c r="AU278" t="s">
        <v>88</v>
      </c>
      <c r="AV278">
        <v>2</v>
      </c>
      <c r="AW278">
        <v>2</v>
      </c>
      <c r="AX278">
        <v>334398448</v>
      </c>
      <c r="AY278">
        <v>1</v>
      </c>
      <c r="AZ278">
        <v>6144</v>
      </c>
      <c r="BA278">
        <v>370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ROUND(Y278*Source!I260,7)</f>
        <v>4.83</v>
      </c>
      <c r="CY278">
        <f>AD278</f>
        <v>0</v>
      </c>
      <c r="CZ278">
        <f>AH278</f>
        <v>0</v>
      </c>
      <c r="DA278">
        <f>AL278</f>
        <v>1</v>
      </c>
      <c r="DB278">
        <f>ROUND((ROUND(AT278*CZ278,2)*ROUND((1.2*1.15),7)),6)</f>
        <v>0</v>
      </c>
      <c r="DC278">
        <f>ROUND((ROUND(AT278*AG278,2)*ROUND((1.2*1.15),7)),6)</f>
        <v>0</v>
      </c>
      <c r="DD278" t="s">
        <v>3</v>
      </c>
      <c r="DE278" t="s">
        <v>3</v>
      </c>
      <c r="DF278">
        <f t="shared" si="130"/>
        <v>0</v>
      </c>
      <c r="DG278">
        <f t="shared" si="121"/>
        <v>0</v>
      </c>
      <c r="DH278">
        <f t="shared" si="112"/>
        <v>0</v>
      </c>
      <c r="DI278">
        <f t="shared" si="131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ROW(Source!A260)</f>
        <v>260</v>
      </c>
      <c r="B279">
        <v>334397161</v>
      </c>
      <c r="C279">
        <v>334398443</v>
      </c>
      <c r="D279">
        <v>277945805</v>
      </c>
      <c r="E279">
        <v>1</v>
      </c>
      <c r="F279">
        <v>1</v>
      </c>
      <c r="G279">
        <v>1</v>
      </c>
      <c r="H279">
        <v>2</v>
      </c>
      <c r="I279" t="s">
        <v>687</v>
      </c>
      <c r="J279" t="s">
        <v>688</v>
      </c>
      <c r="K279" t="s">
        <v>689</v>
      </c>
      <c r="L279">
        <v>1368</v>
      </c>
      <c r="N279">
        <v>1011</v>
      </c>
      <c r="O279" t="s">
        <v>571</v>
      </c>
      <c r="P279" t="s">
        <v>571</v>
      </c>
      <c r="Q279">
        <v>1</v>
      </c>
      <c r="W279">
        <v>0</v>
      </c>
      <c r="X279">
        <v>721652621</v>
      </c>
      <c r="Y279">
        <f>(AT279*ROUND((1.2*1.15),7))</f>
        <v>0.96599999999999986</v>
      </c>
      <c r="AA279">
        <v>0</v>
      </c>
      <c r="AB279">
        <v>544.70000000000005</v>
      </c>
      <c r="AC279">
        <v>477.98</v>
      </c>
      <c r="AD279">
        <v>0</v>
      </c>
      <c r="AE279">
        <v>0</v>
      </c>
      <c r="AF279">
        <v>544.70000000000005</v>
      </c>
      <c r="AG279">
        <v>477.98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0.7</v>
      </c>
      <c r="AU279" t="s">
        <v>88</v>
      </c>
      <c r="AV279">
        <v>1</v>
      </c>
      <c r="AW279">
        <v>2</v>
      </c>
      <c r="AX279">
        <v>334398449</v>
      </c>
      <c r="AY279">
        <v>1</v>
      </c>
      <c r="AZ279">
        <v>6144</v>
      </c>
      <c r="BA279">
        <v>371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381.29</v>
      </c>
      <c r="BL279">
        <v>334.58600000000001</v>
      </c>
      <c r="BM279">
        <v>0</v>
      </c>
      <c r="BN279">
        <v>0</v>
      </c>
      <c r="BO279">
        <v>0.7</v>
      </c>
      <c r="BP279">
        <v>1</v>
      </c>
      <c r="BQ279">
        <v>0</v>
      </c>
      <c r="BR279">
        <v>526.18020000000001</v>
      </c>
      <c r="BS279">
        <v>461.72867999999994</v>
      </c>
      <c r="BT279">
        <v>0</v>
      </c>
      <c r="BU279">
        <v>0</v>
      </c>
      <c r="BV279">
        <v>0.96599999999999986</v>
      </c>
      <c r="BW279">
        <v>1</v>
      </c>
      <c r="CV279">
        <v>0</v>
      </c>
      <c r="CW279">
        <f>ROUND(Y279*Source!I260*DO279,7)</f>
        <v>4.83</v>
      </c>
      <c r="CX279">
        <f>ROUND(Y279*Source!I260,7)</f>
        <v>4.83</v>
      </c>
      <c r="CY279">
        <f>AB279</f>
        <v>544.70000000000005</v>
      </c>
      <c r="CZ279">
        <f>AF279</f>
        <v>544.70000000000005</v>
      </c>
      <c r="DA279">
        <f>AJ279</f>
        <v>1</v>
      </c>
      <c r="DB279">
        <f>ROUND((ROUND(AT279*CZ279,2)*ROUND((1.2*1.15),7)),6)</f>
        <v>526.18020000000001</v>
      </c>
      <c r="DC279">
        <f>ROUND((ROUND(AT279*AG279,2)*ROUND((1.2*1.15),7)),6)</f>
        <v>461.73419999999999</v>
      </c>
      <c r="DD279" t="s">
        <v>3</v>
      </c>
      <c r="DE279" t="s">
        <v>3</v>
      </c>
      <c r="DF279">
        <f t="shared" si="130"/>
        <v>0</v>
      </c>
      <c r="DG279">
        <f t="shared" si="121"/>
        <v>2630.9</v>
      </c>
      <c r="DH279">
        <f t="shared" si="112"/>
        <v>2308.64</v>
      </c>
      <c r="DI279">
        <f t="shared" si="131"/>
        <v>0</v>
      </c>
      <c r="DJ279">
        <f>DG279+DH279</f>
        <v>4939.54</v>
      </c>
      <c r="DK279">
        <v>1</v>
      </c>
      <c r="DL279" t="s">
        <v>686</v>
      </c>
      <c r="DM279">
        <v>4</v>
      </c>
      <c r="DN279" t="s">
        <v>680</v>
      </c>
      <c r="DO279">
        <v>1</v>
      </c>
    </row>
    <row r="280" spans="1:119" x14ac:dyDescent="0.2">
      <c r="A280">
        <f>ROW(Source!A291)</f>
        <v>291</v>
      </c>
      <c r="B280">
        <v>334397161</v>
      </c>
      <c r="C280">
        <v>334398479</v>
      </c>
      <c r="D280">
        <v>277560284</v>
      </c>
      <c r="E280">
        <v>109</v>
      </c>
      <c r="F280">
        <v>1</v>
      </c>
      <c r="G280">
        <v>1</v>
      </c>
      <c r="H280">
        <v>1</v>
      </c>
      <c r="I280" t="s">
        <v>712</v>
      </c>
      <c r="J280" t="s">
        <v>3</v>
      </c>
      <c r="K280" t="s">
        <v>713</v>
      </c>
      <c r="L280">
        <v>1191</v>
      </c>
      <c r="N280">
        <v>1013</v>
      </c>
      <c r="O280" t="s">
        <v>680</v>
      </c>
      <c r="P280" t="s">
        <v>680</v>
      </c>
      <c r="Q280">
        <v>1</v>
      </c>
      <c r="W280">
        <v>0</v>
      </c>
      <c r="X280">
        <v>-1759674247</v>
      </c>
      <c r="Y280">
        <f t="shared" ref="Y280:Y290" si="132">AT280</f>
        <v>3.76</v>
      </c>
      <c r="AA280">
        <v>0</v>
      </c>
      <c r="AB280">
        <v>0</v>
      </c>
      <c r="AC280">
        <v>0</v>
      </c>
      <c r="AD280">
        <v>440.52</v>
      </c>
      <c r="AE280">
        <v>0</v>
      </c>
      <c r="AF280">
        <v>0</v>
      </c>
      <c r="AG280">
        <v>0</v>
      </c>
      <c r="AH280">
        <v>440.52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3.76</v>
      </c>
      <c r="AU280" t="s">
        <v>3</v>
      </c>
      <c r="AV280">
        <v>1</v>
      </c>
      <c r="AW280">
        <v>2</v>
      </c>
      <c r="AX280">
        <v>334398489</v>
      </c>
      <c r="AY280">
        <v>1</v>
      </c>
      <c r="AZ280">
        <v>0</v>
      </c>
      <c r="BA280">
        <v>373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1656.3551999999997</v>
      </c>
      <c r="BN280">
        <v>3.76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1656.3551999999997</v>
      </c>
      <c r="BU280">
        <v>3.76</v>
      </c>
      <c r="BV280">
        <v>0</v>
      </c>
      <c r="BW280">
        <v>1</v>
      </c>
      <c r="CU280">
        <f>ROUND(AT280*Source!I291*AH280*AL280,2)</f>
        <v>55206.32</v>
      </c>
      <c r="CV280">
        <f>ROUND(Y280*Source!I291,7)</f>
        <v>125.32080000000001</v>
      </c>
      <c r="CW280">
        <v>0</v>
      </c>
      <c r="CX280">
        <f>ROUND(Y280*Source!I291,7)</f>
        <v>125.32080000000001</v>
      </c>
      <c r="CY280">
        <f>AD280</f>
        <v>440.52</v>
      </c>
      <c r="CZ280">
        <f>AH280</f>
        <v>440.52</v>
      </c>
      <c r="DA280">
        <f>AL280</f>
        <v>1</v>
      </c>
      <c r="DB280">
        <f t="shared" ref="DB280:DB288" si="133">ROUND(ROUND(AT280*CZ280,2),6)</f>
        <v>1656.36</v>
      </c>
      <c r="DC280">
        <f t="shared" ref="DC280:DC290" si="134">ROUND(ROUND(AT280*AG280,2),6)</f>
        <v>0</v>
      </c>
      <c r="DD280" t="s">
        <v>3</v>
      </c>
      <c r="DE280" t="s">
        <v>3</v>
      </c>
      <c r="DF280">
        <f t="shared" si="130"/>
        <v>0</v>
      </c>
      <c r="DG280">
        <f t="shared" si="121"/>
        <v>0</v>
      </c>
      <c r="DH280">
        <f t="shared" si="112"/>
        <v>0</v>
      </c>
      <c r="DI280">
        <f t="shared" si="131"/>
        <v>55206.32</v>
      </c>
      <c r="DJ280">
        <f>DI280</f>
        <v>55206.32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ROW(Source!A291)</f>
        <v>291</v>
      </c>
      <c r="B281">
        <v>334397161</v>
      </c>
      <c r="C281">
        <v>334398479</v>
      </c>
      <c r="D281">
        <v>277560491</v>
      </c>
      <c r="E281">
        <v>109</v>
      </c>
      <c r="F281">
        <v>1</v>
      </c>
      <c r="G281">
        <v>1</v>
      </c>
      <c r="H281">
        <v>1</v>
      </c>
      <c r="I281" t="s">
        <v>681</v>
      </c>
      <c r="J281" t="s">
        <v>3</v>
      </c>
      <c r="K281" t="s">
        <v>682</v>
      </c>
      <c r="L281">
        <v>1191</v>
      </c>
      <c r="N281">
        <v>1013</v>
      </c>
      <c r="O281" t="s">
        <v>680</v>
      </c>
      <c r="P281" t="s">
        <v>680</v>
      </c>
      <c r="Q281">
        <v>1</v>
      </c>
      <c r="W281">
        <v>0</v>
      </c>
      <c r="X281">
        <v>-1417349443</v>
      </c>
      <c r="Y281">
        <f t="shared" si="132"/>
        <v>1.07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1.07</v>
      </c>
      <c r="AU281" t="s">
        <v>3</v>
      </c>
      <c r="AV281">
        <v>2</v>
      </c>
      <c r="AW281">
        <v>2</v>
      </c>
      <c r="AX281">
        <v>334398490</v>
      </c>
      <c r="AY281">
        <v>1</v>
      </c>
      <c r="AZ281">
        <v>0</v>
      </c>
      <c r="BA281">
        <v>374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ROUND(Y281*Source!I291,7)</f>
        <v>35.6631</v>
      </c>
      <c r="CY281">
        <f>AD281</f>
        <v>0</v>
      </c>
      <c r="CZ281">
        <f>AH281</f>
        <v>0</v>
      </c>
      <c r="DA281">
        <f>AL281</f>
        <v>1</v>
      </c>
      <c r="DB281">
        <f t="shared" si="133"/>
        <v>0</v>
      </c>
      <c r="DC281">
        <f t="shared" si="134"/>
        <v>0</v>
      </c>
      <c r="DD281" t="s">
        <v>3</v>
      </c>
      <c r="DE281" t="s">
        <v>3</v>
      </c>
      <c r="DF281">
        <f t="shared" si="130"/>
        <v>0</v>
      </c>
      <c r="DG281">
        <f t="shared" si="121"/>
        <v>0</v>
      </c>
      <c r="DH281">
        <f t="shared" si="112"/>
        <v>0</v>
      </c>
      <c r="DI281">
        <f t="shared" si="131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ROW(Source!A291)</f>
        <v>291</v>
      </c>
      <c r="B282">
        <v>334397161</v>
      </c>
      <c r="C282">
        <v>334398479</v>
      </c>
      <c r="D282">
        <v>277944868</v>
      </c>
      <c r="E282">
        <v>1</v>
      </c>
      <c r="F282">
        <v>1</v>
      </c>
      <c r="G282">
        <v>1</v>
      </c>
      <c r="H282">
        <v>2</v>
      </c>
      <c r="I282" t="s">
        <v>683</v>
      </c>
      <c r="J282" t="s">
        <v>684</v>
      </c>
      <c r="K282" t="s">
        <v>685</v>
      </c>
      <c r="L282">
        <v>1368</v>
      </c>
      <c r="N282">
        <v>1011</v>
      </c>
      <c r="O282" t="s">
        <v>571</v>
      </c>
      <c r="P282" t="s">
        <v>571</v>
      </c>
      <c r="Q282">
        <v>1</v>
      </c>
      <c r="W282">
        <v>0</v>
      </c>
      <c r="X282">
        <v>412917512</v>
      </c>
      <c r="Y282">
        <f t="shared" si="132"/>
        <v>0.85</v>
      </c>
      <c r="AA282">
        <v>0</v>
      </c>
      <c r="AB282">
        <v>436.88</v>
      </c>
      <c r="AC282">
        <v>477.98</v>
      </c>
      <c r="AD282">
        <v>0</v>
      </c>
      <c r="AE282">
        <v>0</v>
      </c>
      <c r="AF282">
        <v>346.73</v>
      </c>
      <c r="AG282">
        <v>477.98</v>
      </c>
      <c r="AH282">
        <v>0</v>
      </c>
      <c r="AI282">
        <v>1</v>
      </c>
      <c r="AJ282">
        <v>1.26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0.85</v>
      </c>
      <c r="AU282" t="s">
        <v>3</v>
      </c>
      <c r="AV282">
        <v>1</v>
      </c>
      <c r="AW282">
        <v>2</v>
      </c>
      <c r="AX282">
        <v>334398491</v>
      </c>
      <c r="AY282">
        <v>1</v>
      </c>
      <c r="AZ282">
        <v>0</v>
      </c>
      <c r="BA282">
        <v>375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294.72050000000002</v>
      </c>
      <c r="BL282">
        <v>406.28300000000002</v>
      </c>
      <c r="BM282">
        <v>0</v>
      </c>
      <c r="BN282">
        <v>0</v>
      </c>
      <c r="BO282">
        <v>0.85</v>
      </c>
      <c r="BP282">
        <v>1</v>
      </c>
      <c r="BQ282">
        <v>0</v>
      </c>
      <c r="BR282">
        <v>294.72050000000002</v>
      </c>
      <c r="BS282">
        <v>406.28300000000002</v>
      </c>
      <c r="BT282">
        <v>0</v>
      </c>
      <c r="BU282">
        <v>0</v>
      </c>
      <c r="BV282">
        <v>0.85</v>
      </c>
      <c r="BW282">
        <v>1</v>
      </c>
      <c r="CV282">
        <v>0</v>
      </c>
      <c r="CW282">
        <f>ROUND(Y282*Source!I291*DO282,7)</f>
        <v>28.330500000000001</v>
      </c>
      <c r="CX282">
        <f>ROUND(Y282*Source!I291,7)</f>
        <v>28.330500000000001</v>
      </c>
      <c r="CY282">
        <f>AB282</f>
        <v>436.88</v>
      </c>
      <c r="CZ282">
        <f>AF282</f>
        <v>346.73</v>
      </c>
      <c r="DA282">
        <f>AJ282</f>
        <v>1.26</v>
      </c>
      <c r="DB282">
        <f t="shared" si="133"/>
        <v>294.72000000000003</v>
      </c>
      <c r="DC282">
        <f t="shared" si="134"/>
        <v>406.28</v>
      </c>
      <c r="DD282" t="s">
        <v>3</v>
      </c>
      <c r="DE282" t="s">
        <v>3</v>
      </c>
      <c r="DF282">
        <f t="shared" si="130"/>
        <v>0</v>
      </c>
      <c r="DG282">
        <f>ROUND(ROUND(AF282*AJ282,2)*CX282,2)</f>
        <v>12377.03</v>
      </c>
      <c r="DH282">
        <f t="shared" si="112"/>
        <v>13541.41</v>
      </c>
      <c r="DI282">
        <f t="shared" si="131"/>
        <v>0</v>
      </c>
      <c r="DJ282">
        <f>DG282+DH282</f>
        <v>25918.440000000002</v>
      </c>
      <c r="DK282">
        <v>1</v>
      </c>
      <c r="DL282" t="s">
        <v>686</v>
      </c>
      <c r="DM282">
        <v>4</v>
      </c>
      <c r="DN282" t="s">
        <v>680</v>
      </c>
      <c r="DO282">
        <v>1</v>
      </c>
    </row>
    <row r="283" spans="1:119" x14ac:dyDescent="0.2">
      <c r="A283">
        <f>ROW(Source!A291)</f>
        <v>291</v>
      </c>
      <c r="B283">
        <v>334397161</v>
      </c>
      <c r="C283">
        <v>334398479</v>
      </c>
      <c r="D283">
        <v>277945805</v>
      </c>
      <c r="E283">
        <v>1</v>
      </c>
      <c r="F283">
        <v>1</v>
      </c>
      <c r="G283">
        <v>1</v>
      </c>
      <c r="H283">
        <v>2</v>
      </c>
      <c r="I283" t="s">
        <v>687</v>
      </c>
      <c r="J283" t="s">
        <v>688</v>
      </c>
      <c r="K283" t="s">
        <v>689</v>
      </c>
      <c r="L283">
        <v>1368</v>
      </c>
      <c r="N283">
        <v>1011</v>
      </c>
      <c r="O283" t="s">
        <v>571</v>
      </c>
      <c r="P283" t="s">
        <v>571</v>
      </c>
      <c r="Q283">
        <v>1</v>
      </c>
      <c r="W283">
        <v>0</v>
      </c>
      <c r="X283">
        <v>721652621</v>
      </c>
      <c r="Y283">
        <f t="shared" si="132"/>
        <v>0.22</v>
      </c>
      <c r="AA283">
        <v>0</v>
      </c>
      <c r="AB283">
        <v>544.70000000000005</v>
      </c>
      <c r="AC283">
        <v>477.98</v>
      </c>
      <c r="AD283">
        <v>0</v>
      </c>
      <c r="AE283">
        <v>0</v>
      </c>
      <c r="AF283">
        <v>544.70000000000005</v>
      </c>
      <c r="AG283">
        <v>477.98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0.22</v>
      </c>
      <c r="AU283" t="s">
        <v>3</v>
      </c>
      <c r="AV283">
        <v>1</v>
      </c>
      <c r="AW283">
        <v>2</v>
      </c>
      <c r="AX283">
        <v>334398492</v>
      </c>
      <c r="AY283">
        <v>1</v>
      </c>
      <c r="AZ283">
        <v>0</v>
      </c>
      <c r="BA283">
        <v>376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119.83400000000002</v>
      </c>
      <c r="BL283">
        <v>105.15560000000001</v>
      </c>
      <c r="BM283">
        <v>0</v>
      </c>
      <c r="BN283">
        <v>0</v>
      </c>
      <c r="BO283">
        <v>0.22</v>
      </c>
      <c r="BP283">
        <v>1</v>
      </c>
      <c r="BQ283">
        <v>0</v>
      </c>
      <c r="BR283">
        <v>119.83400000000002</v>
      </c>
      <c r="BS283">
        <v>105.15560000000001</v>
      </c>
      <c r="BT283">
        <v>0</v>
      </c>
      <c r="BU283">
        <v>0</v>
      </c>
      <c r="BV283">
        <v>0.22</v>
      </c>
      <c r="BW283">
        <v>1</v>
      </c>
      <c r="CV283">
        <v>0</v>
      </c>
      <c r="CW283">
        <f>ROUND(Y283*Source!I291*DO283,7)</f>
        <v>7.3326000000000002</v>
      </c>
      <c r="CX283">
        <f>ROUND(Y283*Source!I291,7)</f>
        <v>7.3326000000000002</v>
      </c>
      <c r="CY283">
        <f>AB283</f>
        <v>544.70000000000005</v>
      </c>
      <c r="CZ283">
        <f>AF283</f>
        <v>544.70000000000005</v>
      </c>
      <c r="DA283">
        <f>AJ283</f>
        <v>1</v>
      </c>
      <c r="DB283">
        <f t="shared" si="133"/>
        <v>119.83</v>
      </c>
      <c r="DC283">
        <f t="shared" si="134"/>
        <v>105.16</v>
      </c>
      <c r="DD283" t="s">
        <v>3</v>
      </c>
      <c r="DE283" t="s">
        <v>3</v>
      </c>
      <c r="DF283">
        <f t="shared" si="130"/>
        <v>0</v>
      </c>
      <c r="DG283">
        <f t="shared" ref="DG283:DG288" si="135">ROUND(ROUND(AF283,2)*CX283,2)</f>
        <v>3994.07</v>
      </c>
      <c r="DH283">
        <f t="shared" si="112"/>
        <v>3504.84</v>
      </c>
      <c r="DI283">
        <f t="shared" si="131"/>
        <v>0</v>
      </c>
      <c r="DJ283">
        <f>DG283+DH283</f>
        <v>7498.91</v>
      </c>
      <c r="DK283">
        <v>1</v>
      </c>
      <c r="DL283" t="s">
        <v>686</v>
      </c>
      <c r="DM283">
        <v>4</v>
      </c>
      <c r="DN283" t="s">
        <v>680</v>
      </c>
      <c r="DO283">
        <v>1</v>
      </c>
    </row>
    <row r="284" spans="1:119" x14ac:dyDescent="0.2">
      <c r="A284">
        <f>ROW(Source!A291)</f>
        <v>291</v>
      </c>
      <c r="B284">
        <v>334397161</v>
      </c>
      <c r="C284">
        <v>334398479</v>
      </c>
      <c r="D284">
        <v>277862533</v>
      </c>
      <c r="E284">
        <v>1</v>
      </c>
      <c r="F284">
        <v>1</v>
      </c>
      <c r="G284">
        <v>1</v>
      </c>
      <c r="H284">
        <v>3</v>
      </c>
      <c r="I284" t="s">
        <v>696</v>
      </c>
      <c r="J284" t="s">
        <v>697</v>
      </c>
      <c r="K284" t="s">
        <v>698</v>
      </c>
      <c r="L284">
        <v>1346</v>
      </c>
      <c r="N284">
        <v>1009</v>
      </c>
      <c r="O284" t="s">
        <v>699</v>
      </c>
      <c r="P284" t="s">
        <v>699</v>
      </c>
      <c r="Q284">
        <v>1</v>
      </c>
      <c r="W284">
        <v>0</v>
      </c>
      <c r="X284">
        <v>1685208048</v>
      </c>
      <c r="Y284">
        <f t="shared" si="132"/>
        <v>0.1</v>
      </c>
      <c r="AA284">
        <v>493.26</v>
      </c>
      <c r="AB284">
        <v>0</v>
      </c>
      <c r="AC284">
        <v>0</v>
      </c>
      <c r="AD284">
        <v>0</v>
      </c>
      <c r="AE284">
        <v>238.29</v>
      </c>
      <c r="AF284">
        <v>0</v>
      </c>
      <c r="AG284">
        <v>0</v>
      </c>
      <c r="AH284">
        <v>0</v>
      </c>
      <c r="AI284">
        <v>2.0699999999999998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0.1</v>
      </c>
      <c r="AU284" t="s">
        <v>3</v>
      </c>
      <c r="AV284">
        <v>0</v>
      </c>
      <c r="AW284">
        <v>2</v>
      </c>
      <c r="AX284">
        <v>334398493</v>
      </c>
      <c r="AY284">
        <v>1</v>
      </c>
      <c r="AZ284">
        <v>0</v>
      </c>
      <c r="BA284">
        <v>377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23.829000000000001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23.829000000000001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ROUND(Y284*Source!I291,7)</f>
        <v>3.3330000000000002</v>
      </c>
      <c r="CY284">
        <f>AA284</f>
        <v>493.26</v>
      </c>
      <c r="CZ284">
        <f>AE284</f>
        <v>238.29</v>
      </c>
      <c r="DA284">
        <f>AI284</f>
        <v>2.0699999999999998</v>
      </c>
      <c r="DB284">
        <f t="shared" si="133"/>
        <v>23.83</v>
      </c>
      <c r="DC284">
        <f t="shared" si="134"/>
        <v>0</v>
      </c>
      <c r="DD284" t="s">
        <v>3</v>
      </c>
      <c r="DE284" t="s">
        <v>3</v>
      </c>
      <c r="DF284">
        <f>ROUND(ROUND(AE284*AI284,2)*CX284,2)</f>
        <v>1644.04</v>
      </c>
      <c r="DG284">
        <f t="shared" si="135"/>
        <v>0</v>
      </c>
      <c r="DH284">
        <f t="shared" si="112"/>
        <v>0</v>
      </c>
      <c r="DI284">
        <f t="shared" si="131"/>
        <v>0</v>
      </c>
      <c r="DJ284">
        <f>DF284</f>
        <v>1644.04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ROW(Source!A291)</f>
        <v>291</v>
      </c>
      <c r="B285">
        <v>334397161</v>
      </c>
      <c r="C285">
        <v>334398479</v>
      </c>
      <c r="D285">
        <v>277862540</v>
      </c>
      <c r="E285">
        <v>1</v>
      </c>
      <c r="F285">
        <v>1</v>
      </c>
      <c r="G285">
        <v>1</v>
      </c>
      <c r="H285">
        <v>3</v>
      </c>
      <c r="I285" t="s">
        <v>700</v>
      </c>
      <c r="J285" t="s">
        <v>701</v>
      </c>
      <c r="K285" t="s">
        <v>702</v>
      </c>
      <c r="L285">
        <v>1346</v>
      </c>
      <c r="N285">
        <v>1009</v>
      </c>
      <c r="O285" t="s">
        <v>699</v>
      </c>
      <c r="P285" t="s">
        <v>699</v>
      </c>
      <c r="Q285">
        <v>1</v>
      </c>
      <c r="W285">
        <v>0</v>
      </c>
      <c r="X285">
        <v>454593446</v>
      </c>
      <c r="Y285">
        <f t="shared" si="132"/>
        <v>0.03</v>
      </c>
      <c r="AA285">
        <v>165.64</v>
      </c>
      <c r="AB285">
        <v>0</v>
      </c>
      <c r="AC285">
        <v>0</v>
      </c>
      <c r="AD285">
        <v>0</v>
      </c>
      <c r="AE285">
        <v>80.02</v>
      </c>
      <c r="AF285">
        <v>0</v>
      </c>
      <c r="AG285">
        <v>0</v>
      </c>
      <c r="AH285">
        <v>0</v>
      </c>
      <c r="AI285">
        <v>2.0699999999999998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0.03</v>
      </c>
      <c r="AU285" t="s">
        <v>3</v>
      </c>
      <c r="AV285">
        <v>0</v>
      </c>
      <c r="AW285">
        <v>2</v>
      </c>
      <c r="AX285">
        <v>334398494</v>
      </c>
      <c r="AY285">
        <v>1</v>
      </c>
      <c r="AZ285">
        <v>0</v>
      </c>
      <c r="BA285">
        <v>378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2.4005999999999998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2.4005999999999998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1</v>
      </c>
      <c r="CV285">
        <v>0</v>
      </c>
      <c r="CW285">
        <v>0</v>
      </c>
      <c r="CX285">
        <f>ROUND(Y285*Source!I291,7)</f>
        <v>0.99990000000000001</v>
      </c>
      <c r="CY285">
        <f>AA285</f>
        <v>165.64</v>
      </c>
      <c r="CZ285">
        <f>AE285</f>
        <v>80.02</v>
      </c>
      <c r="DA285">
        <f>AI285</f>
        <v>2.0699999999999998</v>
      </c>
      <c r="DB285">
        <f t="shared" si="133"/>
        <v>2.4</v>
      </c>
      <c r="DC285">
        <f t="shared" si="134"/>
        <v>0</v>
      </c>
      <c r="DD285" t="s">
        <v>3</v>
      </c>
      <c r="DE285" t="s">
        <v>3</v>
      </c>
      <c r="DF285">
        <f>ROUND(ROUND(AE285*AI285,2)*CX285,2)</f>
        <v>165.62</v>
      </c>
      <c r="DG285">
        <f t="shared" si="135"/>
        <v>0</v>
      </c>
      <c r="DH285">
        <f t="shared" si="112"/>
        <v>0</v>
      </c>
      <c r="DI285">
        <f t="shared" si="131"/>
        <v>0</v>
      </c>
      <c r="DJ285">
        <f>DF285</f>
        <v>165.62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ROW(Source!A291)</f>
        <v>291</v>
      </c>
      <c r="B286">
        <v>334397161</v>
      </c>
      <c r="C286">
        <v>334398479</v>
      </c>
      <c r="D286">
        <v>277869627</v>
      </c>
      <c r="E286">
        <v>1</v>
      </c>
      <c r="F286">
        <v>1</v>
      </c>
      <c r="G286">
        <v>1</v>
      </c>
      <c r="H286">
        <v>3</v>
      </c>
      <c r="I286" t="s">
        <v>703</v>
      </c>
      <c r="J286" t="s">
        <v>704</v>
      </c>
      <c r="K286" t="s">
        <v>705</v>
      </c>
      <c r="L286">
        <v>1346</v>
      </c>
      <c r="N286">
        <v>1009</v>
      </c>
      <c r="O286" t="s">
        <v>699</v>
      </c>
      <c r="P286" t="s">
        <v>699</v>
      </c>
      <c r="Q286">
        <v>1</v>
      </c>
      <c r="W286">
        <v>0</v>
      </c>
      <c r="X286">
        <v>1111106736</v>
      </c>
      <c r="Y286">
        <f t="shared" si="132"/>
        <v>0.02</v>
      </c>
      <c r="AA286">
        <v>88.65</v>
      </c>
      <c r="AB286">
        <v>0</v>
      </c>
      <c r="AC286">
        <v>0</v>
      </c>
      <c r="AD286">
        <v>0</v>
      </c>
      <c r="AE286">
        <v>56.11</v>
      </c>
      <c r="AF286">
        <v>0</v>
      </c>
      <c r="AG286">
        <v>0</v>
      </c>
      <c r="AH286">
        <v>0</v>
      </c>
      <c r="AI286">
        <v>1.58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0.02</v>
      </c>
      <c r="AU286" t="s">
        <v>3</v>
      </c>
      <c r="AV286">
        <v>0</v>
      </c>
      <c r="AW286">
        <v>2</v>
      </c>
      <c r="AX286">
        <v>334398496</v>
      </c>
      <c r="AY286">
        <v>1</v>
      </c>
      <c r="AZ286">
        <v>0</v>
      </c>
      <c r="BA286">
        <v>380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1.1222000000000001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1.1222000000000001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v>0</v>
      </c>
      <c r="CX286">
        <f>ROUND(Y286*Source!I291,7)</f>
        <v>0.66659999999999997</v>
      </c>
      <c r="CY286">
        <f>AA286</f>
        <v>88.65</v>
      </c>
      <c r="CZ286">
        <f>AE286</f>
        <v>56.11</v>
      </c>
      <c r="DA286">
        <f>AI286</f>
        <v>1.58</v>
      </c>
      <c r="DB286">
        <f t="shared" si="133"/>
        <v>1.1200000000000001</v>
      </c>
      <c r="DC286">
        <f t="shared" si="134"/>
        <v>0</v>
      </c>
      <c r="DD286" t="s">
        <v>3</v>
      </c>
      <c r="DE286" t="s">
        <v>3</v>
      </c>
      <c r="DF286">
        <f>ROUND(ROUND(AE286*AI286,2)*CX286,2)</f>
        <v>59.09</v>
      </c>
      <c r="DG286">
        <f t="shared" si="135"/>
        <v>0</v>
      </c>
      <c r="DH286">
        <f t="shared" si="112"/>
        <v>0</v>
      </c>
      <c r="DI286">
        <f t="shared" si="131"/>
        <v>0</v>
      </c>
      <c r="DJ286">
        <f>DF286</f>
        <v>59.09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ROW(Source!A291)</f>
        <v>291</v>
      </c>
      <c r="B287">
        <v>334397161</v>
      </c>
      <c r="C287">
        <v>334398479</v>
      </c>
      <c r="D287">
        <v>277896315</v>
      </c>
      <c r="E287">
        <v>1</v>
      </c>
      <c r="F287">
        <v>1</v>
      </c>
      <c r="G287">
        <v>1</v>
      </c>
      <c r="H287">
        <v>3</v>
      </c>
      <c r="I287" t="s">
        <v>706</v>
      </c>
      <c r="J287" t="s">
        <v>707</v>
      </c>
      <c r="K287" t="s">
        <v>708</v>
      </c>
      <c r="L287">
        <v>1348</v>
      </c>
      <c r="N287">
        <v>1009</v>
      </c>
      <c r="O287" t="s">
        <v>237</v>
      </c>
      <c r="P287" t="s">
        <v>237</v>
      </c>
      <c r="Q287">
        <v>1000</v>
      </c>
      <c r="W287">
        <v>0</v>
      </c>
      <c r="X287">
        <v>-1262208440</v>
      </c>
      <c r="Y287">
        <f t="shared" si="132"/>
        <v>1E-4</v>
      </c>
      <c r="AA287">
        <v>81621.399999999994</v>
      </c>
      <c r="AB287">
        <v>0</v>
      </c>
      <c r="AC287">
        <v>0</v>
      </c>
      <c r="AD287">
        <v>0</v>
      </c>
      <c r="AE287">
        <v>80020.98</v>
      </c>
      <c r="AF287">
        <v>0</v>
      </c>
      <c r="AG287">
        <v>0</v>
      </c>
      <c r="AH287">
        <v>0</v>
      </c>
      <c r="AI287">
        <v>1.02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1E-4</v>
      </c>
      <c r="AU287" t="s">
        <v>3</v>
      </c>
      <c r="AV287">
        <v>0</v>
      </c>
      <c r="AW287">
        <v>2</v>
      </c>
      <c r="AX287">
        <v>334398499</v>
      </c>
      <c r="AY287">
        <v>1</v>
      </c>
      <c r="AZ287">
        <v>0</v>
      </c>
      <c r="BA287">
        <v>383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8.0020980000000002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8.0020980000000002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1</v>
      </c>
      <c r="CV287">
        <v>0</v>
      </c>
      <c r="CW287">
        <v>0</v>
      </c>
      <c r="CX287">
        <f>ROUND(Y287*Source!I291,7)</f>
        <v>3.333E-3</v>
      </c>
      <c r="CY287">
        <f>AA287</f>
        <v>81621.399999999994</v>
      </c>
      <c r="CZ287">
        <f>AE287</f>
        <v>80020.98</v>
      </c>
      <c r="DA287">
        <f>AI287</f>
        <v>1.02</v>
      </c>
      <c r="DB287">
        <f t="shared" si="133"/>
        <v>8</v>
      </c>
      <c r="DC287">
        <f t="shared" si="134"/>
        <v>0</v>
      </c>
      <c r="DD287" t="s">
        <v>3</v>
      </c>
      <c r="DE287" t="s">
        <v>3</v>
      </c>
      <c r="DF287">
        <f>ROUND(ROUND(AE287*AI287,2)*CX287,2)</f>
        <v>272.04000000000002</v>
      </c>
      <c r="DG287">
        <f t="shared" si="135"/>
        <v>0</v>
      </c>
      <c r="DH287">
        <f t="shared" si="112"/>
        <v>0</v>
      </c>
      <c r="DI287">
        <f t="shared" si="131"/>
        <v>0</v>
      </c>
      <c r="DJ287">
        <f>DF287</f>
        <v>272.04000000000002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ROW(Source!A291)</f>
        <v>291</v>
      </c>
      <c r="B288">
        <v>334397161</v>
      </c>
      <c r="C288">
        <v>334398479</v>
      </c>
      <c r="D288">
        <v>277896859</v>
      </c>
      <c r="E288">
        <v>1</v>
      </c>
      <c r="F288">
        <v>1</v>
      </c>
      <c r="G288">
        <v>1</v>
      </c>
      <c r="H288">
        <v>3</v>
      </c>
      <c r="I288" t="s">
        <v>709</v>
      </c>
      <c r="J288" t="s">
        <v>710</v>
      </c>
      <c r="K288" t="s">
        <v>711</v>
      </c>
      <c r="L288">
        <v>1346</v>
      </c>
      <c r="N288">
        <v>1009</v>
      </c>
      <c r="O288" t="s">
        <v>699</v>
      </c>
      <c r="P288" t="s">
        <v>699</v>
      </c>
      <c r="Q288">
        <v>1</v>
      </c>
      <c r="W288">
        <v>0</v>
      </c>
      <c r="X288">
        <v>-204136099</v>
      </c>
      <c r="Y288">
        <f t="shared" si="132"/>
        <v>0.03</v>
      </c>
      <c r="AA288">
        <v>67.87</v>
      </c>
      <c r="AB288">
        <v>0</v>
      </c>
      <c r="AC288">
        <v>0</v>
      </c>
      <c r="AD288">
        <v>0</v>
      </c>
      <c r="AE288">
        <v>60.6</v>
      </c>
      <c r="AF288">
        <v>0</v>
      </c>
      <c r="AG288">
        <v>0</v>
      </c>
      <c r="AH288">
        <v>0</v>
      </c>
      <c r="AI288">
        <v>1.1200000000000001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0.03</v>
      </c>
      <c r="AU288" t="s">
        <v>3</v>
      </c>
      <c r="AV288">
        <v>0</v>
      </c>
      <c r="AW288">
        <v>2</v>
      </c>
      <c r="AX288">
        <v>334398500</v>
      </c>
      <c r="AY288">
        <v>1</v>
      </c>
      <c r="AZ288">
        <v>0</v>
      </c>
      <c r="BA288">
        <v>384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1.8180000000000001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1.8180000000000001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v>0</v>
      </c>
      <c r="CX288">
        <f>ROUND(Y288*Source!I291,7)</f>
        <v>0.99990000000000001</v>
      </c>
      <c r="CY288">
        <f>AA288</f>
        <v>67.87</v>
      </c>
      <c r="CZ288">
        <f>AE288</f>
        <v>60.6</v>
      </c>
      <c r="DA288">
        <f>AI288</f>
        <v>1.1200000000000001</v>
      </c>
      <c r="DB288">
        <f t="shared" si="133"/>
        <v>1.82</v>
      </c>
      <c r="DC288">
        <f t="shared" si="134"/>
        <v>0</v>
      </c>
      <c r="DD288" t="s">
        <v>3</v>
      </c>
      <c r="DE288" t="s">
        <v>3</v>
      </c>
      <c r="DF288">
        <f>ROUND(ROUND(AE288*AI288,2)*CX288,2)</f>
        <v>67.86</v>
      </c>
      <c r="DG288">
        <f t="shared" si="135"/>
        <v>0</v>
      </c>
      <c r="DH288">
        <f t="shared" si="112"/>
        <v>0</v>
      </c>
      <c r="DI288">
        <f t="shared" si="131"/>
        <v>0</v>
      </c>
      <c r="DJ288">
        <f>DF288</f>
        <v>67.86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ROW(Source!A293)</f>
        <v>293</v>
      </c>
      <c r="B289">
        <v>334397161</v>
      </c>
      <c r="C289">
        <v>334398504</v>
      </c>
      <c r="D289">
        <v>277560284</v>
      </c>
      <c r="E289">
        <v>109</v>
      </c>
      <c r="F289">
        <v>1</v>
      </c>
      <c r="G289">
        <v>1</v>
      </c>
      <c r="H289">
        <v>1</v>
      </c>
      <c r="I289" t="s">
        <v>712</v>
      </c>
      <c r="J289" t="s">
        <v>3</v>
      </c>
      <c r="K289" t="s">
        <v>713</v>
      </c>
      <c r="L289">
        <v>1191</v>
      </c>
      <c r="N289">
        <v>1013</v>
      </c>
      <c r="O289" t="s">
        <v>680</v>
      </c>
      <c r="P289" t="s">
        <v>680</v>
      </c>
      <c r="Q289">
        <v>1</v>
      </c>
      <c r="W289">
        <v>0</v>
      </c>
      <c r="X289">
        <v>-1759674247</v>
      </c>
      <c r="Y289">
        <f t="shared" si="132"/>
        <v>3.76</v>
      </c>
      <c r="AA289">
        <v>0</v>
      </c>
      <c r="AB289">
        <v>0</v>
      </c>
      <c r="AC289">
        <v>0</v>
      </c>
      <c r="AD289">
        <v>440.52</v>
      </c>
      <c r="AE289">
        <v>0</v>
      </c>
      <c r="AF289">
        <v>0</v>
      </c>
      <c r="AG289">
        <v>0</v>
      </c>
      <c r="AH289">
        <v>440.52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3.76</v>
      </c>
      <c r="AU289" t="s">
        <v>3</v>
      </c>
      <c r="AV289">
        <v>1</v>
      </c>
      <c r="AW289">
        <v>2</v>
      </c>
      <c r="AX289">
        <v>334398514</v>
      </c>
      <c r="AY289">
        <v>1</v>
      </c>
      <c r="AZ289">
        <v>0</v>
      </c>
      <c r="BA289">
        <v>387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1656.3551999999997</v>
      </c>
      <c r="BN289">
        <v>3.76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1656.3551999999997</v>
      </c>
      <c r="BU289">
        <v>3.76</v>
      </c>
      <c r="BV289">
        <v>0</v>
      </c>
      <c r="BW289">
        <v>1</v>
      </c>
      <c r="CU289">
        <f>ROUND(AT289*Source!I293*AH289*AL289,2)</f>
        <v>3859.31</v>
      </c>
      <c r="CV289">
        <f>ROUND(Y289*Source!I293,7)</f>
        <v>8.7607999999999997</v>
      </c>
      <c r="CW289">
        <v>0</v>
      </c>
      <c r="CX289">
        <f>ROUND(Y289*Source!I293,7)</f>
        <v>8.7607999999999997</v>
      </c>
      <c r="CY289">
        <f>AD289</f>
        <v>440.52</v>
      </c>
      <c r="CZ289">
        <f>AH289</f>
        <v>440.52</v>
      </c>
      <c r="DA289">
        <f>AL289</f>
        <v>1</v>
      </c>
      <c r="DB289">
        <f>ROUND((ROUND(AT289*CZ289,2)*ROUND(1.15,7)),6)</f>
        <v>1904.8140000000001</v>
      </c>
      <c r="DC289">
        <f t="shared" si="134"/>
        <v>0</v>
      </c>
      <c r="DD289" t="s">
        <v>462</v>
      </c>
      <c r="DE289" t="s">
        <v>3</v>
      </c>
      <c r="DF289">
        <f>ROUND((ROUND(AE289,2)*ROUND(1.15,7))*CX289,2)</f>
        <v>0</v>
      </c>
      <c r="DG289">
        <f>ROUND((ROUND(AF289,2)*ROUND(1.15,7))*CX289,2)</f>
        <v>0</v>
      </c>
      <c r="DH289">
        <f t="shared" si="112"/>
        <v>0</v>
      </c>
      <c r="DI289">
        <f>ROUND((ROUND(AH289,2)*ROUND(1.15,7))*CX289,2)</f>
        <v>4438.2</v>
      </c>
      <c r="DJ289">
        <f>DI289</f>
        <v>4438.2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ROW(Source!A293)</f>
        <v>293</v>
      </c>
      <c r="B290">
        <v>334397161</v>
      </c>
      <c r="C290">
        <v>334398504</v>
      </c>
      <c r="D290">
        <v>277560491</v>
      </c>
      <c r="E290">
        <v>109</v>
      </c>
      <c r="F290">
        <v>1</v>
      </c>
      <c r="G290">
        <v>1</v>
      </c>
      <c r="H290">
        <v>1</v>
      </c>
      <c r="I290" t="s">
        <v>681</v>
      </c>
      <c r="J290" t="s">
        <v>3</v>
      </c>
      <c r="K290" t="s">
        <v>682</v>
      </c>
      <c r="L290">
        <v>1191</v>
      </c>
      <c r="N290">
        <v>1013</v>
      </c>
      <c r="O290" t="s">
        <v>680</v>
      </c>
      <c r="P290" t="s">
        <v>680</v>
      </c>
      <c r="Q290">
        <v>1</v>
      </c>
      <c r="W290">
        <v>0</v>
      </c>
      <c r="X290">
        <v>-1417349443</v>
      </c>
      <c r="Y290">
        <f t="shared" si="132"/>
        <v>1.07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1.07</v>
      </c>
      <c r="AU290" t="s">
        <v>3</v>
      </c>
      <c r="AV290">
        <v>2</v>
      </c>
      <c r="AW290">
        <v>2</v>
      </c>
      <c r="AX290">
        <v>334398515</v>
      </c>
      <c r="AY290">
        <v>1</v>
      </c>
      <c r="AZ290">
        <v>0</v>
      </c>
      <c r="BA290">
        <v>388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ROUND(Y290*Source!I293,7)</f>
        <v>2.4931000000000001</v>
      </c>
      <c r="CY290">
        <f>AD290</f>
        <v>0</v>
      </c>
      <c r="CZ290">
        <f>AH290</f>
        <v>0</v>
      </c>
      <c r="DA290">
        <f>AL290</f>
        <v>1</v>
      </c>
      <c r="DB290">
        <f>ROUND((ROUND(AT290*CZ290,2)*ROUND(1.15,7)),6)</f>
        <v>0</v>
      </c>
      <c r="DC290">
        <f t="shared" si="134"/>
        <v>0</v>
      </c>
      <c r="DD290" t="s">
        <v>462</v>
      </c>
      <c r="DE290" t="s">
        <v>3</v>
      </c>
      <c r="DF290">
        <f>ROUND((ROUND(AE290,2)*ROUND(1.15,7))*CX290,2)</f>
        <v>0</v>
      </c>
      <c r="DG290">
        <f>ROUND((ROUND(AF290,2)*ROUND(1.15,7))*CX290,2)</f>
        <v>0</v>
      </c>
      <c r="DH290">
        <f t="shared" si="112"/>
        <v>0</v>
      </c>
      <c r="DI290">
        <f>ROUND((ROUND(AH290,2)*ROUND(1.15,7))*CX290,2)</f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ROW(Source!A293)</f>
        <v>293</v>
      </c>
      <c r="B291">
        <v>334397161</v>
      </c>
      <c r="C291">
        <v>334398504</v>
      </c>
      <c r="D291">
        <v>277944868</v>
      </c>
      <c r="E291">
        <v>1</v>
      </c>
      <c r="F291">
        <v>1</v>
      </c>
      <c r="G291">
        <v>1</v>
      </c>
      <c r="H291">
        <v>2</v>
      </c>
      <c r="I291" t="s">
        <v>683</v>
      </c>
      <c r="J291" t="s">
        <v>684</v>
      </c>
      <c r="K291" t="s">
        <v>685</v>
      </c>
      <c r="L291">
        <v>1368</v>
      </c>
      <c r="N291">
        <v>1011</v>
      </c>
      <c r="O291" t="s">
        <v>571</v>
      </c>
      <c r="P291" t="s">
        <v>571</v>
      </c>
      <c r="Q291">
        <v>1</v>
      </c>
      <c r="W291">
        <v>0</v>
      </c>
      <c r="X291">
        <v>412917512</v>
      </c>
      <c r="Y291">
        <f>(AT291*ROUND(1.15,7))</f>
        <v>0.97749999999999992</v>
      </c>
      <c r="AA291">
        <v>0</v>
      </c>
      <c r="AB291">
        <v>436.88</v>
      </c>
      <c r="AC291">
        <v>477.98</v>
      </c>
      <c r="AD291">
        <v>0</v>
      </c>
      <c r="AE291">
        <v>0</v>
      </c>
      <c r="AF291">
        <v>346.73</v>
      </c>
      <c r="AG291">
        <v>477.98</v>
      </c>
      <c r="AH291">
        <v>0</v>
      </c>
      <c r="AI291">
        <v>1</v>
      </c>
      <c r="AJ291">
        <v>1.26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0.85</v>
      </c>
      <c r="AU291" t="s">
        <v>462</v>
      </c>
      <c r="AV291">
        <v>1</v>
      </c>
      <c r="AW291">
        <v>2</v>
      </c>
      <c r="AX291">
        <v>334398516</v>
      </c>
      <c r="AY291">
        <v>1</v>
      </c>
      <c r="AZ291">
        <v>0</v>
      </c>
      <c r="BA291">
        <v>389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294.72050000000002</v>
      </c>
      <c r="BL291">
        <v>406.28300000000002</v>
      </c>
      <c r="BM291">
        <v>0</v>
      </c>
      <c r="BN291">
        <v>0</v>
      </c>
      <c r="BO291">
        <v>0.85</v>
      </c>
      <c r="BP291">
        <v>1</v>
      </c>
      <c r="BQ291">
        <v>0</v>
      </c>
      <c r="BR291">
        <v>338.92857499999997</v>
      </c>
      <c r="BS291">
        <v>467.22544999999997</v>
      </c>
      <c r="BT291">
        <v>0</v>
      </c>
      <c r="BU291">
        <v>0</v>
      </c>
      <c r="BV291">
        <v>0.97749999999999992</v>
      </c>
      <c r="BW291">
        <v>1</v>
      </c>
      <c r="CV291">
        <v>0</v>
      </c>
      <c r="CW291">
        <f>ROUND(Y291*Source!I293*DO291,7)</f>
        <v>2.2775750000000001</v>
      </c>
      <c r="CX291">
        <f>ROUND(Y291*Source!I293,7)</f>
        <v>2.2775750000000001</v>
      </c>
      <c r="CY291">
        <f>AB291</f>
        <v>436.88</v>
      </c>
      <c r="CZ291">
        <f>AF291</f>
        <v>346.73</v>
      </c>
      <c r="DA291">
        <f>AJ291</f>
        <v>1.26</v>
      </c>
      <c r="DB291">
        <f>ROUND((ROUND(AT291*CZ291,2)*ROUND(1.15,7)),6)</f>
        <v>338.928</v>
      </c>
      <c r="DC291">
        <f>ROUND((ROUND(AT291*AG291,2)*ROUND(1.15,7)),6)</f>
        <v>467.22199999999998</v>
      </c>
      <c r="DD291" t="s">
        <v>3</v>
      </c>
      <c r="DE291" t="s">
        <v>3</v>
      </c>
      <c r="DF291">
        <f>ROUND(ROUND(AE291,2)*CX291,2)</f>
        <v>0</v>
      </c>
      <c r="DG291">
        <f>ROUND(ROUND(AF291*AJ291,2)*CX291,2)</f>
        <v>995.03</v>
      </c>
      <c r="DH291">
        <f t="shared" si="112"/>
        <v>1088.6400000000001</v>
      </c>
      <c r="DI291">
        <f t="shared" ref="DI291:DI307" si="136">ROUND(ROUND(AH291,2)*CX291,2)</f>
        <v>0</v>
      </c>
      <c r="DJ291">
        <f>DG291+DH291</f>
        <v>2083.67</v>
      </c>
      <c r="DK291">
        <v>1</v>
      </c>
      <c r="DL291" t="s">
        <v>686</v>
      </c>
      <c r="DM291">
        <v>4</v>
      </c>
      <c r="DN291" t="s">
        <v>680</v>
      </c>
      <c r="DO291">
        <v>1</v>
      </c>
    </row>
    <row r="292" spans="1:119" x14ac:dyDescent="0.2">
      <c r="A292">
        <f>ROW(Source!A293)</f>
        <v>293</v>
      </c>
      <c r="B292">
        <v>334397161</v>
      </c>
      <c r="C292">
        <v>334398504</v>
      </c>
      <c r="D292">
        <v>277945805</v>
      </c>
      <c r="E292">
        <v>1</v>
      </c>
      <c r="F292">
        <v>1</v>
      </c>
      <c r="G292">
        <v>1</v>
      </c>
      <c r="H292">
        <v>2</v>
      </c>
      <c r="I292" t="s">
        <v>687</v>
      </c>
      <c r="J292" t="s">
        <v>688</v>
      </c>
      <c r="K292" t="s">
        <v>689</v>
      </c>
      <c r="L292">
        <v>1368</v>
      </c>
      <c r="N292">
        <v>1011</v>
      </c>
      <c r="O292" t="s">
        <v>571</v>
      </c>
      <c r="P292" t="s">
        <v>571</v>
      </c>
      <c r="Q292">
        <v>1</v>
      </c>
      <c r="W292">
        <v>0</v>
      </c>
      <c r="X292">
        <v>721652621</v>
      </c>
      <c r="Y292">
        <f>(AT292*ROUND(1.15,7))</f>
        <v>0.253</v>
      </c>
      <c r="AA292">
        <v>0</v>
      </c>
      <c r="AB292">
        <v>544.70000000000005</v>
      </c>
      <c r="AC292">
        <v>477.98</v>
      </c>
      <c r="AD292">
        <v>0</v>
      </c>
      <c r="AE292">
        <v>0</v>
      </c>
      <c r="AF292">
        <v>544.70000000000005</v>
      </c>
      <c r="AG292">
        <v>477.98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0.22</v>
      </c>
      <c r="AU292" t="s">
        <v>462</v>
      </c>
      <c r="AV292">
        <v>1</v>
      </c>
      <c r="AW292">
        <v>2</v>
      </c>
      <c r="AX292">
        <v>334398517</v>
      </c>
      <c r="AY292">
        <v>1</v>
      </c>
      <c r="AZ292">
        <v>0</v>
      </c>
      <c r="BA292">
        <v>390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119.83400000000002</v>
      </c>
      <c r="BL292">
        <v>105.15560000000001</v>
      </c>
      <c r="BM292">
        <v>0</v>
      </c>
      <c r="BN292">
        <v>0</v>
      </c>
      <c r="BO292">
        <v>0.22</v>
      </c>
      <c r="BP292">
        <v>1</v>
      </c>
      <c r="BQ292">
        <v>0</v>
      </c>
      <c r="BR292">
        <v>137.8091</v>
      </c>
      <c r="BS292">
        <v>120.92894000000001</v>
      </c>
      <c r="BT292">
        <v>0</v>
      </c>
      <c r="BU292">
        <v>0</v>
      </c>
      <c r="BV292">
        <v>0.253</v>
      </c>
      <c r="BW292">
        <v>1</v>
      </c>
      <c r="CV292">
        <v>0</v>
      </c>
      <c r="CW292">
        <f>ROUND(Y292*Source!I293*DO292,7)</f>
        <v>0.58948999999999996</v>
      </c>
      <c r="CX292">
        <f>ROUND(Y292*Source!I293,7)</f>
        <v>0.58948999999999996</v>
      </c>
      <c r="CY292">
        <f>AB292</f>
        <v>544.70000000000005</v>
      </c>
      <c r="CZ292">
        <f>AF292</f>
        <v>544.70000000000005</v>
      </c>
      <c r="DA292">
        <f>AJ292</f>
        <v>1</v>
      </c>
      <c r="DB292">
        <f>ROUND((ROUND(AT292*CZ292,2)*ROUND(1.15,7)),6)</f>
        <v>137.80449999999999</v>
      </c>
      <c r="DC292">
        <f>ROUND((ROUND(AT292*AG292,2)*ROUND(1.15,7)),6)</f>
        <v>120.934</v>
      </c>
      <c r="DD292" t="s">
        <v>3</v>
      </c>
      <c r="DE292" t="s">
        <v>3</v>
      </c>
      <c r="DF292">
        <f>ROUND(ROUND(AE292,2)*CX292,2)</f>
        <v>0</v>
      </c>
      <c r="DG292">
        <f t="shared" ref="DG292:DG299" si="137">ROUND(ROUND(AF292,2)*CX292,2)</f>
        <v>321.10000000000002</v>
      </c>
      <c r="DH292">
        <f t="shared" si="112"/>
        <v>281.76</v>
      </c>
      <c r="DI292">
        <f t="shared" si="136"/>
        <v>0</v>
      </c>
      <c r="DJ292">
        <f>DG292+DH292</f>
        <v>602.86</v>
      </c>
      <c r="DK292">
        <v>1</v>
      </c>
      <c r="DL292" t="s">
        <v>686</v>
      </c>
      <c r="DM292">
        <v>4</v>
      </c>
      <c r="DN292" t="s">
        <v>680</v>
      </c>
      <c r="DO292">
        <v>1</v>
      </c>
    </row>
    <row r="293" spans="1:119" x14ac:dyDescent="0.2">
      <c r="A293">
        <f>ROW(Source!A293)</f>
        <v>293</v>
      </c>
      <c r="B293">
        <v>334397161</v>
      </c>
      <c r="C293">
        <v>334398504</v>
      </c>
      <c r="D293">
        <v>277862533</v>
      </c>
      <c r="E293">
        <v>1</v>
      </c>
      <c r="F293">
        <v>1</v>
      </c>
      <c r="G293">
        <v>1</v>
      </c>
      <c r="H293">
        <v>3</v>
      </c>
      <c r="I293" t="s">
        <v>696</v>
      </c>
      <c r="J293" t="s">
        <v>697</v>
      </c>
      <c r="K293" t="s">
        <v>698</v>
      </c>
      <c r="L293">
        <v>1346</v>
      </c>
      <c r="N293">
        <v>1009</v>
      </c>
      <c r="O293" t="s">
        <v>699</v>
      </c>
      <c r="P293" t="s">
        <v>699</v>
      </c>
      <c r="Q293">
        <v>1</v>
      </c>
      <c r="W293">
        <v>0</v>
      </c>
      <c r="X293">
        <v>1685208048</v>
      </c>
      <c r="Y293">
        <f t="shared" ref="Y293:Y306" si="138">AT293</f>
        <v>0.1</v>
      </c>
      <c r="AA293">
        <v>493.26</v>
      </c>
      <c r="AB293">
        <v>0</v>
      </c>
      <c r="AC293">
        <v>0</v>
      </c>
      <c r="AD293">
        <v>0</v>
      </c>
      <c r="AE293">
        <v>238.29</v>
      </c>
      <c r="AF293">
        <v>0</v>
      </c>
      <c r="AG293">
        <v>0</v>
      </c>
      <c r="AH293">
        <v>0</v>
      </c>
      <c r="AI293">
        <v>2.0699999999999998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0.1</v>
      </c>
      <c r="AU293" t="s">
        <v>3</v>
      </c>
      <c r="AV293">
        <v>0</v>
      </c>
      <c r="AW293">
        <v>2</v>
      </c>
      <c r="AX293">
        <v>334398518</v>
      </c>
      <c r="AY293">
        <v>1</v>
      </c>
      <c r="AZ293">
        <v>0</v>
      </c>
      <c r="BA293">
        <v>391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23.829000000000001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23.829000000000001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ROUND(Y293*Source!I293,7)</f>
        <v>0.23300000000000001</v>
      </c>
      <c r="CY293">
        <f>AA293</f>
        <v>493.26</v>
      </c>
      <c r="CZ293">
        <f>AE293</f>
        <v>238.29</v>
      </c>
      <c r="DA293">
        <f>AI293</f>
        <v>2.0699999999999998</v>
      </c>
      <c r="DB293">
        <f t="shared" ref="DB293:DB306" si="139">ROUND(ROUND(AT293*CZ293,2),6)</f>
        <v>23.83</v>
      </c>
      <c r="DC293">
        <f t="shared" ref="DC293:DC306" si="140">ROUND(ROUND(AT293*AG293,2),6)</f>
        <v>0</v>
      </c>
      <c r="DD293" t="s">
        <v>3</v>
      </c>
      <c r="DE293" t="s">
        <v>3</v>
      </c>
      <c r="DF293">
        <f>ROUND(ROUND(AE293*AI293,2)*CX293,2)</f>
        <v>114.93</v>
      </c>
      <c r="DG293">
        <f t="shared" si="137"/>
        <v>0</v>
      </c>
      <c r="DH293">
        <f t="shared" si="112"/>
        <v>0</v>
      </c>
      <c r="DI293">
        <f t="shared" si="136"/>
        <v>0</v>
      </c>
      <c r="DJ293">
        <f>DF293</f>
        <v>114.93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ROW(Source!A293)</f>
        <v>293</v>
      </c>
      <c r="B294">
        <v>334397161</v>
      </c>
      <c r="C294">
        <v>334398504</v>
      </c>
      <c r="D294">
        <v>277862540</v>
      </c>
      <c r="E294">
        <v>1</v>
      </c>
      <c r="F294">
        <v>1</v>
      </c>
      <c r="G294">
        <v>1</v>
      </c>
      <c r="H294">
        <v>3</v>
      </c>
      <c r="I294" t="s">
        <v>700</v>
      </c>
      <c r="J294" t="s">
        <v>701</v>
      </c>
      <c r="K294" t="s">
        <v>702</v>
      </c>
      <c r="L294">
        <v>1346</v>
      </c>
      <c r="N294">
        <v>1009</v>
      </c>
      <c r="O294" t="s">
        <v>699</v>
      </c>
      <c r="P294" t="s">
        <v>699</v>
      </c>
      <c r="Q294">
        <v>1</v>
      </c>
      <c r="W294">
        <v>0</v>
      </c>
      <c r="X294">
        <v>454593446</v>
      </c>
      <c r="Y294">
        <f t="shared" si="138"/>
        <v>0.03</v>
      </c>
      <c r="AA294">
        <v>165.64</v>
      </c>
      <c r="AB294">
        <v>0</v>
      </c>
      <c r="AC294">
        <v>0</v>
      </c>
      <c r="AD294">
        <v>0</v>
      </c>
      <c r="AE294">
        <v>80.02</v>
      </c>
      <c r="AF294">
        <v>0</v>
      </c>
      <c r="AG294">
        <v>0</v>
      </c>
      <c r="AH294">
        <v>0</v>
      </c>
      <c r="AI294">
        <v>2.0699999999999998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0.03</v>
      </c>
      <c r="AU294" t="s">
        <v>3</v>
      </c>
      <c r="AV294">
        <v>0</v>
      </c>
      <c r="AW294">
        <v>2</v>
      </c>
      <c r="AX294">
        <v>334398519</v>
      </c>
      <c r="AY294">
        <v>1</v>
      </c>
      <c r="AZ294">
        <v>0</v>
      </c>
      <c r="BA294">
        <v>392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2.4005999999999998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2.4005999999999998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ROUND(Y294*Source!I293,7)</f>
        <v>6.9900000000000004E-2</v>
      </c>
      <c r="CY294">
        <f>AA294</f>
        <v>165.64</v>
      </c>
      <c r="CZ294">
        <f>AE294</f>
        <v>80.02</v>
      </c>
      <c r="DA294">
        <f>AI294</f>
        <v>2.0699999999999998</v>
      </c>
      <c r="DB294">
        <f t="shared" si="139"/>
        <v>2.4</v>
      </c>
      <c r="DC294">
        <f t="shared" si="140"/>
        <v>0</v>
      </c>
      <c r="DD294" t="s">
        <v>3</v>
      </c>
      <c r="DE294" t="s">
        <v>3</v>
      </c>
      <c r="DF294">
        <f>ROUND(ROUND(AE294*AI294,2)*CX294,2)</f>
        <v>11.58</v>
      </c>
      <c r="DG294">
        <f t="shared" si="137"/>
        <v>0</v>
      </c>
      <c r="DH294">
        <f t="shared" si="112"/>
        <v>0</v>
      </c>
      <c r="DI294">
        <f t="shared" si="136"/>
        <v>0</v>
      </c>
      <c r="DJ294">
        <f>DF294</f>
        <v>11.58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ROW(Source!A293)</f>
        <v>293</v>
      </c>
      <c r="B295">
        <v>334397161</v>
      </c>
      <c r="C295">
        <v>334398504</v>
      </c>
      <c r="D295">
        <v>277869627</v>
      </c>
      <c r="E295">
        <v>1</v>
      </c>
      <c r="F295">
        <v>1</v>
      </c>
      <c r="G295">
        <v>1</v>
      </c>
      <c r="H295">
        <v>3</v>
      </c>
      <c r="I295" t="s">
        <v>703</v>
      </c>
      <c r="J295" t="s">
        <v>704</v>
      </c>
      <c r="K295" t="s">
        <v>705</v>
      </c>
      <c r="L295">
        <v>1346</v>
      </c>
      <c r="N295">
        <v>1009</v>
      </c>
      <c r="O295" t="s">
        <v>699</v>
      </c>
      <c r="P295" t="s">
        <v>699</v>
      </c>
      <c r="Q295">
        <v>1</v>
      </c>
      <c r="W295">
        <v>0</v>
      </c>
      <c r="X295">
        <v>1111106736</v>
      </c>
      <c r="Y295">
        <f t="shared" si="138"/>
        <v>0.02</v>
      </c>
      <c r="AA295">
        <v>88.65</v>
      </c>
      <c r="AB295">
        <v>0</v>
      </c>
      <c r="AC295">
        <v>0</v>
      </c>
      <c r="AD295">
        <v>0</v>
      </c>
      <c r="AE295">
        <v>56.11</v>
      </c>
      <c r="AF295">
        <v>0</v>
      </c>
      <c r="AG295">
        <v>0</v>
      </c>
      <c r="AH295">
        <v>0</v>
      </c>
      <c r="AI295">
        <v>1.58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0.02</v>
      </c>
      <c r="AU295" t="s">
        <v>3</v>
      </c>
      <c r="AV295">
        <v>0</v>
      </c>
      <c r="AW295">
        <v>2</v>
      </c>
      <c r="AX295">
        <v>334398521</v>
      </c>
      <c r="AY295">
        <v>1</v>
      </c>
      <c r="AZ295">
        <v>0</v>
      </c>
      <c r="BA295">
        <v>394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1.1222000000000001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1.1222000000000001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ROUND(Y295*Source!I293,7)</f>
        <v>4.6600000000000003E-2</v>
      </c>
      <c r="CY295">
        <f>AA295</f>
        <v>88.65</v>
      </c>
      <c r="CZ295">
        <f>AE295</f>
        <v>56.11</v>
      </c>
      <c r="DA295">
        <f>AI295</f>
        <v>1.58</v>
      </c>
      <c r="DB295">
        <f t="shared" si="139"/>
        <v>1.1200000000000001</v>
      </c>
      <c r="DC295">
        <f t="shared" si="140"/>
        <v>0</v>
      </c>
      <c r="DD295" t="s">
        <v>3</v>
      </c>
      <c r="DE295" t="s">
        <v>3</v>
      </c>
      <c r="DF295">
        <f>ROUND(ROUND(AE295*AI295,2)*CX295,2)</f>
        <v>4.13</v>
      </c>
      <c r="DG295">
        <f t="shared" si="137"/>
        <v>0</v>
      </c>
      <c r="DH295">
        <f t="shared" si="112"/>
        <v>0</v>
      </c>
      <c r="DI295">
        <f t="shared" si="136"/>
        <v>0</v>
      </c>
      <c r="DJ295">
        <f>DF295</f>
        <v>4.13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ROW(Source!A293)</f>
        <v>293</v>
      </c>
      <c r="B296">
        <v>334397161</v>
      </c>
      <c r="C296">
        <v>334398504</v>
      </c>
      <c r="D296">
        <v>277896315</v>
      </c>
      <c r="E296">
        <v>1</v>
      </c>
      <c r="F296">
        <v>1</v>
      </c>
      <c r="G296">
        <v>1</v>
      </c>
      <c r="H296">
        <v>3</v>
      </c>
      <c r="I296" t="s">
        <v>706</v>
      </c>
      <c r="J296" t="s">
        <v>707</v>
      </c>
      <c r="K296" t="s">
        <v>708</v>
      </c>
      <c r="L296">
        <v>1348</v>
      </c>
      <c r="N296">
        <v>1009</v>
      </c>
      <c r="O296" t="s">
        <v>237</v>
      </c>
      <c r="P296" t="s">
        <v>237</v>
      </c>
      <c r="Q296">
        <v>1000</v>
      </c>
      <c r="W296">
        <v>0</v>
      </c>
      <c r="X296">
        <v>-1262208440</v>
      </c>
      <c r="Y296">
        <f t="shared" si="138"/>
        <v>1E-4</v>
      </c>
      <c r="AA296">
        <v>81621.399999999994</v>
      </c>
      <c r="AB296">
        <v>0</v>
      </c>
      <c r="AC296">
        <v>0</v>
      </c>
      <c r="AD296">
        <v>0</v>
      </c>
      <c r="AE296">
        <v>80020.98</v>
      </c>
      <c r="AF296">
        <v>0</v>
      </c>
      <c r="AG296">
        <v>0</v>
      </c>
      <c r="AH296">
        <v>0</v>
      </c>
      <c r="AI296">
        <v>1.02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1E-4</v>
      </c>
      <c r="AU296" t="s">
        <v>3</v>
      </c>
      <c r="AV296">
        <v>0</v>
      </c>
      <c r="AW296">
        <v>2</v>
      </c>
      <c r="AX296">
        <v>334398524</v>
      </c>
      <c r="AY296">
        <v>1</v>
      </c>
      <c r="AZ296">
        <v>0</v>
      </c>
      <c r="BA296">
        <v>397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8.0020980000000002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8.0020980000000002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ROUND(Y296*Source!I293,7)</f>
        <v>2.33E-4</v>
      </c>
      <c r="CY296">
        <f>AA296</f>
        <v>81621.399999999994</v>
      </c>
      <c r="CZ296">
        <f>AE296</f>
        <v>80020.98</v>
      </c>
      <c r="DA296">
        <f>AI296</f>
        <v>1.02</v>
      </c>
      <c r="DB296">
        <f t="shared" si="139"/>
        <v>8</v>
      </c>
      <c r="DC296">
        <f t="shared" si="140"/>
        <v>0</v>
      </c>
      <c r="DD296" t="s">
        <v>3</v>
      </c>
      <c r="DE296" t="s">
        <v>3</v>
      </c>
      <c r="DF296">
        <f>ROUND(ROUND(AE296*AI296,2)*CX296,2)</f>
        <v>19.02</v>
      </c>
      <c r="DG296">
        <f t="shared" si="137"/>
        <v>0</v>
      </c>
      <c r="DH296">
        <f t="shared" si="112"/>
        <v>0</v>
      </c>
      <c r="DI296">
        <f t="shared" si="136"/>
        <v>0</v>
      </c>
      <c r="DJ296">
        <f>DF296</f>
        <v>19.02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ROW(Source!A293)</f>
        <v>293</v>
      </c>
      <c r="B297">
        <v>334397161</v>
      </c>
      <c r="C297">
        <v>334398504</v>
      </c>
      <c r="D297">
        <v>277896859</v>
      </c>
      <c r="E297">
        <v>1</v>
      </c>
      <c r="F297">
        <v>1</v>
      </c>
      <c r="G297">
        <v>1</v>
      </c>
      <c r="H297">
        <v>3</v>
      </c>
      <c r="I297" t="s">
        <v>709</v>
      </c>
      <c r="J297" t="s">
        <v>710</v>
      </c>
      <c r="K297" t="s">
        <v>711</v>
      </c>
      <c r="L297">
        <v>1346</v>
      </c>
      <c r="N297">
        <v>1009</v>
      </c>
      <c r="O297" t="s">
        <v>699</v>
      </c>
      <c r="P297" t="s">
        <v>699</v>
      </c>
      <c r="Q297">
        <v>1</v>
      </c>
      <c r="W297">
        <v>0</v>
      </c>
      <c r="X297">
        <v>-204136099</v>
      </c>
      <c r="Y297">
        <f t="shared" si="138"/>
        <v>0.03</v>
      </c>
      <c r="AA297">
        <v>67.87</v>
      </c>
      <c r="AB297">
        <v>0</v>
      </c>
      <c r="AC297">
        <v>0</v>
      </c>
      <c r="AD297">
        <v>0</v>
      </c>
      <c r="AE297">
        <v>60.6</v>
      </c>
      <c r="AF297">
        <v>0</v>
      </c>
      <c r="AG297">
        <v>0</v>
      </c>
      <c r="AH297">
        <v>0</v>
      </c>
      <c r="AI297">
        <v>1.1200000000000001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334398525</v>
      </c>
      <c r="AY297">
        <v>1</v>
      </c>
      <c r="AZ297">
        <v>0</v>
      </c>
      <c r="BA297">
        <v>398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1.8180000000000001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1.8180000000000001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ROUND(Y297*Source!I293,7)</f>
        <v>6.9900000000000004E-2</v>
      </c>
      <c r="CY297">
        <f>AA297</f>
        <v>67.87</v>
      </c>
      <c r="CZ297">
        <f>AE297</f>
        <v>60.6</v>
      </c>
      <c r="DA297">
        <f>AI297</f>
        <v>1.1200000000000001</v>
      </c>
      <c r="DB297">
        <f t="shared" si="139"/>
        <v>1.82</v>
      </c>
      <c r="DC297">
        <f t="shared" si="140"/>
        <v>0</v>
      </c>
      <c r="DD297" t="s">
        <v>3</v>
      </c>
      <c r="DE297" t="s">
        <v>3</v>
      </c>
      <c r="DF297">
        <f>ROUND(ROUND(AE297*AI297,2)*CX297,2)</f>
        <v>4.74</v>
      </c>
      <c r="DG297">
        <f t="shared" si="137"/>
        <v>0</v>
      </c>
      <c r="DH297">
        <f t="shared" si="112"/>
        <v>0</v>
      </c>
      <c r="DI297">
        <f t="shared" si="136"/>
        <v>0</v>
      </c>
      <c r="DJ297">
        <f>DF297</f>
        <v>4.74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ROW(Source!A295)</f>
        <v>295</v>
      </c>
      <c r="B298">
        <v>334397161</v>
      </c>
      <c r="C298">
        <v>334398529</v>
      </c>
      <c r="D298">
        <v>277560284</v>
      </c>
      <c r="E298">
        <v>109</v>
      </c>
      <c r="F298">
        <v>1</v>
      </c>
      <c r="G298">
        <v>1</v>
      </c>
      <c r="H298">
        <v>1</v>
      </c>
      <c r="I298" t="s">
        <v>712</v>
      </c>
      <c r="J298" t="s">
        <v>3</v>
      </c>
      <c r="K298" t="s">
        <v>713</v>
      </c>
      <c r="L298">
        <v>1191</v>
      </c>
      <c r="N298">
        <v>1013</v>
      </c>
      <c r="O298" t="s">
        <v>680</v>
      </c>
      <c r="P298" t="s">
        <v>680</v>
      </c>
      <c r="Q298">
        <v>1</v>
      </c>
      <c r="W298">
        <v>0</v>
      </c>
      <c r="X298">
        <v>-1759674247</v>
      </c>
      <c r="Y298">
        <f t="shared" si="138"/>
        <v>3.76</v>
      </c>
      <c r="AA298">
        <v>0</v>
      </c>
      <c r="AB298">
        <v>0</v>
      </c>
      <c r="AC298">
        <v>0</v>
      </c>
      <c r="AD298">
        <v>440.52</v>
      </c>
      <c r="AE298">
        <v>0</v>
      </c>
      <c r="AF298">
        <v>0</v>
      </c>
      <c r="AG298">
        <v>0</v>
      </c>
      <c r="AH298">
        <v>440.52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3.76</v>
      </c>
      <c r="AU298" t="s">
        <v>3</v>
      </c>
      <c r="AV298">
        <v>1</v>
      </c>
      <c r="AW298">
        <v>1</v>
      </c>
      <c r="AX298">
        <v>-1</v>
      </c>
      <c r="AY298">
        <v>0</v>
      </c>
      <c r="AZ298">
        <v>0</v>
      </c>
      <c r="BA298" t="s">
        <v>3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1656.3551999999997</v>
      </c>
      <c r="BN298">
        <v>3.76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1656.3551999999997</v>
      </c>
      <c r="BU298">
        <v>3.76</v>
      </c>
      <c r="BV298">
        <v>0</v>
      </c>
      <c r="BW298">
        <v>1</v>
      </c>
      <c r="CU298">
        <f>ROUND(AT298*Source!I295*AH298*AL298,2)</f>
        <v>1656.36</v>
      </c>
      <c r="CV298">
        <f>ROUND(Y298*Source!I295,7)</f>
        <v>3.76</v>
      </c>
      <c r="CW298">
        <v>0</v>
      </c>
      <c r="CX298">
        <f>ROUND(Y298*Source!I295,7)</f>
        <v>3.76</v>
      </c>
      <c r="CY298">
        <f>AD298</f>
        <v>440.52</v>
      </c>
      <c r="CZ298">
        <f>AH298</f>
        <v>440.52</v>
      </c>
      <c r="DA298">
        <f>AL298</f>
        <v>1</v>
      </c>
      <c r="DB298">
        <f t="shared" si="139"/>
        <v>1656.36</v>
      </c>
      <c r="DC298">
        <f t="shared" si="140"/>
        <v>0</v>
      </c>
      <c r="DD298" t="s">
        <v>3</v>
      </c>
      <c r="DE298" t="s">
        <v>3</v>
      </c>
      <c r="DF298">
        <f>ROUND(ROUND(AE298,2)*CX298,2)</f>
        <v>0</v>
      </c>
      <c r="DG298">
        <f t="shared" si="137"/>
        <v>0</v>
      </c>
      <c r="DH298">
        <f t="shared" si="112"/>
        <v>0</v>
      </c>
      <c r="DI298">
        <f t="shared" si="136"/>
        <v>1656.36</v>
      </c>
      <c r="DJ298">
        <f>DI298</f>
        <v>1656.36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ROW(Source!A295)</f>
        <v>295</v>
      </c>
      <c r="B299">
        <v>334397161</v>
      </c>
      <c r="C299">
        <v>334398529</v>
      </c>
      <c r="D299">
        <v>277560491</v>
      </c>
      <c r="E299">
        <v>109</v>
      </c>
      <c r="F299">
        <v>1</v>
      </c>
      <c r="G299">
        <v>1</v>
      </c>
      <c r="H299">
        <v>1</v>
      </c>
      <c r="I299" t="s">
        <v>681</v>
      </c>
      <c r="J299" t="s">
        <v>3</v>
      </c>
      <c r="K299" t="s">
        <v>682</v>
      </c>
      <c r="L299">
        <v>1191</v>
      </c>
      <c r="N299">
        <v>1013</v>
      </c>
      <c r="O299" t="s">
        <v>680</v>
      </c>
      <c r="P299" t="s">
        <v>680</v>
      </c>
      <c r="Q299">
        <v>1</v>
      </c>
      <c r="W299">
        <v>0</v>
      </c>
      <c r="X299">
        <v>-1417349443</v>
      </c>
      <c r="Y299">
        <f t="shared" si="138"/>
        <v>1.07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1.07</v>
      </c>
      <c r="AU299" t="s">
        <v>3</v>
      </c>
      <c r="AV299">
        <v>2</v>
      </c>
      <c r="AW299">
        <v>2</v>
      </c>
      <c r="AX299">
        <v>334398540</v>
      </c>
      <c r="AY299">
        <v>1</v>
      </c>
      <c r="AZ299">
        <v>6144</v>
      </c>
      <c r="BA299">
        <v>402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ROUND(Y299*Source!I295,7)</f>
        <v>1.07</v>
      </c>
      <c r="CY299">
        <f>AD299</f>
        <v>0</v>
      </c>
      <c r="CZ299">
        <f>AH299</f>
        <v>0</v>
      </c>
      <c r="DA299">
        <f>AL299</f>
        <v>1</v>
      </c>
      <c r="DB299">
        <f t="shared" si="139"/>
        <v>0</v>
      </c>
      <c r="DC299">
        <f t="shared" si="140"/>
        <v>0</v>
      </c>
      <c r="DD299" t="s">
        <v>3</v>
      </c>
      <c r="DE299" t="s">
        <v>3</v>
      </c>
      <c r="DF299">
        <f>ROUND(ROUND(AE299,2)*CX299,2)</f>
        <v>0</v>
      </c>
      <c r="DG299">
        <f t="shared" si="137"/>
        <v>0</v>
      </c>
      <c r="DH299">
        <f t="shared" si="112"/>
        <v>0</v>
      </c>
      <c r="DI299">
        <f t="shared" si="136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ROW(Source!A295)</f>
        <v>295</v>
      </c>
      <c r="B300">
        <v>334397161</v>
      </c>
      <c r="C300">
        <v>334398529</v>
      </c>
      <c r="D300">
        <v>277944868</v>
      </c>
      <c r="E300">
        <v>1</v>
      </c>
      <c r="F300">
        <v>1</v>
      </c>
      <c r="G300">
        <v>1</v>
      </c>
      <c r="H300">
        <v>2</v>
      </c>
      <c r="I300" t="s">
        <v>683</v>
      </c>
      <c r="J300" t="s">
        <v>684</v>
      </c>
      <c r="K300" t="s">
        <v>685</v>
      </c>
      <c r="L300">
        <v>1368</v>
      </c>
      <c r="N300">
        <v>1011</v>
      </c>
      <c r="O300" t="s">
        <v>571</v>
      </c>
      <c r="P300" t="s">
        <v>571</v>
      </c>
      <c r="Q300">
        <v>1</v>
      </c>
      <c r="W300">
        <v>0</v>
      </c>
      <c r="X300">
        <v>412917512</v>
      </c>
      <c r="Y300">
        <f t="shared" si="138"/>
        <v>0.85</v>
      </c>
      <c r="AA300">
        <v>0</v>
      </c>
      <c r="AB300">
        <v>436.88</v>
      </c>
      <c r="AC300">
        <v>477.98</v>
      </c>
      <c r="AD300">
        <v>0</v>
      </c>
      <c r="AE300">
        <v>0</v>
      </c>
      <c r="AF300">
        <v>346.73</v>
      </c>
      <c r="AG300">
        <v>477.98</v>
      </c>
      <c r="AH300">
        <v>0</v>
      </c>
      <c r="AI300">
        <v>1</v>
      </c>
      <c r="AJ300">
        <v>1.26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0.85</v>
      </c>
      <c r="AU300" t="s">
        <v>3</v>
      </c>
      <c r="AV300">
        <v>1</v>
      </c>
      <c r="AW300">
        <v>1</v>
      </c>
      <c r="AX300">
        <v>-1</v>
      </c>
      <c r="AY300">
        <v>0</v>
      </c>
      <c r="AZ300">
        <v>0</v>
      </c>
      <c r="BA300" t="s">
        <v>3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294.72050000000002</v>
      </c>
      <c r="BL300">
        <v>406.28300000000002</v>
      </c>
      <c r="BM300">
        <v>0</v>
      </c>
      <c r="BN300">
        <v>0</v>
      </c>
      <c r="BO300">
        <v>0.85</v>
      </c>
      <c r="BP300">
        <v>1</v>
      </c>
      <c r="BQ300">
        <v>0</v>
      </c>
      <c r="BR300">
        <v>294.72050000000002</v>
      </c>
      <c r="BS300">
        <v>406.28300000000002</v>
      </c>
      <c r="BT300">
        <v>0</v>
      </c>
      <c r="BU300">
        <v>0</v>
      </c>
      <c r="BV300">
        <v>0.85</v>
      </c>
      <c r="BW300">
        <v>1</v>
      </c>
      <c r="CV300">
        <v>0</v>
      </c>
      <c r="CW300">
        <f>ROUND(Y300*Source!I295*DO300,7)</f>
        <v>0.85</v>
      </c>
      <c r="CX300">
        <f>ROUND(Y300*Source!I295,7)</f>
        <v>0.85</v>
      </c>
      <c r="CY300">
        <f>AB300</f>
        <v>436.88</v>
      </c>
      <c r="CZ300">
        <f>AF300</f>
        <v>346.73</v>
      </c>
      <c r="DA300">
        <f>AJ300</f>
        <v>1.26</v>
      </c>
      <c r="DB300">
        <f t="shared" si="139"/>
        <v>294.72000000000003</v>
      </c>
      <c r="DC300">
        <f t="shared" si="140"/>
        <v>406.28</v>
      </c>
      <c r="DD300" t="s">
        <v>3</v>
      </c>
      <c r="DE300" t="s">
        <v>3</v>
      </c>
      <c r="DF300">
        <f>ROUND(ROUND(AE300,2)*CX300,2)</f>
        <v>0</v>
      </c>
      <c r="DG300">
        <f>ROUND(ROUND(AF300*AJ300,2)*CX300,2)</f>
        <v>371.35</v>
      </c>
      <c r="DH300">
        <f t="shared" si="112"/>
        <v>406.28</v>
      </c>
      <c r="DI300">
        <f t="shared" si="136"/>
        <v>0</v>
      </c>
      <c r="DJ300">
        <f>DG300+DH300</f>
        <v>777.63</v>
      </c>
      <c r="DK300">
        <v>1</v>
      </c>
      <c r="DL300" t="s">
        <v>686</v>
      </c>
      <c r="DM300">
        <v>4</v>
      </c>
      <c r="DN300" t="s">
        <v>680</v>
      </c>
      <c r="DO300">
        <v>1</v>
      </c>
    </row>
    <row r="301" spans="1:119" x14ac:dyDescent="0.2">
      <c r="A301">
        <f>ROW(Source!A295)</f>
        <v>295</v>
      </c>
      <c r="B301">
        <v>334397161</v>
      </c>
      <c r="C301">
        <v>334398529</v>
      </c>
      <c r="D301">
        <v>277945805</v>
      </c>
      <c r="E301">
        <v>1</v>
      </c>
      <c r="F301">
        <v>1</v>
      </c>
      <c r="G301">
        <v>1</v>
      </c>
      <c r="H301">
        <v>2</v>
      </c>
      <c r="I301" t="s">
        <v>687</v>
      </c>
      <c r="J301" t="s">
        <v>688</v>
      </c>
      <c r="K301" t="s">
        <v>689</v>
      </c>
      <c r="L301">
        <v>1368</v>
      </c>
      <c r="N301">
        <v>1011</v>
      </c>
      <c r="O301" t="s">
        <v>571</v>
      </c>
      <c r="P301" t="s">
        <v>571</v>
      </c>
      <c r="Q301">
        <v>1</v>
      </c>
      <c r="W301">
        <v>0</v>
      </c>
      <c r="X301">
        <v>721652621</v>
      </c>
      <c r="Y301">
        <f t="shared" si="138"/>
        <v>0.22</v>
      </c>
      <c r="AA301">
        <v>0</v>
      </c>
      <c r="AB301">
        <v>544.70000000000005</v>
      </c>
      <c r="AC301">
        <v>477.98</v>
      </c>
      <c r="AD301">
        <v>0</v>
      </c>
      <c r="AE301">
        <v>0</v>
      </c>
      <c r="AF301">
        <v>544.70000000000005</v>
      </c>
      <c r="AG301">
        <v>477.98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0.22</v>
      </c>
      <c r="AU301" t="s">
        <v>3</v>
      </c>
      <c r="AV301">
        <v>1</v>
      </c>
      <c r="AW301">
        <v>2</v>
      </c>
      <c r="AX301">
        <v>334398542</v>
      </c>
      <c r="AY301">
        <v>1</v>
      </c>
      <c r="AZ301">
        <v>6144</v>
      </c>
      <c r="BA301">
        <v>404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119.83400000000002</v>
      </c>
      <c r="BL301">
        <v>105.15560000000001</v>
      </c>
      <c r="BM301">
        <v>0</v>
      </c>
      <c r="BN301">
        <v>0</v>
      </c>
      <c r="BO301">
        <v>0.22</v>
      </c>
      <c r="BP301">
        <v>1</v>
      </c>
      <c r="BQ301">
        <v>0</v>
      </c>
      <c r="BR301">
        <v>119.83400000000002</v>
      </c>
      <c r="BS301">
        <v>105.15560000000001</v>
      </c>
      <c r="BT301">
        <v>0</v>
      </c>
      <c r="BU301">
        <v>0</v>
      </c>
      <c r="BV301">
        <v>0.22</v>
      </c>
      <c r="BW301">
        <v>1</v>
      </c>
      <c r="CV301">
        <v>0</v>
      </c>
      <c r="CW301">
        <f>ROUND(Y301*Source!I295*DO301,7)</f>
        <v>0.22</v>
      </c>
      <c r="CX301">
        <f>ROUND(Y301*Source!I295,7)</f>
        <v>0.22</v>
      </c>
      <c r="CY301">
        <f>AB301</f>
        <v>544.70000000000005</v>
      </c>
      <c r="CZ301">
        <f>AF301</f>
        <v>544.70000000000005</v>
      </c>
      <c r="DA301">
        <f>AJ301</f>
        <v>1</v>
      </c>
      <c r="DB301">
        <f t="shared" si="139"/>
        <v>119.83</v>
      </c>
      <c r="DC301">
        <f t="shared" si="140"/>
        <v>105.16</v>
      </c>
      <c r="DD301" t="s">
        <v>3</v>
      </c>
      <c r="DE301" t="s">
        <v>3</v>
      </c>
      <c r="DF301">
        <f>ROUND(ROUND(AE301,2)*CX301,2)</f>
        <v>0</v>
      </c>
      <c r="DG301">
        <f t="shared" ref="DG301:DG307" si="141">ROUND(ROUND(AF301,2)*CX301,2)</f>
        <v>119.83</v>
      </c>
      <c r="DH301">
        <f t="shared" si="112"/>
        <v>105.16</v>
      </c>
      <c r="DI301">
        <f t="shared" si="136"/>
        <v>0</v>
      </c>
      <c r="DJ301">
        <f>DG301+DH301</f>
        <v>224.99</v>
      </c>
      <c r="DK301">
        <v>1</v>
      </c>
      <c r="DL301" t="s">
        <v>686</v>
      </c>
      <c r="DM301">
        <v>4</v>
      </c>
      <c r="DN301" t="s">
        <v>680</v>
      </c>
      <c r="DO301">
        <v>1</v>
      </c>
    </row>
    <row r="302" spans="1:119" x14ac:dyDescent="0.2">
      <c r="A302">
        <f>ROW(Source!A295)</f>
        <v>295</v>
      </c>
      <c r="B302">
        <v>334397161</v>
      </c>
      <c r="C302">
        <v>334398529</v>
      </c>
      <c r="D302">
        <v>277862533</v>
      </c>
      <c r="E302">
        <v>1</v>
      </c>
      <c r="F302">
        <v>1</v>
      </c>
      <c r="G302">
        <v>1</v>
      </c>
      <c r="H302">
        <v>3</v>
      </c>
      <c r="I302" t="s">
        <v>696</v>
      </c>
      <c r="J302" t="s">
        <v>697</v>
      </c>
      <c r="K302" t="s">
        <v>698</v>
      </c>
      <c r="L302">
        <v>1346</v>
      </c>
      <c r="N302">
        <v>1009</v>
      </c>
      <c r="O302" t="s">
        <v>699</v>
      </c>
      <c r="P302" t="s">
        <v>699</v>
      </c>
      <c r="Q302">
        <v>1</v>
      </c>
      <c r="W302">
        <v>0</v>
      </c>
      <c r="X302">
        <v>1685208048</v>
      </c>
      <c r="Y302">
        <f t="shared" si="138"/>
        <v>0.1</v>
      </c>
      <c r="AA302">
        <v>493.26</v>
      </c>
      <c r="AB302">
        <v>0</v>
      </c>
      <c r="AC302">
        <v>0</v>
      </c>
      <c r="AD302">
        <v>0</v>
      </c>
      <c r="AE302">
        <v>238.29</v>
      </c>
      <c r="AF302">
        <v>0</v>
      </c>
      <c r="AG302">
        <v>0</v>
      </c>
      <c r="AH302">
        <v>0</v>
      </c>
      <c r="AI302">
        <v>2.0699999999999998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0.1</v>
      </c>
      <c r="AU302" t="s">
        <v>3</v>
      </c>
      <c r="AV302">
        <v>0</v>
      </c>
      <c r="AW302">
        <v>2</v>
      </c>
      <c r="AX302">
        <v>334398543</v>
      </c>
      <c r="AY302">
        <v>1</v>
      </c>
      <c r="AZ302">
        <v>6144</v>
      </c>
      <c r="BA302">
        <v>405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23.829000000000001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23.829000000000001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v>0</v>
      </c>
      <c r="CX302">
        <f>ROUND(Y302*Source!I295,7)</f>
        <v>0.1</v>
      </c>
      <c r="CY302">
        <f>AA302</f>
        <v>493.26</v>
      </c>
      <c r="CZ302">
        <f>AE302</f>
        <v>238.29</v>
      </c>
      <c r="DA302">
        <f>AI302</f>
        <v>2.0699999999999998</v>
      </c>
      <c r="DB302">
        <f t="shared" si="139"/>
        <v>23.83</v>
      </c>
      <c r="DC302">
        <f t="shared" si="140"/>
        <v>0</v>
      </c>
      <c r="DD302" t="s">
        <v>3</v>
      </c>
      <c r="DE302" t="s">
        <v>3</v>
      </c>
      <c r="DF302">
        <f>ROUND(ROUND(AE302*AI302,2)*CX302,2)</f>
        <v>49.33</v>
      </c>
      <c r="DG302">
        <f t="shared" si="141"/>
        <v>0</v>
      </c>
      <c r="DH302">
        <f t="shared" si="112"/>
        <v>0</v>
      </c>
      <c r="DI302">
        <f t="shared" si="136"/>
        <v>0</v>
      </c>
      <c r="DJ302">
        <f>DF302</f>
        <v>49.33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ROW(Source!A295)</f>
        <v>295</v>
      </c>
      <c r="B303">
        <v>334397161</v>
      </c>
      <c r="C303">
        <v>334398529</v>
      </c>
      <c r="D303">
        <v>277862540</v>
      </c>
      <c r="E303">
        <v>1</v>
      </c>
      <c r="F303">
        <v>1</v>
      </c>
      <c r="G303">
        <v>1</v>
      </c>
      <c r="H303">
        <v>3</v>
      </c>
      <c r="I303" t="s">
        <v>700</v>
      </c>
      <c r="J303" t="s">
        <v>701</v>
      </c>
      <c r="K303" t="s">
        <v>702</v>
      </c>
      <c r="L303">
        <v>1346</v>
      </c>
      <c r="N303">
        <v>1009</v>
      </c>
      <c r="O303" t="s">
        <v>699</v>
      </c>
      <c r="P303" t="s">
        <v>699</v>
      </c>
      <c r="Q303">
        <v>1</v>
      </c>
      <c r="W303">
        <v>0</v>
      </c>
      <c r="X303">
        <v>454593446</v>
      </c>
      <c r="Y303">
        <f t="shared" si="138"/>
        <v>0.03</v>
      </c>
      <c r="AA303">
        <v>165.64</v>
      </c>
      <c r="AB303">
        <v>0</v>
      </c>
      <c r="AC303">
        <v>0</v>
      </c>
      <c r="AD303">
        <v>0</v>
      </c>
      <c r="AE303">
        <v>80.02</v>
      </c>
      <c r="AF303">
        <v>0</v>
      </c>
      <c r="AG303">
        <v>0</v>
      </c>
      <c r="AH303">
        <v>0</v>
      </c>
      <c r="AI303">
        <v>2.0699999999999998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0.03</v>
      </c>
      <c r="AU303" t="s">
        <v>3</v>
      </c>
      <c r="AV303">
        <v>0</v>
      </c>
      <c r="AW303">
        <v>2</v>
      </c>
      <c r="AX303">
        <v>334398544</v>
      </c>
      <c r="AY303">
        <v>1</v>
      </c>
      <c r="AZ303">
        <v>0</v>
      </c>
      <c r="BA303">
        <v>406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2.4005999999999998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2.4005999999999998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ROUND(Y303*Source!I295,7)</f>
        <v>0.03</v>
      </c>
      <c r="CY303">
        <f>AA303</f>
        <v>165.64</v>
      </c>
      <c r="CZ303">
        <f>AE303</f>
        <v>80.02</v>
      </c>
      <c r="DA303">
        <f>AI303</f>
        <v>2.0699999999999998</v>
      </c>
      <c r="DB303">
        <f t="shared" si="139"/>
        <v>2.4</v>
      </c>
      <c r="DC303">
        <f t="shared" si="140"/>
        <v>0</v>
      </c>
      <c r="DD303" t="s">
        <v>3</v>
      </c>
      <c r="DE303" t="s">
        <v>3</v>
      </c>
      <c r="DF303">
        <f>ROUND(ROUND(AE303*AI303,2)*CX303,2)</f>
        <v>4.97</v>
      </c>
      <c r="DG303">
        <f t="shared" si="141"/>
        <v>0</v>
      </c>
      <c r="DH303">
        <f t="shared" si="112"/>
        <v>0</v>
      </c>
      <c r="DI303">
        <f t="shared" si="136"/>
        <v>0</v>
      </c>
      <c r="DJ303">
        <f>DF303</f>
        <v>4.97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ROW(Source!A295)</f>
        <v>295</v>
      </c>
      <c r="B304">
        <v>334397161</v>
      </c>
      <c r="C304">
        <v>334398529</v>
      </c>
      <c r="D304">
        <v>277869627</v>
      </c>
      <c r="E304">
        <v>1</v>
      </c>
      <c r="F304">
        <v>1</v>
      </c>
      <c r="G304">
        <v>1</v>
      </c>
      <c r="H304">
        <v>3</v>
      </c>
      <c r="I304" t="s">
        <v>703</v>
      </c>
      <c r="J304" t="s">
        <v>704</v>
      </c>
      <c r="K304" t="s">
        <v>705</v>
      </c>
      <c r="L304">
        <v>1346</v>
      </c>
      <c r="N304">
        <v>1009</v>
      </c>
      <c r="O304" t="s">
        <v>699</v>
      </c>
      <c r="P304" t="s">
        <v>699</v>
      </c>
      <c r="Q304">
        <v>1</v>
      </c>
      <c r="W304">
        <v>0</v>
      </c>
      <c r="X304">
        <v>1111106736</v>
      </c>
      <c r="Y304">
        <f t="shared" si="138"/>
        <v>0.02</v>
      </c>
      <c r="AA304">
        <v>88.65</v>
      </c>
      <c r="AB304">
        <v>0</v>
      </c>
      <c r="AC304">
        <v>0</v>
      </c>
      <c r="AD304">
        <v>0</v>
      </c>
      <c r="AE304">
        <v>56.11</v>
      </c>
      <c r="AF304">
        <v>0</v>
      </c>
      <c r="AG304">
        <v>0</v>
      </c>
      <c r="AH304">
        <v>0</v>
      </c>
      <c r="AI304">
        <v>1.58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0.02</v>
      </c>
      <c r="AU304" t="s">
        <v>3</v>
      </c>
      <c r="AV304">
        <v>0</v>
      </c>
      <c r="AW304">
        <v>2</v>
      </c>
      <c r="AX304">
        <v>334398546</v>
      </c>
      <c r="AY304">
        <v>1</v>
      </c>
      <c r="AZ304">
        <v>0</v>
      </c>
      <c r="BA304">
        <v>408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1.1222000000000001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1.1222000000000001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ROUND(Y304*Source!I295,7)</f>
        <v>0.02</v>
      </c>
      <c r="CY304">
        <f>AA304</f>
        <v>88.65</v>
      </c>
      <c r="CZ304">
        <f>AE304</f>
        <v>56.11</v>
      </c>
      <c r="DA304">
        <f>AI304</f>
        <v>1.58</v>
      </c>
      <c r="DB304">
        <f t="shared" si="139"/>
        <v>1.1200000000000001</v>
      </c>
      <c r="DC304">
        <f t="shared" si="140"/>
        <v>0</v>
      </c>
      <c r="DD304" t="s">
        <v>3</v>
      </c>
      <c r="DE304" t="s">
        <v>3</v>
      </c>
      <c r="DF304">
        <f>ROUND(ROUND(AE304*AI304,2)*CX304,2)</f>
        <v>1.77</v>
      </c>
      <c r="DG304">
        <f t="shared" si="141"/>
        <v>0</v>
      </c>
      <c r="DH304">
        <f t="shared" si="112"/>
        <v>0</v>
      </c>
      <c r="DI304">
        <f t="shared" si="136"/>
        <v>0</v>
      </c>
      <c r="DJ304">
        <f>DF304</f>
        <v>1.77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ROW(Source!A295)</f>
        <v>295</v>
      </c>
      <c r="B305">
        <v>334397161</v>
      </c>
      <c r="C305">
        <v>334398529</v>
      </c>
      <c r="D305">
        <v>277896315</v>
      </c>
      <c r="E305">
        <v>1</v>
      </c>
      <c r="F305">
        <v>1</v>
      </c>
      <c r="G305">
        <v>1</v>
      </c>
      <c r="H305">
        <v>3</v>
      </c>
      <c r="I305" t="s">
        <v>706</v>
      </c>
      <c r="J305" t="s">
        <v>707</v>
      </c>
      <c r="K305" t="s">
        <v>708</v>
      </c>
      <c r="L305">
        <v>1348</v>
      </c>
      <c r="N305">
        <v>1009</v>
      </c>
      <c r="O305" t="s">
        <v>237</v>
      </c>
      <c r="P305" t="s">
        <v>237</v>
      </c>
      <c r="Q305">
        <v>1000</v>
      </c>
      <c r="W305">
        <v>0</v>
      </c>
      <c r="X305">
        <v>-1262208440</v>
      </c>
      <c r="Y305">
        <f t="shared" si="138"/>
        <v>1E-4</v>
      </c>
      <c r="AA305">
        <v>81621.399999999994</v>
      </c>
      <c r="AB305">
        <v>0</v>
      </c>
      <c r="AC305">
        <v>0</v>
      </c>
      <c r="AD305">
        <v>0</v>
      </c>
      <c r="AE305">
        <v>80020.98</v>
      </c>
      <c r="AF305">
        <v>0</v>
      </c>
      <c r="AG305">
        <v>0</v>
      </c>
      <c r="AH305">
        <v>0</v>
      </c>
      <c r="AI305">
        <v>1.02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1E-4</v>
      </c>
      <c r="AU305" t="s">
        <v>3</v>
      </c>
      <c r="AV305">
        <v>0</v>
      </c>
      <c r="AW305">
        <v>2</v>
      </c>
      <c r="AX305">
        <v>334398549</v>
      </c>
      <c r="AY305">
        <v>1</v>
      </c>
      <c r="AZ305">
        <v>0</v>
      </c>
      <c r="BA305">
        <v>411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8.0020980000000002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8.0020980000000002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ROUND(Y305*Source!I295,7)</f>
        <v>1E-4</v>
      </c>
      <c r="CY305">
        <f>AA305</f>
        <v>81621.399999999994</v>
      </c>
      <c r="CZ305">
        <f>AE305</f>
        <v>80020.98</v>
      </c>
      <c r="DA305">
        <f>AI305</f>
        <v>1.02</v>
      </c>
      <c r="DB305">
        <f t="shared" si="139"/>
        <v>8</v>
      </c>
      <c r="DC305">
        <f t="shared" si="140"/>
        <v>0</v>
      </c>
      <c r="DD305" t="s">
        <v>3</v>
      </c>
      <c r="DE305" t="s">
        <v>3</v>
      </c>
      <c r="DF305">
        <f>ROUND(ROUND(AE305*AI305,2)*CX305,2)</f>
        <v>8.16</v>
      </c>
      <c r="DG305">
        <f t="shared" si="141"/>
        <v>0</v>
      </c>
      <c r="DH305">
        <f t="shared" si="112"/>
        <v>0</v>
      </c>
      <c r="DI305">
        <f t="shared" si="136"/>
        <v>0</v>
      </c>
      <c r="DJ305">
        <f>DF305</f>
        <v>8.16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ROW(Source!A295)</f>
        <v>295</v>
      </c>
      <c r="B306">
        <v>334397161</v>
      </c>
      <c r="C306">
        <v>334398529</v>
      </c>
      <c r="D306">
        <v>277896859</v>
      </c>
      <c r="E306">
        <v>1</v>
      </c>
      <c r="F306">
        <v>1</v>
      </c>
      <c r="G306">
        <v>1</v>
      </c>
      <c r="H306">
        <v>3</v>
      </c>
      <c r="I306" t="s">
        <v>709</v>
      </c>
      <c r="J306" t="s">
        <v>710</v>
      </c>
      <c r="K306" t="s">
        <v>711</v>
      </c>
      <c r="L306">
        <v>1346</v>
      </c>
      <c r="N306">
        <v>1009</v>
      </c>
      <c r="O306" t="s">
        <v>699</v>
      </c>
      <c r="P306" t="s">
        <v>699</v>
      </c>
      <c r="Q306">
        <v>1</v>
      </c>
      <c r="W306">
        <v>0</v>
      </c>
      <c r="X306">
        <v>-204136099</v>
      </c>
      <c r="Y306">
        <f t="shared" si="138"/>
        <v>0.03</v>
      </c>
      <c r="AA306">
        <v>67.87</v>
      </c>
      <c r="AB306">
        <v>0</v>
      </c>
      <c r="AC306">
        <v>0</v>
      </c>
      <c r="AD306">
        <v>0</v>
      </c>
      <c r="AE306">
        <v>60.6</v>
      </c>
      <c r="AF306">
        <v>0</v>
      </c>
      <c r="AG306">
        <v>0</v>
      </c>
      <c r="AH306">
        <v>0</v>
      </c>
      <c r="AI306">
        <v>1.1200000000000001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0.03</v>
      </c>
      <c r="AU306" t="s">
        <v>3</v>
      </c>
      <c r="AV306">
        <v>0</v>
      </c>
      <c r="AW306">
        <v>2</v>
      </c>
      <c r="AX306">
        <v>334398550</v>
      </c>
      <c r="AY306">
        <v>1</v>
      </c>
      <c r="AZ306">
        <v>6144</v>
      </c>
      <c r="BA306">
        <v>412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1.8180000000000001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1.8180000000000001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ROUND(Y306*Source!I295,7)</f>
        <v>0.03</v>
      </c>
      <c r="CY306">
        <f>AA306</f>
        <v>67.87</v>
      </c>
      <c r="CZ306">
        <f>AE306</f>
        <v>60.6</v>
      </c>
      <c r="DA306">
        <f>AI306</f>
        <v>1.1200000000000001</v>
      </c>
      <c r="DB306">
        <f t="shared" si="139"/>
        <v>1.82</v>
      </c>
      <c r="DC306">
        <f t="shared" si="140"/>
        <v>0</v>
      </c>
      <c r="DD306" t="s">
        <v>3</v>
      </c>
      <c r="DE306" t="s">
        <v>3</v>
      </c>
      <c r="DF306">
        <f>ROUND(ROUND(AE306*AI306,2)*CX306,2)</f>
        <v>2.04</v>
      </c>
      <c r="DG306">
        <f t="shared" si="141"/>
        <v>0</v>
      </c>
      <c r="DH306">
        <f t="shared" si="112"/>
        <v>0</v>
      </c>
      <c r="DI306">
        <f t="shared" si="136"/>
        <v>0</v>
      </c>
      <c r="DJ306">
        <f>DF306</f>
        <v>2.04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ROW(Source!A337)</f>
        <v>337</v>
      </c>
      <c r="B307">
        <v>334397161</v>
      </c>
      <c r="C307">
        <v>334398560</v>
      </c>
      <c r="D307">
        <v>277560234</v>
      </c>
      <c r="E307">
        <v>109</v>
      </c>
      <c r="F307">
        <v>1</v>
      </c>
      <c r="G307">
        <v>1</v>
      </c>
      <c r="H307">
        <v>1</v>
      </c>
      <c r="I307" t="s">
        <v>797</v>
      </c>
      <c r="J307" t="s">
        <v>3</v>
      </c>
      <c r="K307" t="s">
        <v>798</v>
      </c>
      <c r="L307">
        <v>1191</v>
      </c>
      <c r="N307">
        <v>1013</v>
      </c>
      <c r="O307" t="s">
        <v>680</v>
      </c>
      <c r="P307" t="s">
        <v>680</v>
      </c>
      <c r="Q307">
        <v>1</v>
      </c>
      <c r="W307">
        <v>0</v>
      </c>
      <c r="X307">
        <v>2031828327</v>
      </c>
      <c r="Y307">
        <f>(AT307*ROUND(1.2,7))</f>
        <v>184.79999999999998</v>
      </c>
      <c r="AA307">
        <v>0</v>
      </c>
      <c r="AB307">
        <v>0</v>
      </c>
      <c r="AC307">
        <v>0</v>
      </c>
      <c r="AD307">
        <v>388.8</v>
      </c>
      <c r="AE307">
        <v>0</v>
      </c>
      <c r="AF307">
        <v>0</v>
      </c>
      <c r="AG307">
        <v>0</v>
      </c>
      <c r="AH307">
        <v>388.8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154</v>
      </c>
      <c r="AU307" t="s">
        <v>22</v>
      </c>
      <c r="AV307">
        <v>1</v>
      </c>
      <c r="AW307">
        <v>2</v>
      </c>
      <c r="AX307">
        <v>334398562</v>
      </c>
      <c r="AY307">
        <v>1</v>
      </c>
      <c r="AZ307">
        <v>0</v>
      </c>
      <c r="BA307">
        <v>416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59875.200000000004</v>
      </c>
      <c r="BN307">
        <v>154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71850.239999999991</v>
      </c>
      <c r="BU307">
        <v>184.79999999999998</v>
      </c>
      <c r="BV307">
        <v>0</v>
      </c>
      <c r="BW307">
        <v>1</v>
      </c>
      <c r="CU307">
        <f>ROUND(AT307*Source!I337*AH307*AL307,2)</f>
        <v>7409.56</v>
      </c>
      <c r="CV307">
        <f>ROUND(Y307*Source!I337,7)</f>
        <v>22.869</v>
      </c>
      <c r="CW307">
        <v>0</v>
      </c>
      <c r="CX307">
        <f>ROUND(Y307*Source!I337,7)</f>
        <v>22.869</v>
      </c>
      <c r="CY307">
        <f>AD307</f>
        <v>388.8</v>
      </c>
      <c r="CZ307">
        <f>AH307</f>
        <v>388.8</v>
      </c>
      <c r="DA307">
        <f>AL307</f>
        <v>1</v>
      </c>
      <c r="DB307">
        <f>ROUND((ROUND(AT307*CZ307,2)*ROUND(1.2,7)),6)</f>
        <v>71850.240000000005</v>
      </c>
      <c r="DC307">
        <f>ROUND((ROUND(AT307*AG307,2)*ROUND(1.2,7)),6)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141"/>
        <v>0</v>
      </c>
      <c r="DH307">
        <f t="shared" si="112"/>
        <v>0</v>
      </c>
      <c r="DI307">
        <f t="shared" si="136"/>
        <v>8891.4699999999993</v>
      </c>
      <c r="DJ307">
        <f>DI307</f>
        <v>8891.4699999999993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ROW(Source!A338)</f>
        <v>338</v>
      </c>
      <c r="B308">
        <v>334397161</v>
      </c>
      <c r="C308">
        <v>334398563</v>
      </c>
      <c r="D308">
        <v>277560234</v>
      </c>
      <c r="E308">
        <v>109</v>
      </c>
      <c r="F308">
        <v>1</v>
      </c>
      <c r="G308">
        <v>1</v>
      </c>
      <c r="H308">
        <v>1</v>
      </c>
      <c r="I308" t="s">
        <v>797</v>
      </c>
      <c r="J308" t="s">
        <v>3</v>
      </c>
      <c r="K308" t="s">
        <v>798</v>
      </c>
      <c r="L308">
        <v>1191</v>
      </c>
      <c r="N308">
        <v>1013</v>
      </c>
      <c r="O308" t="s">
        <v>680</v>
      </c>
      <c r="P308" t="s">
        <v>680</v>
      </c>
      <c r="Q308">
        <v>1</v>
      </c>
      <c r="W308">
        <v>0</v>
      </c>
      <c r="X308">
        <v>2031828327</v>
      </c>
      <c r="Y308">
        <f>AT308</f>
        <v>154</v>
      </c>
      <c r="AA308">
        <v>0</v>
      </c>
      <c r="AB308">
        <v>0</v>
      </c>
      <c r="AC308">
        <v>0</v>
      </c>
      <c r="AD308">
        <v>388.8</v>
      </c>
      <c r="AE308">
        <v>0</v>
      </c>
      <c r="AF308">
        <v>0</v>
      </c>
      <c r="AG308">
        <v>0</v>
      </c>
      <c r="AH308">
        <v>388.8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154</v>
      </c>
      <c r="AU308" t="s">
        <v>3</v>
      </c>
      <c r="AV308">
        <v>1</v>
      </c>
      <c r="AW308">
        <v>2</v>
      </c>
      <c r="AX308">
        <v>334398565</v>
      </c>
      <c r="AY308">
        <v>1</v>
      </c>
      <c r="AZ308">
        <v>0</v>
      </c>
      <c r="BA308">
        <v>417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59875.200000000004</v>
      </c>
      <c r="BN308">
        <v>154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59875.200000000004</v>
      </c>
      <c r="BU308">
        <v>154</v>
      </c>
      <c r="BV308">
        <v>0</v>
      </c>
      <c r="BW308">
        <v>1</v>
      </c>
      <c r="CU308">
        <f>ROUND(AT308*Source!I338*AH308*AL308,2)</f>
        <v>523.91</v>
      </c>
      <c r="CV308">
        <f>ROUND(Y308*Source!I338,7)</f>
        <v>1.3474999999999999</v>
      </c>
      <c r="CW308">
        <v>0</v>
      </c>
      <c r="CX308">
        <f>ROUND(Y308*Source!I338,7)</f>
        <v>1.3474999999999999</v>
      </c>
      <c r="CY308">
        <f>AD308</f>
        <v>388.8</v>
      </c>
      <c r="CZ308">
        <f>AH308</f>
        <v>388.8</v>
      </c>
      <c r="DA308">
        <f>AL308</f>
        <v>1</v>
      </c>
      <c r="DB308">
        <f>ROUND((ROUND(AT308*CZ308,2)*ROUND((1.15*1.2),7)),6)</f>
        <v>82627.775999999998</v>
      </c>
      <c r="DC308">
        <f>ROUND(ROUND(AT308*AG308,2),6)</f>
        <v>0</v>
      </c>
      <c r="DD308" t="s">
        <v>30</v>
      </c>
      <c r="DE308" t="s">
        <v>3</v>
      </c>
      <c r="DF308">
        <f>ROUND((ROUND(AE308,2)*ROUND((1.15*1.2),7))*CX308,2)</f>
        <v>0</v>
      </c>
      <c r="DG308">
        <f>ROUND((ROUND(AF308,2)*ROUND((1.15*1.2),7))*CX308,2)</f>
        <v>0</v>
      </c>
      <c r="DH308">
        <f t="shared" si="112"/>
        <v>0</v>
      </c>
      <c r="DI308">
        <f>ROUND((ROUND(AH308,2)*ROUND((1.15*1.2),7))*CX308,2)</f>
        <v>722.99</v>
      </c>
      <c r="DJ308">
        <f>DI308</f>
        <v>722.99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ROW(Source!A339)</f>
        <v>339</v>
      </c>
      <c r="B309">
        <v>334397161</v>
      </c>
      <c r="C309">
        <v>334398566</v>
      </c>
      <c r="D309">
        <v>277560272</v>
      </c>
      <c r="E309">
        <v>109</v>
      </c>
      <c r="F309">
        <v>1</v>
      </c>
      <c r="G309">
        <v>1</v>
      </c>
      <c r="H309">
        <v>1</v>
      </c>
      <c r="I309" t="s">
        <v>799</v>
      </c>
      <c r="J309" t="s">
        <v>3</v>
      </c>
      <c r="K309" t="s">
        <v>800</v>
      </c>
      <c r="L309">
        <v>1191</v>
      </c>
      <c r="N309">
        <v>1013</v>
      </c>
      <c r="O309" t="s">
        <v>680</v>
      </c>
      <c r="P309" t="s">
        <v>680</v>
      </c>
      <c r="Q309">
        <v>1</v>
      </c>
      <c r="W309">
        <v>0</v>
      </c>
      <c r="X309">
        <v>-961628416</v>
      </c>
      <c r="Y309">
        <f>AT309</f>
        <v>0.67</v>
      </c>
      <c r="AA309">
        <v>0</v>
      </c>
      <c r="AB309">
        <v>0</v>
      </c>
      <c r="AC309">
        <v>0</v>
      </c>
      <c r="AD309">
        <v>420.91</v>
      </c>
      <c r="AE309">
        <v>0</v>
      </c>
      <c r="AF309">
        <v>0</v>
      </c>
      <c r="AG309">
        <v>0</v>
      </c>
      <c r="AH309">
        <v>420.91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0.67</v>
      </c>
      <c r="AU309" t="s">
        <v>3</v>
      </c>
      <c r="AV309">
        <v>1</v>
      </c>
      <c r="AW309">
        <v>2</v>
      </c>
      <c r="AX309">
        <v>334398571</v>
      </c>
      <c r="AY309">
        <v>1</v>
      </c>
      <c r="AZ309">
        <v>0</v>
      </c>
      <c r="BA309">
        <v>418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282.00970000000001</v>
      </c>
      <c r="BN309">
        <v>0.67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282.00970000000001</v>
      </c>
      <c r="BU309">
        <v>0.67</v>
      </c>
      <c r="BV309">
        <v>0</v>
      </c>
      <c r="BW309">
        <v>1</v>
      </c>
      <c r="CU309">
        <f>ROUND(AT309*Source!I339*AH309*AL309,2)</f>
        <v>27918.959999999999</v>
      </c>
      <c r="CV309">
        <f>ROUND(Y309*Source!I339,7)</f>
        <v>66.33</v>
      </c>
      <c r="CW309">
        <v>0</v>
      </c>
      <c r="CX309">
        <f>ROUND(Y309*Source!I339,7)</f>
        <v>66.33</v>
      </c>
      <c r="CY309">
        <f>AD309</f>
        <v>420.91</v>
      </c>
      <c r="CZ309">
        <f>AH309</f>
        <v>420.91</v>
      </c>
      <c r="DA309">
        <f>AL309</f>
        <v>1</v>
      </c>
      <c r="DB309">
        <f>ROUND(ROUND(AT309*CZ309,2),6)</f>
        <v>282.01</v>
      </c>
      <c r="DC309">
        <f>ROUND(ROUND(AT309*AG309,2),6)</f>
        <v>0</v>
      </c>
      <c r="DD309" t="s">
        <v>3</v>
      </c>
      <c r="DE309" t="s">
        <v>3</v>
      </c>
      <c r="DF309">
        <f>ROUND(ROUND(AE309,2)*CX309,2)</f>
        <v>0</v>
      </c>
      <c r="DG309">
        <f t="shared" ref="DG309:DG327" si="142">ROUND(ROUND(AF309,2)*CX309,2)</f>
        <v>0</v>
      </c>
      <c r="DH309">
        <f t="shared" si="112"/>
        <v>0</v>
      </c>
      <c r="DI309">
        <f t="shared" ref="DI309:DI327" si="143">ROUND(ROUND(AH309,2)*CX309,2)</f>
        <v>27918.959999999999</v>
      </c>
      <c r="DJ309">
        <f>DI309</f>
        <v>27918.959999999999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ROW(Source!A339)</f>
        <v>339</v>
      </c>
      <c r="B310">
        <v>334397161</v>
      </c>
      <c r="C310">
        <v>334398566</v>
      </c>
      <c r="D310">
        <v>277946011</v>
      </c>
      <c r="E310">
        <v>1</v>
      </c>
      <c r="F310">
        <v>1</v>
      </c>
      <c r="G310">
        <v>1</v>
      </c>
      <c r="H310">
        <v>2</v>
      </c>
      <c r="I310" t="s">
        <v>801</v>
      </c>
      <c r="J310" t="s">
        <v>802</v>
      </c>
      <c r="K310" t="s">
        <v>803</v>
      </c>
      <c r="L310">
        <v>1368</v>
      </c>
      <c r="N310">
        <v>1011</v>
      </c>
      <c r="O310" t="s">
        <v>571</v>
      </c>
      <c r="P310" t="s">
        <v>571</v>
      </c>
      <c r="Q310">
        <v>1</v>
      </c>
      <c r="W310">
        <v>0</v>
      </c>
      <c r="X310">
        <v>275358200</v>
      </c>
      <c r="Y310">
        <f>AT310</f>
        <v>0.12</v>
      </c>
      <c r="AA310">
        <v>0</v>
      </c>
      <c r="AB310">
        <v>95.79</v>
      </c>
      <c r="AC310">
        <v>0</v>
      </c>
      <c r="AD310">
        <v>0</v>
      </c>
      <c r="AE310">
        <v>0</v>
      </c>
      <c r="AF310">
        <v>95.79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0.12</v>
      </c>
      <c r="AU310" t="s">
        <v>3</v>
      </c>
      <c r="AV310">
        <v>1</v>
      </c>
      <c r="AW310">
        <v>2</v>
      </c>
      <c r="AX310">
        <v>334398572</v>
      </c>
      <c r="AY310">
        <v>1</v>
      </c>
      <c r="AZ310">
        <v>0</v>
      </c>
      <c r="BA310">
        <v>419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11.4948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</v>
      </c>
      <c r="BR310">
        <v>11.4948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f>ROUND(Y310*Source!I339*DO310,7)</f>
        <v>0</v>
      </c>
      <c r="CX310">
        <f>ROUND(Y310*Source!I339,7)</f>
        <v>11.88</v>
      </c>
      <c r="CY310">
        <f>AB310</f>
        <v>95.79</v>
      </c>
      <c r="CZ310">
        <f>AF310</f>
        <v>95.79</v>
      </c>
      <c r="DA310">
        <f>AJ310</f>
        <v>1</v>
      </c>
      <c r="DB310">
        <f>ROUND(ROUND(AT310*CZ310,2),6)</f>
        <v>11.49</v>
      </c>
      <c r="DC310">
        <f>ROUND(ROUND(AT310*AG310,2),6)</f>
        <v>0</v>
      </c>
      <c r="DD310" t="s">
        <v>3</v>
      </c>
      <c r="DE310" t="s">
        <v>3</v>
      </c>
      <c r="DF310">
        <f>ROUND(ROUND(AE310,2)*CX310,2)</f>
        <v>0</v>
      </c>
      <c r="DG310">
        <f t="shared" si="142"/>
        <v>1137.99</v>
      </c>
      <c r="DH310">
        <f t="shared" si="112"/>
        <v>0</v>
      </c>
      <c r="DI310">
        <f t="shared" si="143"/>
        <v>0</v>
      </c>
      <c r="DJ310">
        <f>DG310+DH310</f>
        <v>1137.99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ROW(Source!A339)</f>
        <v>339</v>
      </c>
      <c r="B311">
        <v>334397161</v>
      </c>
      <c r="C311">
        <v>334398566</v>
      </c>
      <c r="D311">
        <v>277866682</v>
      </c>
      <c r="E311">
        <v>1</v>
      </c>
      <c r="F311">
        <v>1</v>
      </c>
      <c r="G311">
        <v>1</v>
      </c>
      <c r="H311">
        <v>3</v>
      </c>
      <c r="I311" t="s">
        <v>804</v>
      </c>
      <c r="J311" t="s">
        <v>805</v>
      </c>
      <c r="K311" t="s">
        <v>806</v>
      </c>
      <c r="L311">
        <v>1346</v>
      </c>
      <c r="N311">
        <v>1009</v>
      </c>
      <c r="O311" t="s">
        <v>699</v>
      </c>
      <c r="P311" t="s">
        <v>699</v>
      </c>
      <c r="Q311">
        <v>1</v>
      </c>
      <c r="W311">
        <v>0</v>
      </c>
      <c r="X311">
        <v>1568892381</v>
      </c>
      <c r="Y311">
        <f>AT311</f>
        <v>0.03</v>
      </c>
      <c r="AA311">
        <v>146.29</v>
      </c>
      <c r="AB311">
        <v>0</v>
      </c>
      <c r="AC311">
        <v>0</v>
      </c>
      <c r="AD311">
        <v>0</v>
      </c>
      <c r="AE311">
        <v>155.63</v>
      </c>
      <c r="AF311">
        <v>0</v>
      </c>
      <c r="AG311">
        <v>0</v>
      </c>
      <c r="AH311">
        <v>0</v>
      </c>
      <c r="AI311">
        <v>0.94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334398573</v>
      </c>
      <c r="AY311">
        <v>1</v>
      </c>
      <c r="AZ311">
        <v>0</v>
      </c>
      <c r="BA311">
        <v>420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4.6688999999999998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4.6688999999999998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ROUND(Y311*Source!I339,7)</f>
        <v>2.97</v>
      </c>
      <c r="CY311">
        <f>AA311</f>
        <v>146.29</v>
      </c>
      <c r="CZ311">
        <f>AE311</f>
        <v>155.63</v>
      </c>
      <c r="DA311">
        <f>AI311</f>
        <v>0.94</v>
      </c>
      <c r="DB311">
        <f>ROUND(ROUND(AT311*CZ311,2),6)</f>
        <v>4.67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434.48</v>
      </c>
      <c r="DG311">
        <f t="shared" si="142"/>
        <v>0</v>
      </c>
      <c r="DH311">
        <f t="shared" si="112"/>
        <v>0</v>
      </c>
      <c r="DI311">
        <f t="shared" si="143"/>
        <v>0</v>
      </c>
      <c r="DJ311">
        <f>DF311</f>
        <v>434.48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ROW(Source!A339)</f>
        <v>339</v>
      </c>
      <c r="B312">
        <v>334397161</v>
      </c>
      <c r="C312">
        <v>334398566</v>
      </c>
      <c r="D312">
        <v>277880063</v>
      </c>
      <c r="E312">
        <v>1</v>
      </c>
      <c r="F312">
        <v>1</v>
      </c>
      <c r="G312">
        <v>1</v>
      </c>
      <c r="H312">
        <v>3</v>
      </c>
      <c r="I312" t="s">
        <v>807</v>
      </c>
      <c r="J312" t="s">
        <v>808</v>
      </c>
      <c r="K312" t="s">
        <v>809</v>
      </c>
      <c r="L312">
        <v>1348</v>
      </c>
      <c r="N312">
        <v>1009</v>
      </c>
      <c r="O312" t="s">
        <v>237</v>
      </c>
      <c r="P312" t="s">
        <v>237</v>
      </c>
      <c r="Q312">
        <v>1000</v>
      </c>
      <c r="W312">
        <v>0</v>
      </c>
      <c r="X312">
        <v>-2139674096</v>
      </c>
      <c r="Y312">
        <f>AT312</f>
        <v>5.0000000000000001E-3</v>
      </c>
      <c r="AA312">
        <v>51875.98</v>
      </c>
      <c r="AB312">
        <v>0</v>
      </c>
      <c r="AC312">
        <v>0</v>
      </c>
      <c r="AD312">
        <v>0</v>
      </c>
      <c r="AE312">
        <v>51875.98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5.0000000000000001E-3</v>
      </c>
      <c r="AU312" t="s">
        <v>3</v>
      </c>
      <c r="AV312">
        <v>0</v>
      </c>
      <c r="AW312">
        <v>2</v>
      </c>
      <c r="AX312">
        <v>334398574</v>
      </c>
      <c r="AY312">
        <v>1</v>
      </c>
      <c r="AZ312">
        <v>0</v>
      </c>
      <c r="BA312">
        <v>421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259.37990000000002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259.37990000000002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ROUND(Y312*Source!I339,7)</f>
        <v>0.495</v>
      </c>
      <c r="CY312">
        <f>AA312</f>
        <v>51875.98</v>
      </c>
      <c r="CZ312">
        <f>AE312</f>
        <v>51875.98</v>
      </c>
      <c r="DA312">
        <f>AI312</f>
        <v>1</v>
      </c>
      <c r="DB312">
        <f>ROUND(ROUND(AT312*CZ312,2),6)</f>
        <v>259.38</v>
      </c>
      <c r="DC312">
        <f>ROUND(ROUND(AT312*AG312,2),6)</f>
        <v>0</v>
      </c>
      <c r="DD312" t="s">
        <v>3</v>
      </c>
      <c r="DE312" t="s">
        <v>3</v>
      </c>
      <c r="DF312">
        <f>ROUND(ROUND(AE312,2)*CX312,2)</f>
        <v>25678.61</v>
      </c>
      <c r="DG312">
        <f t="shared" si="142"/>
        <v>0</v>
      </c>
      <c r="DH312">
        <f t="shared" si="112"/>
        <v>0</v>
      </c>
      <c r="DI312">
        <f t="shared" si="143"/>
        <v>0</v>
      </c>
      <c r="DJ312">
        <f>DF312</f>
        <v>25678.61</v>
      </c>
      <c r="DK312">
        <v>1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ROW(Source!A341)</f>
        <v>341</v>
      </c>
      <c r="B313">
        <v>334397161</v>
      </c>
      <c r="C313">
        <v>334398576</v>
      </c>
      <c r="D313">
        <v>277560272</v>
      </c>
      <c r="E313">
        <v>109</v>
      </c>
      <c r="F313">
        <v>1</v>
      </c>
      <c r="G313">
        <v>1</v>
      </c>
      <c r="H313">
        <v>1</v>
      </c>
      <c r="I313" t="s">
        <v>799</v>
      </c>
      <c r="J313" t="s">
        <v>3</v>
      </c>
      <c r="K313" t="s">
        <v>800</v>
      </c>
      <c r="L313">
        <v>1191</v>
      </c>
      <c r="N313">
        <v>1013</v>
      </c>
      <c r="O313" t="s">
        <v>680</v>
      </c>
      <c r="P313" t="s">
        <v>680</v>
      </c>
      <c r="Q313">
        <v>1</v>
      </c>
      <c r="W313">
        <v>0</v>
      </c>
      <c r="X313">
        <v>-961628416</v>
      </c>
      <c r="Y313">
        <f>(AT313*ROUND(1.15,7))</f>
        <v>0.77049999999999996</v>
      </c>
      <c r="AA313">
        <v>0</v>
      </c>
      <c r="AB313">
        <v>0</v>
      </c>
      <c r="AC313">
        <v>0</v>
      </c>
      <c r="AD313">
        <v>420.91</v>
      </c>
      <c r="AE313">
        <v>0</v>
      </c>
      <c r="AF313">
        <v>0</v>
      </c>
      <c r="AG313">
        <v>0</v>
      </c>
      <c r="AH313">
        <v>420.91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0.67</v>
      </c>
      <c r="AU313" t="s">
        <v>462</v>
      </c>
      <c r="AV313">
        <v>1</v>
      </c>
      <c r="AW313">
        <v>2</v>
      </c>
      <c r="AX313">
        <v>334398581</v>
      </c>
      <c r="AY313">
        <v>1</v>
      </c>
      <c r="AZ313">
        <v>0</v>
      </c>
      <c r="BA313">
        <v>422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282.00970000000001</v>
      </c>
      <c r="BN313">
        <v>0.67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324.31115499999999</v>
      </c>
      <c r="BU313">
        <v>0.77049999999999996</v>
      </c>
      <c r="BV313">
        <v>0</v>
      </c>
      <c r="BW313">
        <v>1</v>
      </c>
      <c r="CU313">
        <f>ROUND(AT313*Source!I341*AH313*AL313,2)</f>
        <v>1974.07</v>
      </c>
      <c r="CV313">
        <f>ROUND(Y313*Source!I341,7)</f>
        <v>5.3935000000000004</v>
      </c>
      <c r="CW313">
        <v>0</v>
      </c>
      <c r="CX313">
        <f>ROUND(Y313*Source!I341,7)</f>
        <v>5.3935000000000004</v>
      </c>
      <c r="CY313">
        <f>AD313</f>
        <v>420.91</v>
      </c>
      <c r="CZ313">
        <f>AH313</f>
        <v>420.91</v>
      </c>
      <c r="DA313">
        <f>AL313</f>
        <v>1</v>
      </c>
      <c r="DB313">
        <f>ROUND((ROUND(AT313*CZ313,2)*ROUND(1.15,7)),6)</f>
        <v>324.31150000000002</v>
      </c>
      <c r="DC313">
        <f>ROUND((ROUND(AT313*AG313,2)*ROUND(1.15,7)),6)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142"/>
        <v>0</v>
      </c>
      <c r="DH313">
        <f t="shared" si="112"/>
        <v>0</v>
      </c>
      <c r="DI313">
        <f t="shared" si="143"/>
        <v>2270.1799999999998</v>
      </c>
      <c r="DJ313">
        <f>DI313</f>
        <v>2270.1799999999998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ROW(Source!A341)</f>
        <v>341</v>
      </c>
      <c r="B314">
        <v>334397161</v>
      </c>
      <c r="C314">
        <v>334398576</v>
      </c>
      <c r="D314">
        <v>277946011</v>
      </c>
      <c r="E314">
        <v>1</v>
      </c>
      <c r="F314">
        <v>1</v>
      </c>
      <c r="G314">
        <v>1</v>
      </c>
      <c r="H314">
        <v>2</v>
      </c>
      <c r="I314" t="s">
        <v>801</v>
      </c>
      <c r="J314" t="s">
        <v>802</v>
      </c>
      <c r="K314" t="s">
        <v>803</v>
      </c>
      <c r="L314">
        <v>1368</v>
      </c>
      <c r="N314">
        <v>1011</v>
      </c>
      <c r="O314" t="s">
        <v>571</v>
      </c>
      <c r="P314" t="s">
        <v>571</v>
      </c>
      <c r="Q314">
        <v>1</v>
      </c>
      <c r="W314">
        <v>0</v>
      </c>
      <c r="X314">
        <v>275358200</v>
      </c>
      <c r="Y314">
        <f>(AT314*ROUND(1.15,7))</f>
        <v>0.13799999999999998</v>
      </c>
      <c r="AA314">
        <v>0</v>
      </c>
      <c r="AB314">
        <v>95.79</v>
      </c>
      <c r="AC314">
        <v>0</v>
      </c>
      <c r="AD314">
        <v>0</v>
      </c>
      <c r="AE314">
        <v>0</v>
      </c>
      <c r="AF314">
        <v>95.79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0.12</v>
      </c>
      <c r="AU314" t="s">
        <v>462</v>
      </c>
      <c r="AV314">
        <v>1</v>
      </c>
      <c r="AW314">
        <v>2</v>
      </c>
      <c r="AX314">
        <v>334398582</v>
      </c>
      <c r="AY314">
        <v>1</v>
      </c>
      <c r="AZ314">
        <v>0</v>
      </c>
      <c r="BA314">
        <v>423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11.4948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13.219019999999999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f>ROUND(Y314*Source!I341*DO314,7)</f>
        <v>0</v>
      </c>
      <c r="CX314">
        <f>ROUND(Y314*Source!I341,7)</f>
        <v>0.96599999999999997</v>
      </c>
      <c r="CY314">
        <f>AB314</f>
        <v>95.79</v>
      </c>
      <c r="CZ314">
        <f>AF314</f>
        <v>95.79</v>
      </c>
      <c r="DA314">
        <f>AJ314</f>
        <v>1</v>
      </c>
      <c r="DB314">
        <f>ROUND((ROUND(AT314*CZ314,2)*ROUND(1.15,7)),6)</f>
        <v>13.2135</v>
      </c>
      <c r="DC314">
        <f>ROUND((ROUND(AT314*AG314,2)*ROUND(1.15,7)),6)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142"/>
        <v>92.53</v>
      </c>
      <c r="DH314">
        <f t="shared" si="112"/>
        <v>0</v>
      </c>
      <c r="DI314">
        <f t="shared" si="143"/>
        <v>0</v>
      </c>
      <c r="DJ314">
        <f>DG314+DH314</f>
        <v>92.53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ROW(Source!A341)</f>
        <v>341</v>
      </c>
      <c r="B315">
        <v>334397161</v>
      </c>
      <c r="C315">
        <v>334398576</v>
      </c>
      <c r="D315">
        <v>277866682</v>
      </c>
      <c r="E315">
        <v>1</v>
      </c>
      <c r="F315">
        <v>1</v>
      </c>
      <c r="G315">
        <v>1</v>
      </c>
      <c r="H315">
        <v>3</v>
      </c>
      <c r="I315" t="s">
        <v>804</v>
      </c>
      <c r="J315" t="s">
        <v>805</v>
      </c>
      <c r="K315" t="s">
        <v>806</v>
      </c>
      <c r="L315">
        <v>1346</v>
      </c>
      <c r="N315">
        <v>1009</v>
      </c>
      <c r="O315" t="s">
        <v>699</v>
      </c>
      <c r="P315" t="s">
        <v>699</v>
      </c>
      <c r="Q315">
        <v>1</v>
      </c>
      <c r="W315">
        <v>0</v>
      </c>
      <c r="X315">
        <v>1568892381</v>
      </c>
      <c r="Y315">
        <f t="shared" ref="Y315:Y321" si="144">AT315</f>
        <v>0.03</v>
      </c>
      <c r="AA315">
        <v>146.29</v>
      </c>
      <c r="AB315">
        <v>0</v>
      </c>
      <c r="AC315">
        <v>0</v>
      </c>
      <c r="AD315">
        <v>0</v>
      </c>
      <c r="AE315">
        <v>155.63</v>
      </c>
      <c r="AF315">
        <v>0</v>
      </c>
      <c r="AG315">
        <v>0</v>
      </c>
      <c r="AH315">
        <v>0</v>
      </c>
      <c r="AI315">
        <v>0.94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0.03</v>
      </c>
      <c r="AU315" t="s">
        <v>3</v>
      </c>
      <c r="AV315">
        <v>0</v>
      </c>
      <c r="AW315">
        <v>2</v>
      </c>
      <c r="AX315">
        <v>334398583</v>
      </c>
      <c r="AY315">
        <v>1</v>
      </c>
      <c r="AZ315">
        <v>0</v>
      </c>
      <c r="BA315">
        <v>424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4.6688999999999998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4.6688999999999998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</v>
      </c>
      <c r="CV315">
        <v>0</v>
      </c>
      <c r="CW315">
        <v>0</v>
      </c>
      <c r="CX315">
        <f>ROUND(Y315*Source!I341,7)</f>
        <v>0.21</v>
      </c>
      <c r="CY315">
        <f>AA315</f>
        <v>146.29</v>
      </c>
      <c r="CZ315">
        <f>AE315</f>
        <v>155.63</v>
      </c>
      <c r="DA315">
        <f>AI315</f>
        <v>0.94</v>
      </c>
      <c r="DB315">
        <f t="shared" ref="DB315:DB321" si="145">ROUND(ROUND(AT315*CZ315,2),6)</f>
        <v>4.67</v>
      </c>
      <c r="DC315">
        <f t="shared" ref="DC315:DC321" si="146">ROUND(ROUND(AT315*AG315,2),6)</f>
        <v>0</v>
      </c>
      <c r="DD315" t="s">
        <v>3</v>
      </c>
      <c r="DE315" t="s">
        <v>3</v>
      </c>
      <c r="DF315">
        <f>ROUND(ROUND(AE315*AI315,2)*CX315,2)</f>
        <v>30.72</v>
      </c>
      <c r="DG315">
        <f t="shared" si="142"/>
        <v>0</v>
      </c>
      <c r="DH315">
        <f t="shared" si="112"/>
        <v>0</v>
      </c>
      <c r="DI315">
        <f t="shared" si="143"/>
        <v>0</v>
      </c>
      <c r="DJ315">
        <f>DF315</f>
        <v>30.72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ROW(Source!A341)</f>
        <v>341</v>
      </c>
      <c r="B316">
        <v>334397161</v>
      </c>
      <c r="C316">
        <v>334398576</v>
      </c>
      <c r="D316">
        <v>277880063</v>
      </c>
      <c r="E316">
        <v>1</v>
      </c>
      <c r="F316">
        <v>1</v>
      </c>
      <c r="G316">
        <v>1</v>
      </c>
      <c r="H316">
        <v>3</v>
      </c>
      <c r="I316" t="s">
        <v>807</v>
      </c>
      <c r="J316" t="s">
        <v>808</v>
      </c>
      <c r="K316" t="s">
        <v>809</v>
      </c>
      <c r="L316">
        <v>1348</v>
      </c>
      <c r="N316">
        <v>1009</v>
      </c>
      <c r="O316" t="s">
        <v>237</v>
      </c>
      <c r="P316" t="s">
        <v>237</v>
      </c>
      <c r="Q316">
        <v>1000</v>
      </c>
      <c r="W316">
        <v>0</v>
      </c>
      <c r="X316">
        <v>-2139674096</v>
      </c>
      <c r="Y316">
        <f t="shared" si="144"/>
        <v>5.0000000000000001E-3</v>
      </c>
      <c r="AA316">
        <v>51875.98</v>
      </c>
      <c r="AB316">
        <v>0</v>
      </c>
      <c r="AC316">
        <v>0</v>
      </c>
      <c r="AD316">
        <v>0</v>
      </c>
      <c r="AE316">
        <v>51875.98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5.0000000000000001E-3</v>
      </c>
      <c r="AU316" t="s">
        <v>3</v>
      </c>
      <c r="AV316">
        <v>0</v>
      </c>
      <c r="AW316">
        <v>2</v>
      </c>
      <c r="AX316">
        <v>334398584</v>
      </c>
      <c r="AY316">
        <v>1</v>
      </c>
      <c r="AZ316">
        <v>0</v>
      </c>
      <c r="BA316">
        <v>425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259.37990000000002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259.37990000000002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1</v>
      </c>
      <c r="CV316">
        <v>0</v>
      </c>
      <c r="CW316">
        <v>0</v>
      </c>
      <c r="CX316">
        <f>ROUND(Y316*Source!I341,7)</f>
        <v>3.5000000000000003E-2</v>
      </c>
      <c r="CY316">
        <f>AA316</f>
        <v>51875.98</v>
      </c>
      <c r="CZ316">
        <f>AE316</f>
        <v>51875.98</v>
      </c>
      <c r="DA316">
        <f>AI316</f>
        <v>1</v>
      </c>
      <c r="DB316">
        <f t="shared" si="145"/>
        <v>259.38</v>
      </c>
      <c r="DC316">
        <f t="shared" si="146"/>
        <v>0</v>
      </c>
      <c r="DD316" t="s">
        <v>3</v>
      </c>
      <c r="DE316" t="s">
        <v>3</v>
      </c>
      <c r="DF316">
        <f>ROUND(ROUND(AE316,2)*CX316,2)</f>
        <v>1815.66</v>
      </c>
      <c r="DG316">
        <f t="shared" si="142"/>
        <v>0</v>
      </c>
      <c r="DH316">
        <f t="shared" si="112"/>
        <v>0</v>
      </c>
      <c r="DI316">
        <f t="shared" si="143"/>
        <v>0</v>
      </c>
      <c r="DJ316">
        <f>DF316</f>
        <v>1815.66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ROW(Source!A343)</f>
        <v>343</v>
      </c>
      <c r="B317">
        <v>334397161</v>
      </c>
      <c r="C317">
        <v>334398586</v>
      </c>
      <c r="D317">
        <v>277560272</v>
      </c>
      <c r="E317">
        <v>109</v>
      </c>
      <c r="F317">
        <v>1</v>
      </c>
      <c r="G317">
        <v>1</v>
      </c>
      <c r="H317">
        <v>1</v>
      </c>
      <c r="I317" t="s">
        <v>799</v>
      </c>
      <c r="J317" t="s">
        <v>3</v>
      </c>
      <c r="K317" t="s">
        <v>800</v>
      </c>
      <c r="L317">
        <v>1191</v>
      </c>
      <c r="N317">
        <v>1013</v>
      </c>
      <c r="O317" t="s">
        <v>680</v>
      </c>
      <c r="P317" t="s">
        <v>680</v>
      </c>
      <c r="Q317">
        <v>1</v>
      </c>
      <c r="W317">
        <v>0</v>
      </c>
      <c r="X317">
        <v>-961628416</v>
      </c>
      <c r="Y317">
        <f t="shared" si="144"/>
        <v>1.8</v>
      </c>
      <c r="AA317">
        <v>0</v>
      </c>
      <c r="AB317">
        <v>0</v>
      </c>
      <c r="AC317">
        <v>0</v>
      </c>
      <c r="AD317">
        <v>420.91</v>
      </c>
      <c r="AE317">
        <v>0</v>
      </c>
      <c r="AF317">
        <v>0</v>
      </c>
      <c r="AG317">
        <v>0</v>
      </c>
      <c r="AH317">
        <v>420.91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1.8</v>
      </c>
      <c r="AU317" t="s">
        <v>3</v>
      </c>
      <c r="AV317">
        <v>1</v>
      </c>
      <c r="AW317">
        <v>2</v>
      </c>
      <c r="AX317">
        <v>334398592</v>
      </c>
      <c r="AY317">
        <v>1</v>
      </c>
      <c r="AZ317">
        <v>0</v>
      </c>
      <c r="BA317">
        <v>426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757.63800000000003</v>
      </c>
      <c r="BN317">
        <v>1.8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757.63800000000003</v>
      </c>
      <c r="BU317">
        <v>1.8</v>
      </c>
      <c r="BV317">
        <v>0</v>
      </c>
      <c r="BW317">
        <v>1</v>
      </c>
      <c r="CU317">
        <f>ROUND(AT317*Source!I343*AH317*AL317,2)</f>
        <v>67657.070000000007</v>
      </c>
      <c r="CV317">
        <f>ROUND(Y317*Source!I343,7)</f>
        <v>160.74</v>
      </c>
      <c r="CW317">
        <v>0</v>
      </c>
      <c r="CX317">
        <f>ROUND(Y317*Source!I343,7)</f>
        <v>160.74</v>
      </c>
      <c r="CY317">
        <f>AD317</f>
        <v>420.91</v>
      </c>
      <c r="CZ317">
        <f>AH317</f>
        <v>420.91</v>
      </c>
      <c r="DA317">
        <f>AL317</f>
        <v>1</v>
      </c>
      <c r="DB317">
        <f t="shared" si="145"/>
        <v>757.64</v>
      </c>
      <c r="DC317">
        <f t="shared" si="146"/>
        <v>0</v>
      </c>
      <c r="DD317" t="s">
        <v>3</v>
      </c>
      <c r="DE317" t="s">
        <v>3</v>
      </c>
      <c r="DF317">
        <f>ROUND(ROUND(AE317,2)*CX317,2)</f>
        <v>0</v>
      </c>
      <c r="DG317">
        <f t="shared" si="142"/>
        <v>0</v>
      </c>
      <c r="DH317">
        <f t="shared" si="112"/>
        <v>0</v>
      </c>
      <c r="DI317">
        <f t="shared" si="143"/>
        <v>67657.070000000007</v>
      </c>
      <c r="DJ317">
        <f>DI317</f>
        <v>67657.070000000007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ROW(Source!A343)</f>
        <v>343</v>
      </c>
      <c r="B318">
        <v>334397161</v>
      </c>
      <c r="C318">
        <v>334398586</v>
      </c>
      <c r="D318">
        <v>277560491</v>
      </c>
      <c r="E318">
        <v>109</v>
      </c>
      <c r="F318">
        <v>1</v>
      </c>
      <c r="G318">
        <v>1</v>
      </c>
      <c r="H318">
        <v>1</v>
      </c>
      <c r="I318" t="s">
        <v>681</v>
      </c>
      <c r="J318" t="s">
        <v>3</v>
      </c>
      <c r="K318" t="s">
        <v>682</v>
      </c>
      <c r="L318">
        <v>1191</v>
      </c>
      <c r="N318">
        <v>1013</v>
      </c>
      <c r="O318" t="s">
        <v>680</v>
      </c>
      <c r="P318" t="s">
        <v>680</v>
      </c>
      <c r="Q318">
        <v>1</v>
      </c>
      <c r="W318">
        <v>0</v>
      </c>
      <c r="X318">
        <v>-1417349443</v>
      </c>
      <c r="Y318">
        <f t="shared" si="144"/>
        <v>0.01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0.01</v>
      </c>
      <c r="AU318" t="s">
        <v>3</v>
      </c>
      <c r="AV318">
        <v>2</v>
      </c>
      <c r="AW318">
        <v>2</v>
      </c>
      <c r="AX318">
        <v>334398593</v>
      </c>
      <c r="AY318">
        <v>1</v>
      </c>
      <c r="AZ318">
        <v>0</v>
      </c>
      <c r="BA318">
        <v>427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ROUND(Y318*Source!I343,7)</f>
        <v>0.89300000000000002</v>
      </c>
      <c r="CY318">
        <f>AD318</f>
        <v>0</v>
      </c>
      <c r="CZ318">
        <f>AH318</f>
        <v>0</v>
      </c>
      <c r="DA318">
        <f>AL318</f>
        <v>1</v>
      </c>
      <c r="DB318">
        <f t="shared" si="145"/>
        <v>0</v>
      </c>
      <c r="DC318">
        <f t="shared" si="146"/>
        <v>0</v>
      </c>
      <c r="DD318" t="s">
        <v>3</v>
      </c>
      <c r="DE318" t="s">
        <v>3</v>
      </c>
      <c r="DF318">
        <f>ROUND(ROUND(AE318,2)*CX318,2)</f>
        <v>0</v>
      </c>
      <c r="DG318">
        <f t="shared" si="142"/>
        <v>0</v>
      </c>
      <c r="DH318">
        <f t="shared" si="112"/>
        <v>0</v>
      </c>
      <c r="DI318">
        <f t="shared" si="143"/>
        <v>0</v>
      </c>
      <c r="DJ318">
        <f>DI318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ROW(Source!A343)</f>
        <v>343</v>
      </c>
      <c r="B319">
        <v>334397161</v>
      </c>
      <c r="C319">
        <v>334398586</v>
      </c>
      <c r="D319">
        <v>277945805</v>
      </c>
      <c r="E319">
        <v>1</v>
      </c>
      <c r="F319">
        <v>1</v>
      </c>
      <c r="G319">
        <v>1</v>
      </c>
      <c r="H319">
        <v>2</v>
      </c>
      <c r="I319" t="s">
        <v>687</v>
      </c>
      <c r="J319" t="s">
        <v>688</v>
      </c>
      <c r="K319" t="s">
        <v>689</v>
      </c>
      <c r="L319">
        <v>1368</v>
      </c>
      <c r="N319">
        <v>1011</v>
      </c>
      <c r="O319" t="s">
        <v>571</v>
      </c>
      <c r="P319" t="s">
        <v>571</v>
      </c>
      <c r="Q319">
        <v>1</v>
      </c>
      <c r="W319">
        <v>0</v>
      </c>
      <c r="X319">
        <v>721652621</v>
      </c>
      <c r="Y319">
        <f t="shared" si="144"/>
        <v>0.01</v>
      </c>
      <c r="AA319">
        <v>0</v>
      </c>
      <c r="AB319">
        <v>544.70000000000005</v>
      </c>
      <c r="AC319">
        <v>477.98</v>
      </c>
      <c r="AD319">
        <v>0</v>
      </c>
      <c r="AE319">
        <v>0</v>
      </c>
      <c r="AF319">
        <v>544.70000000000005</v>
      </c>
      <c r="AG319">
        <v>477.98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0.01</v>
      </c>
      <c r="AU319" t="s">
        <v>3</v>
      </c>
      <c r="AV319">
        <v>1</v>
      </c>
      <c r="AW319">
        <v>2</v>
      </c>
      <c r="AX319">
        <v>334398594</v>
      </c>
      <c r="AY319">
        <v>1</v>
      </c>
      <c r="AZ319">
        <v>0</v>
      </c>
      <c r="BA319">
        <v>428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5.447000000000001</v>
      </c>
      <c r="BL319">
        <v>4.7798000000000007</v>
      </c>
      <c r="BM319">
        <v>0</v>
      </c>
      <c r="BN319">
        <v>0</v>
      </c>
      <c r="BO319">
        <v>0.01</v>
      </c>
      <c r="BP319">
        <v>1</v>
      </c>
      <c r="BQ319">
        <v>0</v>
      </c>
      <c r="BR319">
        <v>5.447000000000001</v>
      </c>
      <c r="BS319">
        <v>4.7798000000000007</v>
      </c>
      <c r="BT319">
        <v>0</v>
      </c>
      <c r="BU319">
        <v>0</v>
      </c>
      <c r="BV319">
        <v>0.01</v>
      </c>
      <c r="BW319">
        <v>1</v>
      </c>
      <c r="CV319">
        <v>0</v>
      </c>
      <c r="CW319">
        <f>ROUND(Y319*Source!I343*DO319,7)</f>
        <v>0.89300000000000002</v>
      </c>
      <c r="CX319">
        <f>ROUND(Y319*Source!I343,7)</f>
        <v>0.89300000000000002</v>
      </c>
      <c r="CY319">
        <f>AB319</f>
        <v>544.70000000000005</v>
      </c>
      <c r="CZ319">
        <f>AF319</f>
        <v>544.70000000000005</v>
      </c>
      <c r="DA319">
        <f>AJ319</f>
        <v>1</v>
      </c>
      <c r="DB319">
        <f t="shared" si="145"/>
        <v>5.45</v>
      </c>
      <c r="DC319">
        <f t="shared" si="146"/>
        <v>4.78</v>
      </c>
      <c r="DD319" t="s">
        <v>3</v>
      </c>
      <c r="DE319" t="s">
        <v>3</v>
      </c>
      <c r="DF319">
        <f>ROUND(ROUND(AE319,2)*CX319,2)</f>
        <v>0</v>
      </c>
      <c r="DG319">
        <f t="shared" si="142"/>
        <v>486.42</v>
      </c>
      <c r="DH319">
        <f t="shared" si="112"/>
        <v>426.84</v>
      </c>
      <c r="DI319">
        <f t="shared" si="143"/>
        <v>0</v>
      </c>
      <c r="DJ319">
        <f>DG319+DH319</f>
        <v>913.26</v>
      </c>
      <c r="DK319">
        <v>1</v>
      </c>
      <c r="DL319" t="s">
        <v>686</v>
      </c>
      <c r="DM319">
        <v>4</v>
      </c>
      <c r="DN319" t="s">
        <v>680</v>
      </c>
      <c r="DO319">
        <v>1</v>
      </c>
    </row>
    <row r="320" spans="1:119" x14ac:dyDescent="0.2">
      <c r="A320">
        <f>ROW(Source!A343)</f>
        <v>343</v>
      </c>
      <c r="B320">
        <v>334397161</v>
      </c>
      <c r="C320">
        <v>334398586</v>
      </c>
      <c r="D320">
        <v>277946011</v>
      </c>
      <c r="E320">
        <v>1</v>
      </c>
      <c r="F320">
        <v>1</v>
      </c>
      <c r="G320">
        <v>1</v>
      </c>
      <c r="H320">
        <v>2</v>
      </c>
      <c r="I320" t="s">
        <v>801</v>
      </c>
      <c r="J320" t="s">
        <v>802</v>
      </c>
      <c r="K320" t="s">
        <v>803</v>
      </c>
      <c r="L320">
        <v>1368</v>
      </c>
      <c r="N320">
        <v>1011</v>
      </c>
      <c r="O320" t="s">
        <v>571</v>
      </c>
      <c r="P320" t="s">
        <v>571</v>
      </c>
      <c r="Q320">
        <v>1</v>
      </c>
      <c r="W320">
        <v>0</v>
      </c>
      <c r="X320">
        <v>275358200</v>
      </c>
      <c r="Y320">
        <f t="shared" si="144"/>
        <v>0.05</v>
      </c>
      <c r="AA320">
        <v>0</v>
      </c>
      <c r="AB320">
        <v>95.79</v>
      </c>
      <c r="AC320">
        <v>0</v>
      </c>
      <c r="AD320">
        <v>0</v>
      </c>
      <c r="AE320">
        <v>0</v>
      </c>
      <c r="AF320">
        <v>95.79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0.05</v>
      </c>
      <c r="AU320" t="s">
        <v>3</v>
      </c>
      <c r="AV320">
        <v>1</v>
      </c>
      <c r="AW320">
        <v>2</v>
      </c>
      <c r="AX320">
        <v>334398595</v>
      </c>
      <c r="AY320">
        <v>1</v>
      </c>
      <c r="AZ320">
        <v>0</v>
      </c>
      <c r="BA320">
        <v>429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4.7895000000000003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4.7895000000000003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f>ROUND(Y320*Source!I343*DO320,7)</f>
        <v>0</v>
      </c>
      <c r="CX320">
        <f>ROUND(Y320*Source!I343,7)</f>
        <v>4.4649999999999999</v>
      </c>
      <c r="CY320">
        <f>AB320</f>
        <v>95.79</v>
      </c>
      <c r="CZ320">
        <f>AF320</f>
        <v>95.79</v>
      </c>
      <c r="DA320">
        <f>AJ320</f>
        <v>1</v>
      </c>
      <c r="DB320">
        <f t="shared" si="145"/>
        <v>4.79</v>
      </c>
      <c r="DC320">
        <f t="shared" si="146"/>
        <v>0</v>
      </c>
      <c r="DD320" t="s">
        <v>3</v>
      </c>
      <c r="DE320" t="s">
        <v>3</v>
      </c>
      <c r="DF320">
        <f>ROUND(ROUND(AE320,2)*CX320,2)</f>
        <v>0</v>
      </c>
      <c r="DG320">
        <f t="shared" si="142"/>
        <v>427.7</v>
      </c>
      <c r="DH320">
        <f t="shared" si="112"/>
        <v>0</v>
      </c>
      <c r="DI320">
        <f t="shared" si="143"/>
        <v>0</v>
      </c>
      <c r="DJ320">
        <f>DG320+DH320</f>
        <v>427.7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ROW(Source!A343)</f>
        <v>343</v>
      </c>
      <c r="B321">
        <v>334397161</v>
      </c>
      <c r="C321">
        <v>334398586</v>
      </c>
      <c r="D321">
        <v>277866682</v>
      </c>
      <c r="E321">
        <v>1</v>
      </c>
      <c r="F321">
        <v>1</v>
      </c>
      <c r="G321">
        <v>1</v>
      </c>
      <c r="H321">
        <v>3</v>
      </c>
      <c r="I321" t="s">
        <v>804</v>
      </c>
      <c r="J321" t="s">
        <v>805</v>
      </c>
      <c r="K321" t="s">
        <v>806</v>
      </c>
      <c r="L321">
        <v>1346</v>
      </c>
      <c r="N321">
        <v>1009</v>
      </c>
      <c r="O321" t="s">
        <v>699</v>
      </c>
      <c r="P321" t="s">
        <v>699</v>
      </c>
      <c r="Q321">
        <v>1</v>
      </c>
      <c r="W321">
        <v>0</v>
      </c>
      <c r="X321">
        <v>1568892381</v>
      </c>
      <c r="Y321">
        <f t="shared" si="144"/>
        <v>0.12</v>
      </c>
      <c r="AA321">
        <v>146.29</v>
      </c>
      <c r="AB321">
        <v>0</v>
      </c>
      <c r="AC321">
        <v>0</v>
      </c>
      <c r="AD321">
        <v>0</v>
      </c>
      <c r="AE321">
        <v>155.63</v>
      </c>
      <c r="AF321">
        <v>0</v>
      </c>
      <c r="AG321">
        <v>0</v>
      </c>
      <c r="AH321">
        <v>0</v>
      </c>
      <c r="AI321">
        <v>0.94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0.12</v>
      </c>
      <c r="AU321" t="s">
        <v>3</v>
      </c>
      <c r="AV321">
        <v>0</v>
      </c>
      <c r="AW321">
        <v>2</v>
      </c>
      <c r="AX321">
        <v>334398596</v>
      </c>
      <c r="AY321">
        <v>1</v>
      </c>
      <c r="AZ321">
        <v>0</v>
      </c>
      <c r="BA321">
        <v>430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18.675599999999999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18.675599999999999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1</v>
      </c>
      <c r="CV321">
        <v>0</v>
      </c>
      <c r="CW321">
        <v>0</v>
      </c>
      <c r="CX321">
        <f>ROUND(Y321*Source!I343,7)</f>
        <v>10.715999999999999</v>
      </c>
      <c r="CY321">
        <f>AA321</f>
        <v>146.29</v>
      </c>
      <c r="CZ321">
        <f>AE321</f>
        <v>155.63</v>
      </c>
      <c r="DA321">
        <f>AI321</f>
        <v>0.94</v>
      </c>
      <c r="DB321">
        <f t="shared" si="145"/>
        <v>18.68</v>
      </c>
      <c r="DC321">
        <f t="shared" si="146"/>
        <v>0</v>
      </c>
      <c r="DD321" t="s">
        <v>3</v>
      </c>
      <c r="DE321" t="s">
        <v>3</v>
      </c>
      <c r="DF321">
        <f>ROUND(ROUND(AE321*AI321,2)*CX321,2)</f>
        <v>1567.64</v>
      </c>
      <c r="DG321">
        <f t="shared" si="142"/>
        <v>0</v>
      </c>
      <c r="DH321">
        <f t="shared" ref="DH321:DH357" si="147">ROUND(ROUND(AG321,2)*CX321,2)</f>
        <v>0</v>
      </c>
      <c r="DI321">
        <f t="shared" si="143"/>
        <v>0</v>
      </c>
      <c r="DJ321">
        <f>DF321</f>
        <v>1567.64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ROW(Source!A348)</f>
        <v>348</v>
      </c>
      <c r="B322">
        <v>334397161</v>
      </c>
      <c r="C322">
        <v>334398602</v>
      </c>
      <c r="D322">
        <v>277560272</v>
      </c>
      <c r="E322">
        <v>109</v>
      </c>
      <c r="F322">
        <v>1</v>
      </c>
      <c r="G322">
        <v>1</v>
      </c>
      <c r="H322">
        <v>1</v>
      </c>
      <c r="I322" t="s">
        <v>799</v>
      </c>
      <c r="J322" t="s">
        <v>3</v>
      </c>
      <c r="K322" t="s">
        <v>800</v>
      </c>
      <c r="L322">
        <v>1191</v>
      </c>
      <c r="N322">
        <v>1013</v>
      </c>
      <c r="O322" t="s">
        <v>680</v>
      </c>
      <c r="P322" t="s">
        <v>680</v>
      </c>
      <c r="Q322">
        <v>1</v>
      </c>
      <c r="W322">
        <v>0</v>
      </c>
      <c r="X322">
        <v>-961628416</v>
      </c>
      <c r="Y322">
        <f>(AT322*ROUND(1.15,7))</f>
        <v>2.0699999999999998</v>
      </c>
      <c r="AA322">
        <v>0</v>
      </c>
      <c r="AB322">
        <v>0</v>
      </c>
      <c r="AC322">
        <v>0</v>
      </c>
      <c r="AD322">
        <v>420.91</v>
      </c>
      <c r="AE322">
        <v>0</v>
      </c>
      <c r="AF322">
        <v>0</v>
      </c>
      <c r="AG322">
        <v>0</v>
      </c>
      <c r="AH322">
        <v>420.91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1.8</v>
      </c>
      <c r="AU322" t="s">
        <v>515</v>
      </c>
      <c r="AV322">
        <v>1</v>
      </c>
      <c r="AW322">
        <v>2</v>
      </c>
      <c r="AX322">
        <v>334398608</v>
      </c>
      <c r="AY322">
        <v>1</v>
      </c>
      <c r="AZ322">
        <v>0</v>
      </c>
      <c r="BA322">
        <v>432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757.63800000000003</v>
      </c>
      <c r="BN322">
        <v>1.8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871.28369999999995</v>
      </c>
      <c r="BU322">
        <v>2.0699999999999998</v>
      </c>
      <c r="BV322">
        <v>0</v>
      </c>
      <c r="BW322">
        <v>1</v>
      </c>
      <c r="CU322">
        <f>ROUND(AT322*Source!I348*AH322*AL322,2)</f>
        <v>4773.12</v>
      </c>
      <c r="CV322">
        <f>ROUND(Y322*Source!I348,7)</f>
        <v>13.041</v>
      </c>
      <c r="CW322">
        <v>0</v>
      </c>
      <c r="CX322">
        <f>ROUND(Y322*Source!I348,7)</f>
        <v>13.041</v>
      </c>
      <c r="CY322">
        <f>AD322</f>
        <v>420.91</v>
      </c>
      <c r="CZ322">
        <f>AH322</f>
        <v>420.91</v>
      </c>
      <c r="DA322">
        <f>AL322</f>
        <v>1</v>
      </c>
      <c r="DB322">
        <f>ROUND((ROUND(AT322*CZ322,2)*ROUND(1.15,7)),6)</f>
        <v>871.28599999999994</v>
      </c>
      <c r="DC322">
        <f>ROUND((ROUND(AT322*AG322,2)*ROUND(1.15,7)),6)</f>
        <v>0</v>
      </c>
      <c r="DD322" t="s">
        <v>3</v>
      </c>
      <c r="DE322" t="s">
        <v>3</v>
      </c>
      <c r="DF322">
        <f>ROUND(ROUND(AE322,2)*CX322,2)</f>
        <v>0</v>
      </c>
      <c r="DG322">
        <f t="shared" si="142"/>
        <v>0</v>
      </c>
      <c r="DH322">
        <f t="shared" si="147"/>
        <v>0</v>
      </c>
      <c r="DI322">
        <f t="shared" si="143"/>
        <v>5489.09</v>
      </c>
      <c r="DJ322">
        <f>DI322</f>
        <v>5489.09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ROW(Source!A348)</f>
        <v>348</v>
      </c>
      <c r="B323">
        <v>334397161</v>
      </c>
      <c r="C323">
        <v>334398602</v>
      </c>
      <c r="D323">
        <v>277560491</v>
      </c>
      <c r="E323">
        <v>109</v>
      </c>
      <c r="F323">
        <v>1</v>
      </c>
      <c r="G323">
        <v>1</v>
      </c>
      <c r="H323">
        <v>1</v>
      </c>
      <c r="I323" t="s">
        <v>681</v>
      </c>
      <c r="J323" t="s">
        <v>3</v>
      </c>
      <c r="K323" t="s">
        <v>682</v>
      </c>
      <c r="L323">
        <v>1191</v>
      </c>
      <c r="N323">
        <v>1013</v>
      </c>
      <c r="O323" t="s">
        <v>680</v>
      </c>
      <c r="P323" t="s">
        <v>680</v>
      </c>
      <c r="Q323">
        <v>1</v>
      </c>
      <c r="W323">
        <v>0</v>
      </c>
      <c r="X323">
        <v>-1417349443</v>
      </c>
      <c r="Y323">
        <f>(AT323*ROUND(1.15,7))</f>
        <v>1.15E-2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0.01</v>
      </c>
      <c r="AU323" t="s">
        <v>515</v>
      </c>
      <c r="AV323">
        <v>2</v>
      </c>
      <c r="AW323">
        <v>2</v>
      </c>
      <c r="AX323">
        <v>334398609</v>
      </c>
      <c r="AY323">
        <v>1</v>
      </c>
      <c r="AZ323">
        <v>0</v>
      </c>
      <c r="BA323">
        <v>433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ROUND(Y323*Source!I348,7)</f>
        <v>7.2450000000000001E-2</v>
      </c>
      <c r="CY323">
        <f>AD323</f>
        <v>0</v>
      </c>
      <c r="CZ323">
        <f>AH323</f>
        <v>0</v>
      </c>
      <c r="DA323">
        <f>AL323</f>
        <v>1</v>
      </c>
      <c r="DB323">
        <f>ROUND((ROUND(AT323*CZ323,2)*ROUND(1.15,7)),6)</f>
        <v>0</v>
      </c>
      <c r="DC323">
        <f>ROUND((ROUND(AT323*AG323,2)*ROUND(1.15,7)),6)</f>
        <v>0</v>
      </c>
      <c r="DD323" t="s">
        <v>3</v>
      </c>
      <c r="DE323" t="s">
        <v>3</v>
      </c>
      <c r="DF323">
        <f>ROUND(ROUND(AE323,2)*CX323,2)</f>
        <v>0</v>
      </c>
      <c r="DG323">
        <f t="shared" si="142"/>
        <v>0</v>
      </c>
      <c r="DH323">
        <f t="shared" si="147"/>
        <v>0</v>
      </c>
      <c r="DI323">
        <f t="shared" si="143"/>
        <v>0</v>
      </c>
      <c r="DJ323">
        <f>DI323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ROW(Source!A348)</f>
        <v>348</v>
      </c>
      <c r="B324">
        <v>334397161</v>
      </c>
      <c r="C324">
        <v>334398602</v>
      </c>
      <c r="D324">
        <v>277945805</v>
      </c>
      <c r="E324">
        <v>1</v>
      </c>
      <c r="F324">
        <v>1</v>
      </c>
      <c r="G324">
        <v>1</v>
      </c>
      <c r="H324">
        <v>2</v>
      </c>
      <c r="I324" t="s">
        <v>687</v>
      </c>
      <c r="J324" t="s">
        <v>688</v>
      </c>
      <c r="K324" t="s">
        <v>689</v>
      </c>
      <c r="L324">
        <v>1368</v>
      </c>
      <c r="N324">
        <v>1011</v>
      </c>
      <c r="O324" t="s">
        <v>571</v>
      </c>
      <c r="P324" t="s">
        <v>571</v>
      </c>
      <c r="Q324">
        <v>1</v>
      </c>
      <c r="W324">
        <v>0</v>
      </c>
      <c r="X324">
        <v>721652621</v>
      </c>
      <c r="Y324">
        <f>(AT324*ROUND(1.15,7))</f>
        <v>1.15E-2</v>
      </c>
      <c r="AA324">
        <v>0</v>
      </c>
      <c r="AB324">
        <v>544.70000000000005</v>
      </c>
      <c r="AC324">
        <v>477.98</v>
      </c>
      <c r="AD324">
        <v>0</v>
      </c>
      <c r="AE324">
        <v>0</v>
      </c>
      <c r="AF324">
        <v>544.70000000000005</v>
      </c>
      <c r="AG324">
        <v>477.98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0.01</v>
      </c>
      <c r="AU324" t="s">
        <v>515</v>
      </c>
      <c r="AV324">
        <v>1</v>
      </c>
      <c r="AW324">
        <v>2</v>
      </c>
      <c r="AX324">
        <v>334398610</v>
      </c>
      <c r="AY324">
        <v>1</v>
      </c>
      <c r="AZ324">
        <v>0</v>
      </c>
      <c r="BA324">
        <v>434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5.447000000000001</v>
      </c>
      <c r="BL324">
        <v>4.7798000000000007</v>
      </c>
      <c r="BM324">
        <v>0</v>
      </c>
      <c r="BN324">
        <v>0</v>
      </c>
      <c r="BO324">
        <v>0.01</v>
      </c>
      <c r="BP324">
        <v>1</v>
      </c>
      <c r="BQ324">
        <v>0</v>
      </c>
      <c r="BR324">
        <v>6.2640500000000001</v>
      </c>
      <c r="BS324">
        <v>5.4967699999999997</v>
      </c>
      <c r="BT324">
        <v>0</v>
      </c>
      <c r="BU324">
        <v>0</v>
      </c>
      <c r="BV324">
        <v>1.15E-2</v>
      </c>
      <c r="BW324">
        <v>1</v>
      </c>
      <c r="CV324">
        <v>0</v>
      </c>
      <c r="CW324">
        <f>ROUND(Y324*Source!I348*DO324,7)</f>
        <v>7.2450000000000001E-2</v>
      </c>
      <c r="CX324">
        <f>ROUND(Y324*Source!I348,7)</f>
        <v>7.2450000000000001E-2</v>
      </c>
      <c r="CY324">
        <f>AB324</f>
        <v>544.70000000000005</v>
      </c>
      <c r="CZ324">
        <f>AF324</f>
        <v>544.70000000000005</v>
      </c>
      <c r="DA324">
        <f>AJ324</f>
        <v>1</v>
      </c>
      <c r="DB324">
        <f>ROUND((ROUND(AT324*CZ324,2)*ROUND(1.15,7)),6)</f>
        <v>6.2675000000000001</v>
      </c>
      <c r="DC324">
        <f>ROUND((ROUND(AT324*AG324,2)*ROUND(1.15,7)),6)</f>
        <v>5.4969999999999999</v>
      </c>
      <c r="DD324" t="s">
        <v>3</v>
      </c>
      <c r="DE324" t="s">
        <v>3</v>
      </c>
      <c r="DF324">
        <f>ROUND(ROUND(AE324,2)*CX324,2)</f>
        <v>0</v>
      </c>
      <c r="DG324">
        <f t="shared" si="142"/>
        <v>39.46</v>
      </c>
      <c r="DH324">
        <f t="shared" si="147"/>
        <v>34.630000000000003</v>
      </c>
      <c r="DI324">
        <f t="shared" si="143"/>
        <v>0</v>
      </c>
      <c r="DJ324">
        <f>DG324+DH324</f>
        <v>74.09</v>
      </c>
      <c r="DK324">
        <v>1</v>
      </c>
      <c r="DL324" t="s">
        <v>686</v>
      </c>
      <c r="DM324">
        <v>4</v>
      </c>
      <c r="DN324" t="s">
        <v>680</v>
      </c>
      <c r="DO324">
        <v>1</v>
      </c>
    </row>
    <row r="325" spans="1:119" x14ac:dyDescent="0.2">
      <c r="A325">
        <f>ROW(Source!A348)</f>
        <v>348</v>
      </c>
      <c r="B325">
        <v>334397161</v>
      </c>
      <c r="C325">
        <v>334398602</v>
      </c>
      <c r="D325">
        <v>277946011</v>
      </c>
      <c r="E325">
        <v>1</v>
      </c>
      <c r="F325">
        <v>1</v>
      </c>
      <c r="G325">
        <v>1</v>
      </c>
      <c r="H325">
        <v>2</v>
      </c>
      <c r="I325" t="s">
        <v>801</v>
      </c>
      <c r="J325" t="s">
        <v>802</v>
      </c>
      <c r="K325" t="s">
        <v>803</v>
      </c>
      <c r="L325">
        <v>1368</v>
      </c>
      <c r="N325">
        <v>1011</v>
      </c>
      <c r="O325" t="s">
        <v>571</v>
      </c>
      <c r="P325" t="s">
        <v>571</v>
      </c>
      <c r="Q325">
        <v>1</v>
      </c>
      <c r="W325">
        <v>0</v>
      </c>
      <c r="X325">
        <v>275358200</v>
      </c>
      <c r="Y325">
        <f>(AT325*ROUND(1.15,7))</f>
        <v>5.7499999999999996E-2</v>
      </c>
      <c r="AA325">
        <v>0</v>
      </c>
      <c r="AB325">
        <v>95.79</v>
      </c>
      <c r="AC325">
        <v>0</v>
      </c>
      <c r="AD325">
        <v>0</v>
      </c>
      <c r="AE325">
        <v>0</v>
      </c>
      <c r="AF325">
        <v>95.79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0.05</v>
      </c>
      <c r="AU325" t="s">
        <v>515</v>
      </c>
      <c r="AV325">
        <v>1</v>
      </c>
      <c r="AW325">
        <v>2</v>
      </c>
      <c r="AX325">
        <v>334398611</v>
      </c>
      <c r="AY325">
        <v>1</v>
      </c>
      <c r="AZ325">
        <v>0</v>
      </c>
      <c r="BA325">
        <v>435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4.7895000000000003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5.5079250000000002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f>ROUND(Y325*Source!I348*DO325,7)</f>
        <v>0</v>
      </c>
      <c r="CX325">
        <f>ROUND(Y325*Source!I348,7)</f>
        <v>0.36225000000000002</v>
      </c>
      <c r="CY325">
        <f>AB325</f>
        <v>95.79</v>
      </c>
      <c r="CZ325">
        <f>AF325</f>
        <v>95.79</v>
      </c>
      <c r="DA325">
        <f>AJ325</f>
        <v>1</v>
      </c>
      <c r="DB325">
        <f>ROUND((ROUND(AT325*CZ325,2)*ROUND(1.15,7)),6)</f>
        <v>5.5084999999999997</v>
      </c>
      <c r="DC325">
        <f>ROUND((ROUND(AT325*AG325,2)*ROUND(1.15,7)),6)</f>
        <v>0</v>
      </c>
      <c r="DD325" t="s">
        <v>3</v>
      </c>
      <c r="DE325" t="s">
        <v>3</v>
      </c>
      <c r="DF325">
        <f>ROUND(ROUND(AE325,2)*CX325,2)</f>
        <v>0</v>
      </c>
      <c r="DG325">
        <f t="shared" si="142"/>
        <v>34.700000000000003</v>
      </c>
      <c r="DH325">
        <f t="shared" si="147"/>
        <v>0</v>
      </c>
      <c r="DI325">
        <f t="shared" si="143"/>
        <v>0</v>
      </c>
      <c r="DJ325">
        <f>DG325+DH325</f>
        <v>34.700000000000003</v>
      </c>
      <c r="DK325">
        <v>1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ROW(Source!A348)</f>
        <v>348</v>
      </c>
      <c r="B326">
        <v>334397161</v>
      </c>
      <c r="C326">
        <v>334398602</v>
      </c>
      <c r="D326">
        <v>277866682</v>
      </c>
      <c r="E326">
        <v>1</v>
      </c>
      <c r="F326">
        <v>1</v>
      </c>
      <c r="G326">
        <v>1</v>
      </c>
      <c r="H326">
        <v>3</v>
      </c>
      <c r="I326" t="s">
        <v>804</v>
      </c>
      <c r="J326" t="s">
        <v>805</v>
      </c>
      <c r="K326" t="s">
        <v>806</v>
      </c>
      <c r="L326">
        <v>1346</v>
      </c>
      <c r="N326">
        <v>1009</v>
      </c>
      <c r="O326" t="s">
        <v>699</v>
      </c>
      <c r="P326" t="s">
        <v>699</v>
      </c>
      <c r="Q326">
        <v>1</v>
      </c>
      <c r="W326">
        <v>0</v>
      </c>
      <c r="X326">
        <v>1568892381</v>
      </c>
      <c r="Y326">
        <f>AT326</f>
        <v>0.12</v>
      </c>
      <c r="AA326">
        <v>146.29</v>
      </c>
      <c r="AB326">
        <v>0</v>
      </c>
      <c r="AC326">
        <v>0</v>
      </c>
      <c r="AD326">
        <v>0</v>
      </c>
      <c r="AE326">
        <v>155.63</v>
      </c>
      <c r="AF326">
        <v>0</v>
      </c>
      <c r="AG326">
        <v>0</v>
      </c>
      <c r="AH326">
        <v>0</v>
      </c>
      <c r="AI326">
        <v>0.94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0.12</v>
      </c>
      <c r="AU326" t="s">
        <v>3</v>
      </c>
      <c r="AV326">
        <v>0</v>
      </c>
      <c r="AW326">
        <v>2</v>
      </c>
      <c r="AX326">
        <v>334398612</v>
      </c>
      <c r="AY326">
        <v>1</v>
      </c>
      <c r="AZ326">
        <v>0</v>
      </c>
      <c r="BA326">
        <v>436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18.675599999999999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18.675599999999999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ROUND(Y326*Source!I348,7)</f>
        <v>0.75600000000000001</v>
      </c>
      <c r="CY326">
        <f>AA326</f>
        <v>146.29</v>
      </c>
      <c r="CZ326">
        <f>AE326</f>
        <v>155.63</v>
      </c>
      <c r="DA326">
        <f>AI326</f>
        <v>0.94</v>
      </c>
      <c r="DB326">
        <f>ROUND(ROUND(AT326*CZ326,2),6)</f>
        <v>18.68</v>
      </c>
      <c r="DC326">
        <f>ROUND(ROUND(AT326*AG326,2),6)</f>
        <v>0</v>
      </c>
      <c r="DD326" t="s">
        <v>3</v>
      </c>
      <c r="DE326" t="s">
        <v>3</v>
      </c>
      <c r="DF326">
        <f>ROUND(ROUND(AE326*AI326,2)*CX326,2)</f>
        <v>110.6</v>
      </c>
      <c r="DG326">
        <f t="shared" si="142"/>
        <v>0</v>
      </c>
      <c r="DH326">
        <f t="shared" si="147"/>
        <v>0</v>
      </c>
      <c r="DI326">
        <f t="shared" si="143"/>
        <v>0</v>
      </c>
      <c r="DJ326">
        <f>DF326</f>
        <v>110.6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ROW(Source!A353)</f>
        <v>353</v>
      </c>
      <c r="B327">
        <v>334397161</v>
      </c>
      <c r="C327">
        <v>334398618</v>
      </c>
      <c r="D327">
        <v>277560223</v>
      </c>
      <c r="E327">
        <v>109</v>
      </c>
      <c r="F327">
        <v>1</v>
      </c>
      <c r="G327">
        <v>1</v>
      </c>
      <c r="H327">
        <v>1</v>
      </c>
      <c r="I327" t="s">
        <v>810</v>
      </c>
      <c r="J327" t="s">
        <v>3</v>
      </c>
      <c r="K327" t="s">
        <v>811</v>
      </c>
      <c r="L327">
        <v>1191</v>
      </c>
      <c r="N327">
        <v>1013</v>
      </c>
      <c r="O327" t="s">
        <v>680</v>
      </c>
      <c r="P327" t="s">
        <v>680</v>
      </c>
      <c r="Q327">
        <v>1</v>
      </c>
      <c r="W327">
        <v>0</v>
      </c>
      <c r="X327">
        <v>-1046754522</v>
      </c>
      <c r="Y327">
        <f>(AT327*ROUND(1.2,7))</f>
        <v>106.2</v>
      </c>
      <c r="AA327">
        <v>0</v>
      </c>
      <c r="AB327">
        <v>0</v>
      </c>
      <c r="AC327">
        <v>0</v>
      </c>
      <c r="AD327">
        <v>372.75</v>
      </c>
      <c r="AE327">
        <v>0</v>
      </c>
      <c r="AF327">
        <v>0</v>
      </c>
      <c r="AG327">
        <v>0</v>
      </c>
      <c r="AH327">
        <v>372.75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88.5</v>
      </c>
      <c r="AU327" t="s">
        <v>22</v>
      </c>
      <c r="AV327">
        <v>1</v>
      </c>
      <c r="AW327">
        <v>2</v>
      </c>
      <c r="AX327">
        <v>334398620</v>
      </c>
      <c r="AY327">
        <v>1</v>
      </c>
      <c r="AZ327">
        <v>0</v>
      </c>
      <c r="BA327">
        <v>438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32988.375</v>
      </c>
      <c r="BN327">
        <v>88.5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39586.050000000003</v>
      </c>
      <c r="BU327">
        <v>106.2</v>
      </c>
      <c r="BV327">
        <v>0</v>
      </c>
      <c r="BW327">
        <v>1</v>
      </c>
      <c r="CU327">
        <f>ROUND(AT327*Source!I353*AH327*AL327,2)</f>
        <v>4082.31</v>
      </c>
      <c r="CV327">
        <f>ROUND(Y327*Source!I353,7)</f>
        <v>13.142250000000001</v>
      </c>
      <c r="CW327">
        <v>0</v>
      </c>
      <c r="CX327">
        <f>ROUND(Y327*Source!I353,7)</f>
        <v>13.142250000000001</v>
      </c>
      <c r="CY327">
        <f>AD327</f>
        <v>372.75</v>
      </c>
      <c r="CZ327">
        <f>AH327</f>
        <v>372.75</v>
      </c>
      <c r="DA327">
        <f>AL327</f>
        <v>1</v>
      </c>
      <c r="DB327">
        <f>ROUND((ROUND(AT327*CZ327,2)*ROUND(1.2,7)),6)</f>
        <v>39586.055999999997</v>
      </c>
      <c r="DC327">
        <f>ROUND((ROUND(AT327*AG327,2)*ROUND(1.2,7)),6)</f>
        <v>0</v>
      </c>
      <c r="DD327" t="s">
        <v>3</v>
      </c>
      <c r="DE327" t="s">
        <v>3</v>
      </c>
      <c r="DF327">
        <f>ROUND(ROUND(AE327,2)*CX327,2)</f>
        <v>0</v>
      </c>
      <c r="DG327">
        <f t="shared" si="142"/>
        <v>0</v>
      </c>
      <c r="DH327">
        <f t="shared" si="147"/>
        <v>0</v>
      </c>
      <c r="DI327">
        <f t="shared" si="143"/>
        <v>4898.7700000000004</v>
      </c>
      <c r="DJ327">
        <f>DI327</f>
        <v>4898.7700000000004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ROW(Source!A354)</f>
        <v>354</v>
      </c>
      <c r="B328">
        <v>334397161</v>
      </c>
      <c r="C328">
        <v>334398621</v>
      </c>
      <c r="D328">
        <v>277560223</v>
      </c>
      <c r="E328">
        <v>109</v>
      </c>
      <c r="F328">
        <v>1</v>
      </c>
      <c r="G328">
        <v>1</v>
      </c>
      <c r="H328">
        <v>1</v>
      </c>
      <c r="I328" t="s">
        <v>810</v>
      </c>
      <c r="J328" t="s">
        <v>3</v>
      </c>
      <c r="K328" t="s">
        <v>811</v>
      </c>
      <c r="L328">
        <v>1191</v>
      </c>
      <c r="N328">
        <v>1013</v>
      </c>
      <c r="O328" t="s">
        <v>680</v>
      </c>
      <c r="P328" t="s">
        <v>680</v>
      </c>
      <c r="Q328">
        <v>1</v>
      </c>
      <c r="W328">
        <v>0</v>
      </c>
      <c r="X328">
        <v>-1046754522</v>
      </c>
      <c r="Y328">
        <f>AT328</f>
        <v>88.5</v>
      </c>
      <c r="AA328">
        <v>0</v>
      </c>
      <c r="AB328">
        <v>0</v>
      </c>
      <c r="AC328">
        <v>0</v>
      </c>
      <c r="AD328">
        <v>372.75</v>
      </c>
      <c r="AE328">
        <v>0</v>
      </c>
      <c r="AF328">
        <v>0</v>
      </c>
      <c r="AG328">
        <v>0</v>
      </c>
      <c r="AH328">
        <v>372.75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88.5</v>
      </c>
      <c r="AU328" t="s">
        <v>3</v>
      </c>
      <c r="AV328">
        <v>1</v>
      </c>
      <c r="AW328">
        <v>2</v>
      </c>
      <c r="AX328">
        <v>334398623</v>
      </c>
      <c r="AY328">
        <v>1</v>
      </c>
      <c r="AZ328">
        <v>0</v>
      </c>
      <c r="BA328">
        <v>439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32988.375</v>
      </c>
      <c r="BN328">
        <v>88.5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32988.375</v>
      </c>
      <c r="BU328">
        <v>88.5</v>
      </c>
      <c r="BV328">
        <v>0</v>
      </c>
      <c r="BW328">
        <v>1</v>
      </c>
      <c r="CU328">
        <f>ROUND(AT328*Source!I354*AH328*AL328,2)</f>
        <v>288.64999999999998</v>
      </c>
      <c r="CV328">
        <f>ROUND(Y328*Source!I354,7)</f>
        <v>0.77437500000000004</v>
      </c>
      <c r="CW328">
        <v>0</v>
      </c>
      <c r="CX328">
        <f>ROUND(Y328*Source!I354,7)</f>
        <v>0.77437500000000004</v>
      </c>
      <c r="CY328">
        <f>AD328</f>
        <v>372.75</v>
      </c>
      <c r="CZ328">
        <f>AH328</f>
        <v>372.75</v>
      </c>
      <c r="DA328">
        <f>AL328</f>
        <v>1</v>
      </c>
      <c r="DB328">
        <f>ROUND((ROUND(AT328*CZ328,2)*ROUND((1.15*1.2),7)),6)</f>
        <v>45523.964399999997</v>
      </c>
      <c r="DC328">
        <f>ROUND(ROUND(AT328*AG328,2),6)</f>
        <v>0</v>
      </c>
      <c r="DD328" t="s">
        <v>30</v>
      </c>
      <c r="DE328" t="s">
        <v>3</v>
      </c>
      <c r="DF328">
        <f>ROUND((ROUND(AE328,2)*ROUND((1.15*1.2),7))*CX328,2)</f>
        <v>0</v>
      </c>
      <c r="DG328">
        <f>ROUND((ROUND(AF328,2)*ROUND((1.15*1.2),7))*CX328,2)</f>
        <v>0</v>
      </c>
      <c r="DH328">
        <f t="shared" si="147"/>
        <v>0</v>
      </c>
      <c r="DI328">
        <f>ROUND((ROUND(AH328,2)*ROUND((1.15*1.2),7))*CX328,2)</f>
        <v>398.33</v>
      </c>
      <c r="DJ328">
        <f>DI328</f>
        <v>398.33</v>
      </c>
      <c r="DK328">
        <v>1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ROW(Source!A355)</f>
        <v>355</v>
      </c>
      <c r="B329">
        <v>334397161</v>
      </c>
      <c r="C329">
        <v>334398624</v>
      </c>
      <c r="D329">
        <v>277560305</v>
      </c>
      <c r="E329">
        <v>109</v>
      </c>
      <c r="F329">
        <v>1</v>
      </c>
      <c r="G329">
        <v>1</v>
      </c>
      <c r="H329">
        <v>1</v>
      </c>
      <c r="I329" t="s">
        <v>760</v>
      </c>
      <c r="J329" t="s">
        <v>3</v>
      </c>
      <c r="K329" t="s">
        <v>761</v>
      </c>
      <c r="L329">
        <v>1191</v>
      </c>
      <c r="N329">
        <v>1013</v>
      </c>
      <c r="O329" t="s">
        <v>680</v>
      </c>
      <c r="P329" t="s">
        <v>680</v>
      </c>
      <c r="Q329">
        <v>1</v>
      </c>
      <c r="W329">
        <v>0</v>
      </c>
      <c r="X329">
        <v>-1111239348</v>
      </c>
      <c r="Y329">
        <f>(AT329*ROUND((1.2*1.05),7))</f>
        <v>51.912000000000006</v>
      </c>
      <c r="AA329">
        <v>0</v>
      </c>
      <c r="AB329">
        <v>0</v>
      </c>
      <c r="AC329">
        <v>0</v>
      </c>
      <c r="AD329">
        <v>477.98</v>
      </c>
      <c r="AE329">
        <v>0</v>
      </c>
      <c r="AF329">
        <v>0</v>
      </c>
      <c r="AG329">
        <v>0</v>
      </c>
      <c r="AH329">
        <v>477.98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41.2</v>
      </c>
      <c r="AU329" t="s">
        <v>529</v>
      </c>
      <c r="AV329">
        <v>1</v>
      </c>
      <c r="AW329">
        <v>2</v>
      </c>
      <c r="AX329">
        <v>334398633</v>
      </c>
      <c r="AY329">
        <v>1</v>
      </c>
      <c r="AZ329">
        <v>0</v>
      </c>
      <c r="BA329">
        <v>440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19692.776000000002</v>
      </c>
      <c r="BN329">
        <v>41.2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24812.897760000003</v>
      </c>
      <c r="BU329">
        <v>51.912000000000006</v>
      </c>
      <c r="BV329">
        <v>0</v>
      </c>
      <c r="BW329">
        <v>1</v>
      </c>
      <c r="CU329">
        <f>ROUND(AT329*Source!I355*AH329*AL329,2)</f>
        <v>2953.92</v>
      </c>
      <c r="CV329">
        <f>ROUND(Y329*Source!I355,7)</f>
        <v>7.7868000000000004</v>
      </c>
      <c r="CW329">
        <v>0</v>
      </c>
      <c r="CX329">
        <f>ROUND(Y329*Source!I355,7)</f>
        <v>7.7868000000000004</v>
      </c>
      <c r="CY329">
        <f>AD329</f>
        <v>477.98</v>
      </c>
      <c r="CZ329">
        <f>AH329</f>
        <v>477.98</v>
      </c>
      <c r="DA329">
        <f>AL329</f>
        <v>1</v>
      </c>
      <c r="DB329">
        <f>ROUND((ROUND(AT329*CZ329,2)*ROUND((1.2*1.05),7)),6)</f>
        <v>24812.9028</v>
      </c>
      <c r="DC329">
        <f>ROUND((ROUND(AT329*AG329,2)*ROUND((1.2*1.05),7)),6)</f>
        <v>0</v>
      </c>
      <c r="DD329" t="s">
        <v>3</v>
      </c>
      <c r="DE329" t="s">
        <v>3</v>
      </c>
      <c r="DF329">
        <f>ROUND(ROUND(AE329,2)*CX329,2)</f>
        <v>0</v>
      </c>
      <c r="DG329">
        <f t="shared" ref="DG329:DG336" si="148">ROUND(ROUND(AF329,2)*CX329,2)</f>
        <v>0</v>
      </c>
      <c r="DH329">
        <f t="shared" si="147"/>
        <v>0</v>
      </c>
      <c r="DI329">
        <f t="shared" ref="DI329:DI336" si="149">ROUND(ROUND(AH329,2)*CX329,2)</f>
        <v>3721.93</v>
      </c>
      <c r="DJ329">
        <f>DI329</f>
        <v>3721.93</v>
      </c>
      <c r="DK329">
        <v>1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ROW(Source!A355)</f>
        <v>355</v>
      </c>
      <c r="B330">
        <v>334397161</v>
      </c>
      <c r="C330">
        <v>334398624</v>
      </c>
      <c r="D330">
        <v>277560491</v>
      </c>
      <c r="E330">
        <v>109</v>
      </c>
      <c r="F330">
        <v>1</v>
      </c>
      <c r="G330">
        <v>1</v>
      </c>
      <c r="H330">
        <v>1</v>
      </c>
      <c r="I330" t="s">
        <v>681</v>
      </c>
      <c r="J330" t="s">
        <v>3</v>
      </c>
      <c r="K330" t="s">
        <v>682</v>
      </c>
      <c r="L330">
        <v>1191</v>
      </c>
      <c r="N330">
        <v>1013</v>
      </c>
      <c r="O330" t="s">
        <v>680</v>
      </c>
      <c r="P330" t="s">
        <v>680</v>
      </c>
      <c r="Q330">
        <v>1</v>
      </c>
      <c r="W330">
        <v>0</v>
      </c>
      <c r="X330">
        <v>-1417349443</v>
      </c>
      <c r="Y330">
        <f>(AT330*ROUND(1.2,7))</f>
        <v>0.24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0.2</v>
      </c>
      <c r="AU330" t="s">
        <v>22</v>
      </c>
      <c r="AV330">
        <v>2</v>
      </c>
      <c r="AW330">
        <v>2</v>
      </c>
      <c r="AX330">
        <v>334398634</v>
      </c>
      <c r="AY330">
        <v>1</v>
      </c>
      <c r="AZ330">
        <v>0</v>
      </c>
      <c r="BA330">
        <v>441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ROUND(Y330*Source!I355,7)</f>
        <v>3.5999999999999997E-2</v>
      </c>
      <c r="CY330">
        <f>AD330</f>
        <v>0</v>
      </c>
      <c r="CZ330">
        <f>AH330</f>
        <v>0</v>
      </c>
      <c r="DA330">
        <f>AL330</f>
        <v>1</v>
      </c>
      <c r="DB330">
        <f>ROUND((ROUND(AT330*CZ330,2)*ROUND(1.2,7)),6)</f>
        <v>0</v>
      </c>
      <c r="DC330">
        <f>ROUND((ROUND(AT330*AG330,2)*ROUND(1.2,7)),6)</f>
        <v>0</v>
      </c>
      <c r="DD330" t="s">
        <v>3</v>
      </c>
      <c r="DE330" t="s">
        <v>3</v>
      </c>
      <c r="DF330">
        <f>ROUND(ROUND(AE330,2)*CX330,2)</f>
        <v>0</v>
      </c>
      <c r="DG330">
        <f t="shared" si="148"/>
        <v>0</v>
      </c>
      <c r="DH330">
        <f t="shared" si="147"/>
        <v>0</v>
      </c>
      <c r="DI330">
        <f t="shared" si="149"/>
        <v>0</v>
      </c>
      <c r="DJ330">
        <f>DI330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ROW(Source!A355)</f>
        <v>355</v>
      </c>
      <c r="B331">
        <v>334397161</v>
      </c>
      <c r="C331">
        <v>334398624</v>
      </c>
      <c r="D331">
        <v>277944622</v>
      </c>
      <c r="E331">
        <v>1</v>
      </c>
      <c r="F331">
        <v>1</v>
      </c>
      <c r="G331">
        <v>1</v>
      </c>
      <c r="H331">
        <v>2</v>
      </c>
      <c r="I331" t="s">
        <v>692</v>
      </c>
      <c r="J331" t="s">
        <v>693</v>
      </c>
      <c r="K331" t="s">
        <v>694</v>
      </c>
      <c r="L331">
        <v>1368</v>
      </c>
      <c r="N331">
        <v>1011</v>
      </c>
      <c r="O331" t="s">
        <v>571</v>
      </c>
      <c r="P331" t="s">
        <v>571</v>
      </c>
      <c r="Q331">
        <v>1</v>
      </c>
      <c r="W331">
        <v>0</v>
      </c>
      <c r="X331">
        <v>-776243211</v>
      </c>
      <c r="Y331">
        <f>(AT331*ROUND(1.2,7))</f>
        <v>0.12</v>
      </c>
      <c r="AA331">
        <v>0</v>
      </c>
      <c r="AB331">
        <v>1472.33</v>
      </c>
      <c r="AC331">
        <v>642.05999999999995</v>
      </c>
      <c r="AD331">
        <v>0</v>
      </c>
      <c r="AE331">
        <v>0</v>
      </c>
      <c r="AF331">
        <v>1472.33</v>
      </c>
      <c r="AG331">
        <v>642.05999999999995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22</v>
      </c>
      <c r="AV331">
        <v>1</v>
      </c>
      <c r="AW331">
        <v>2</v>
      </c>
      <c r="AX331">
        <v>334398635</v>
      </c>
      <c r="AY331">
        <v>1</v>
      </c>
      <c r="AZ331">
        <v>0</v>
      </c>
      <c r="BA331">
        <v>442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147.233</v>
      </c>
      <c r="BL331">
        <v>64.206000000000003</v>
      </c>
      <c r="BM331">
        <v>0</v>
      </c>
      <c r="BN331">
        <v>0</v>
      </c>
      <c r="BO331">
        <v>0.1</v>
      </c>
      <c r="BP331">
        <v>1</v>
      </c>
      <c r="BQ331">
        <v>0</v>
      </c>
      <c r="BR331">
        <v>176.67959999999999</v>
      </c>
      <c r="BS331">
        <v>77.047199999999989</v>
      </c>
      <c r="BT331">
        <v>0</v>
      </c>
      <c r="BU331">
        <v>0</v>
      </c>
      <c r="BV331">
        <v>0.12</v>
      </c>
      <c r="BW331">
        <v>1</v>
      </c>
      <c r="CV331">
        <v>0</v>
      </c>
      <c r="CW331">
        <f>ROUND(Y331*Source!I355*DO331,7)</f>
        <v>1.7999999999999999E-2</v>
      </c>
      <c r="CX331">
        <f>ROUND(Y331*Source!I355,7)</f>
        <v>1.7999999999999999E-2</v>
      </c>
      <c r="CY331">
        <f>AB331</f>
        <v>1472.33</v>
      </c>
      <c r="CZ331">
        <f>AF331</f>
        <v>1472.33</v>
      </c>
      <c r="DA331">
        <f>AJ331</f>
        <v>1</v>
      </c>
      <c r="DB331">
        <f>ROUND((ROUND(AT331*CZ331,2)*ROUND(1.2,7)),6)</f>
        <v>176.67599999999999</v>
      </c>
      <c r="DC331">
        <f>ROUND((ROUND(AT331*AG331,2)*ROUND(1.2,7)),6)</f>
        <v>77.052000000000007</v>
      </c>
      <c r="DD331" t="s">
        <v>3</v>
      </c>
      <c r="DE331" t="s">
        <v>3</v>
      </c>
      <c r="DF331">
        <f>ROUND(ROUND(AE331,2)*CX331,2)</f>
        <v>0</v>
      </c>
      <c r="DG331">
        <f t="shared" si="148"/>
        <v>26.5</v>
      </c>
      <c r="DH331">
        <f t="shared" si="147"/>
        <v>11.56</v>
      </c>
      <c r="DI331">
        <f t="shared" si="149"/>
        <v>0</v>
      </c>
      <c r="DJ331">
        <f>DG331+DH331</f>
        <v>38.06</v>
      </c>
      <c r="DK331">
        <v>1</v>
      </c>
      <c r="DL331" t="s">
        <v>695</v>
      </c>
      <c r="DM331">
        <v>6</v>
      </c>
      <c r="DN331" t="s">
        <v>680</v>
      </c>
      <c r="DO331">
        <v>1</v>
      </c>
    </row>
    <row r="332" spans="1:119" x14ac:dyDescent="0.2">
      <c r="A332">
        <f>ROW(Source!A355)</f>
        <v>355</v>
      </c>
      <c r="B332">
        <v>334397161</v>
      </c>
      <c r="C332">
        <v>334398624</v>
      </c>
      <c r="D332">
        <v>277945805</v>
      </c>
      <c r="E332">
        <v>1</v>
      </c>
      <c r="F332">
        <v>1</v>
      </c>
      <c r="G332">
        <v>1</v>
      </c>
      <c r="H332">
        <v>2</v>
      </c>
      <c r="I332" t="s">
        <v>687</v>
      </c>
      <c r="J332" t="s">
        <v>688</v>
      </c>
      <c r="K332" t="s">
        <v>689</v>
      </c>
      <c r="L332">
        <v>1368</v>
      </c>
      <c r="N332">
        <v>1011</v>
      </c>
      <c r="O332" t="s">
        <v>571</v>
      </c>
      <c r="P332" t="s">
        <v>571</v>
      </c>
      <c r="Q332">
        <v>1</v>
      </c>
      <c r="W332">
        <v>0</v>
      </c>
      <c r="X332">
        <v>721652621</v>
      </c>
      <c r="Y332">
        <f>(AT332*ROUND(1.2,7))</f>
        <v>0.12</v>
      </c>
      <c r="AA332">
        <v>0</v>
      </c>
      <c r="AB332">
        <v>544.70000000000005</v>
      </c>
      <c r="AC332">
        <v>477.98</v>
      </c>
      <c r="AD332">
        <v>0</v>
      </c>
      <c r="AE332">
        <v>0</v>
      </c>
      <c r="AF332">
        <v>544.70000000000005</v>
      </c>
      <c r="AG332">
        <v>477.98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0.1</v>
      </c>
      <c r="AU332" t="s">
        <v>22</v>
      </c>
      <c r="AV332">
        <v>1</v>
      </c>
      <c r="AW332">
        <v>2</v>
      </c>
      <c r="AX332">
        <v>334398636</v>
      </c>
      <c r="AY332">
        <v>1</v>
      </c>
      <c r="AZ332">
        <v>0</v>
      </c>
      <c r="BA332">
        <v>443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54.470000000000006</v>
      </c>
      <c r="BL332">
        <v>47.798000000000002</v>
      </c>
      <c r="BM332">
        <v>0</v>
      </c>
      <c r="BN332">
        <v>0</v>
      </c>
      <c r="BO332">
        <v>0.1</v>
      </c>
      <c r="BP332">
        <v>1</v>
      </c>
      <c r="BQ332">
        <v>0</v>
      </c>
      <c r="BR332">
        <v>65.364000000000004</v>
      </c>
      <c r="BS332">
        <v>57.357599999999998</v>
      </c>
      <c r="BT332">
        <v>0</v>
      </c>
      <c r="BU332">
        <v>0</v>
      </c>
      <c r="BV332">
        <v>0.12</v>
      </c>
      <c r="BW332">
        <v>1</v>
      </c>
      <c r="CV332">
        <v>0</v>
      </c>
      <c r="CW332">
        <f>ROUND(Y332*Source!I355*DO332,7)</f>
        <v>1.7999999999999999E-2</v>
      </c>
      <c r="CX332">
        <f>ROUND(Y332*Source!I355,7)</f>
        <v>1.7999999999999999E-2</v>
      </c>
      <c r="CY332">
        <f>AB332</f>
        <v>544.70000000000005</v>
      </c>
      <c r="CZ332">
        <f>AF332</f>
        <v>544.70000000000005</v>
      </c>
      <c r="DA332">
        <f>AJ332</f>
        <v>1</v>
      </c>
      <c r="DB332">
        <f>ROUND((ROUND(AT332*CZ332,2)*ROUND(1.2,7)),6)</f>
        <v>65.364000000000004</v>
      </c>
      <c r="DC332">
        <f>ROUND((ROUND(AT332*AG332,2)*ROUND(1.2,7)),6)</f>
        <v>57.36</v>
      </c>
      <c r="DD332" t="s">
        <v>3</v>
      </c>
      <c r="DE332" t="s">
        <v>3</v>
      </c>
      <c r="DF332">
        <f>ROUND(ROUND(AE332,2)*CX332,2)</f>
        <v>0</v>
      </c>
      <c r="DG332">
        <f t="shared" si="148"/>
        <v>9.8000000000000007</v>
      </c>
      <c r="DH332">
        <f t="shared" si="147"/>
        <v>8.6</v>
      </c>
      <c r="DI332">
        <f t="shared" si="149"/>
        <v>0</v>
      </c>
      <c r="DJ332">
        <f>DG332+DH332</f>
        <v>18.399999999999999</v>
      </c>
      <c r="DK332">
        <v>1</v>
      </c>
      <c r="DL332" t="s">
        <v>686</v>
      </c>
      <c r="DM332">
        <v>4</v>
      </c>
      <c r="DN332" t="s">
        <v>680</v>
      </c>
      <c r="DO332">
        <v>1</v>
      </c>
    </row>
    <row r="333" spans="1:119" x14ac:dyDescent="0.2">
      <c r="A333">
        <f>ROW(Source!A355)</f>
        <v>355</v>
      </c>
      <c r="B333">
        <v>334397161</v>
      </c>
      <c r="C333">
        <v>334398624</v>
      </c>
      <c r="D333">
        <v>277946072</v>
      </c>
      <c r="E333">
        <v>1</v>
      </c>
      <c r="F333">
        <v>1</v>
      </c>
      <c r="G333">
        <v>1</v>
      </c>
      <c r="H333">
        <v>2</v>
      </c>
      <c r="I333" t="s">
        <v>812</v>
      </c>
      <c r="J333" t="s">
        <v>813</v>
      </c>
      <c r="K333" t="s">
        <v>814</v>
      </c>
      <c r="L333">
        <v>1368</v>
      </c>
      <c r="N333">
        <v>1011</v>
      </c>
      <c r="O333" t="s">
        <v>571</v>
      </c>
      <c r="P333" t="s">
        <v>571</v>
      </c>
      <c r="Q333">
        <v>1</v>
      </c>
      <c r="W333">
        <v>0</v>
      </c>
      <c r="X333">
        <v>-278178338</v>
      </c>
      <c r="Y333">
        <f>(AT333*ROUND(1.2,7))</f>
        <v>0.192</v>
      </c>
      <c r="AA333">
        <v>0</v>
      </c>
      <c r="AB333">
        <v>26.66</v>
      </c>
      <c r="AC333">
        <v>0</v>
      </c>
      <c r="AD333">
        <v>0</v>
      </c>
      <c r="AE333">
        <v>0</v>
      </c>
      <c r="AF333">
        <v>26.66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0.16</v>
      </c>
      <c r="AU333" t="s">
        <v>22</v>
      </c>
      <c r="AV333">
        <v>1</v>
      </c>
      <c r="AW333">
        <v>2</v>
      </c>
      <c r="AX333">
        <v>334398637</v>
      </c>
      <c r="AY333">
        <v>1</v>
      </c>
      <c r="AZ333">
        <v>0</v>
      </c>
      <c r="BA333">
        <v>444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4.2656000000000001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0</v>
      </c>
      <c r="BR333">
        <v>5.1187199999999997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f>ROUND(Y333*Source!I355*DO333,7)</f>
        <v>0</v>
      </c>
      <c r="CX333">
        <f>ROUND(Y333*Source!I355,7)</f>
        <v>2.8799999999999999E-2</v>
      </c>
      <c r="CY333">
        <f>AB333</f>
        <v>26.66</v>
      </c>
      <c r="CZ333">
        <f>AF333</f>
        <v>26.66</v>
      </c>
      <c r="DA333">
        <f>AJ333</f>
        <v>1</v>
      </c>
      <c r="DB333">
        <f>ROUND((ROUND(AT333*CZ333,2)*ROUND(1.2,7)),6)</f>
        <v>5.1239999999999997</v>
      </c>
      <c r="DC333">
        <f>ROUND((ROUND(AT333*AG333,2)*ROUND(1.2,7)),6)</f>
        <v>0</v>
      </c>
      <c r="DD333" t="s">
        <v>3</v>
      </c>
      <c r="DE333" t="s">
        <v>3</v>
      </c>
      <c r="DF333">
        <f>ROUND(ROUND(AE333,2)*CX333,2)</f>
        <v>0</v>
      </c>
      <c r="DG333">
        <f t="shared" si="148"/>
        <v>0.77</v>
      </c>
      <c r="DH333">
        <f t="shared" si="147"/>
        <v>0</v>
      </c>
      <c r="DI333">
        <f t="shared" si="149"/>
        <v>0</v>
      </c>
      <c r="DJ333">
        <f>DG333+DH333</f>
        <v>0.77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ROW(Source!A355)</f>
        <v>355</v>
      </c>
      <c r="B334">
        <v>334397161</v>
      </c>
      <c r="C334">
        <v>334398624</v>
      </c>
      <c r="D334">
        <v>277879488</v>
      </c>
      <c r="E334">
        <v>1</v>
      </c>
      <c r="F334">
        <v>1</v>
      </c>
      <c r="G334">
        <v>1</v>
      </c>
      <c r="H334">
        <v>3</v>
      </c>
      <c r="I334" t="s">
        <v>815</v>
      </c>
      <c r="J334" t="s">
        <v>816</v>
      </c>
      <c r="K334" t="s">
        <v>817</v>
      </c>
      <c r="L334">
        <v>1348</v>
      </c>
      <c r="N334">
        <v>1009</v>
      </c>
      <c r="O334" t="s">
        <v>237</v>
      </c>
      <c r="P334" t="s">
        <v>237</v>
      </c>
      <c r="Q334">
        <v>1000</v>
      </c>
      <c r="W334">
        <v>0</v>
      </c>
      <c r="X334">
        <v>-393839491</v>
      </c>
      <c r="Y334">
        <f>AT334</f>
        <v>3.0000000000000001E-3</v>
      </c>
      <c r="AA334">
        <v>63982.51</v>
      </c>
      <c r="AB334">
        <v>0</v>
      </c>
      <c r="AC334">
        <v>0</v>
      </c>
      <c r="AD334">
        <v>0</v>
      </c>
      <c r="AE334">
        <v>70310.45</v>
      </c>
      <c r="AF334">
        <v>0</v>
      </c>
      <c r="AG334">
        <v>0</v>
      </c>
      <c r="AH334">
        <v>0</v>
      </c>
      <c r="AI334">
        <v>0.91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3.0000000000000001E-3</v>
      </c>
      <c r="AU334" t="s">
        <v>3</v>
      </c>
      <c r="AV334">
        <v>0</v>
      </c>
      <c r="AW334">
        <v>2</v>
      </c>
      <c r="AX334">
        <v>334398638</v>
      </c>
      <c r="AY334">
        <v>1</v>
      </c>
      <c r="AZ334">
        <v>0</v>
      </c>
      <c r="BA334">
        <v>445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210.93135000000001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210.93135000000001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1</v>
      </c>
      <c r="CV334">
        <v>0</v>
      </c>
      <c r="CW334">
        <v>0</v>
      </c>
      <c r="CX334">
        <f>ROUND(Y334*Source!I355,7)</f>
        <v>4.4999999999999999E-4</v>
      </c>
      <c r="CY334">
        <f>AA334</f>
        <v>63982.51</v>
      </c>
      <c r="CZ334">
        <f>AE334</f>
        <v>70310.45</v>
      </c>
      <c r="DA334">
        <f>AI334</f>
        <v>0.91</v>
      </c>
      <c r="DB334">
        <f>ROUND(ROUND(AT334*CZ334,2),6)</f>
        <v>210.93</v>
      </c>
      <c r="DC334">
        <f>ROUND(ROUND(AT334*AG334,2),6)</f>
        <v>0</v>
      </c>
      <c r="DD334" t="s">
        <v>3</v>
      </c>
      <c r="DE334" t="s">
        <v>3</v>
      </c>
      <c r="DF334">
        <f>ROUND(ROUND(AE334*AI334,2)*CX334,2)</f>
        <v>28.79</v>
      </c>
      <c r="DG334">
        <f t="shared" si="148"/>
        <v>0</v>
      </c>
      <c r="DH334">
        <f t="shared" si="147"/>
        <v>0</v>
      </c>
      <c r="DI334">
        <f t="shared" si="149"/>
        <v>0</v>
      </c>
      <c r="DJ334">
        <f>DF334</f>
        <v>28.79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ROW(Source!A355)</f>
        <v>355</v>
      </c>
      <c r="B335">
        <v>334397161</v>
      </c>
      <c r="C335">
        <v>334398624</v>
      </c>
      <c r="D335">
        <v>277896271</v>
      </c>
      <c r="E335">
        <v>1</v>
      </c>
      <c r="F335">
        <v>1</v>
      </c>
      <c r="G335">
        <v>1</v>
      </c>
      <c r="H335">
        <v>3</v>
      </c>
      <c r="I335" t="s">
        <v>818</v>
      </c>
      <c r="J335" t="s">
        <v>819</v>
      </c>
      <c r="K335" t="s">
        <v>820</v>
      </c>
      <c r="L335">
        <v>1346</v>
      </c>
      <c r="N335">
        <v>1009</v>
      </c>
      <c r="O335" t="s">
        <v>699</v>
      </c>
      <c r="P335" t="s">
        <v>699</v>
      </c>
      <c r="Q335">
        <v>1</v>
      </c>
      <c r="W335">
        <v>0</v>
      </c>
      <c r="X335">
        <v>628117784</v>
      </c>
      <c r="Y335">
        <f>AT335</f>
        <v>0.8</v>
      </c>
      <c r="AA335">
        <v>103.84</v>
      </c>
      <c r="AB335">
        <v>0</v>
      </c>
      <c r="AC335">
        <v>0</v>
      </c>
      <c r="AD335">
        <v>0</v>
      </c>
      <c r="AE335">
        <v>79.88</v>
      </c>
      <c r="AF335">
        <v>0</v>
      </c>
      <c r="AG335">
        <v>0</v>
      </c>
      <c r="AH335">
        <v>0</v>
      </c>
      <c r="AI335">
        <v>1.3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0.8</v>
      </c>
      <c r="AU335" t="s">
        <v>3</v>
      </c>
      <c r="AV335">
        <v>0</v>
      </c>
      <c r="AW335">
        <v>2</v>
      </c>
      <c r="AX335">
        <v>334398639</v>
      </c>
      <c r="AY335">
        <v>1</v>
      </c>
      <c r="AZ335">
        <v>0</v>
      </c>
      <c r="BA335">
        <v>446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63.903999999999996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63.903999999999996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1</v>
      </c>
      <c r="CV335">
        <v>0</v>
      </c>
      <c r="CW335">
        <v>0</v>
      </c>
      <c r="CX335">
        <f>ROUND(Y335*Source!I355,7)</f>
        <v>0.12</v>
      </c>
      <c r="CY335">
        <f>AA335</f>
        <v>103.84</v>
      </c>
      <c r="CZ335">
        <f>AE335</f>
        <v>79.88</v>
      </c>
      <c r="DA335">
        <f>AI335</f>
        <v>1.3</v>
      </c>
      <c r="DB335">
        <f>ROUND(ROUND(AT335*CZ335,2),6)</f>
        <v>63.9</v>
      </c>
      <c r="DC335">
        <f>ROUND(ROUND(AT335*AG335,2),6)</f>
        <v>0</v>
      </c>
      <c r="DD335" t="s">
        <v>3</v>
      </c>
      <c r="DE335" t="s">
        <v>3</v>
      </c>
      <c r="DF335">
        <f>ROUND(ROUND(AE335*AI335,2)*CX335,2)</f>
        <v>12.46</v>
      </c>
      <c r="DG335">
        <f t="shared" si="148"/>
        <v>0</v>
      </c>
      <c r="DH335">
        <f t="shared" si="147"/>
        <v>0</v>
      </c>
      <c r="DI335">
        <f t="shared" si="149"/>
        <v>0</v>
      </c>
      <c r="DJ335">
        <f>DF335</f>
        <v>12.46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ROW(Source!A355)</f>
        <v>355</v>
      </c>
      <c r="B336">
        <v>334397161</v>
      </c>
      <c r="C336">
        <v>334398624</v>
      </c>
      <c r="D336">
        <v>277913527</v>
      </c>
      <c r="E336">
        <v>1</v>
      </c>
      <c r="F336">
        <v>1</v>
      </c>
      <c r="G336">
        <v>1</v>
      </c>
      <c r="H336">
        <v>3</v>
      </c>
      <c r="I336" t="s">
        <v>821</v>
      </c>
      <c r="J336" t="s">
        <v>822</v>
      </c>
      <c r="K336" t="s">
        <v>823</v>
      </c>
      <c r="L336">
        <v>1425</v>
      </c>
      <c r="N336">
        <v>1013</v>
      </c>
      <c r="O336" t="s">
        <v>254</v>
      </c>
      <c r="P336" t="s">
        <v>254</v>
      </c>
      <c r="Q336">
        <v>1</v>
      </c>
      <c r="W336">
        <v>0</v>
      </c>
      <c r="X336">
        <v>-1805539077</v>
      </c>
      <c r="Y336">
        <f>AT336</f>
        <v>1.02</v>
      </c>
      <c r="AA336">
        <v>932.37</v>
      </c>
      <c r="AB336">
        <v>0</v>
      </c>
      <c r="AC336">
        <v>0</v>
      </c>
      <c r="AD336">
        <v>0</v>
      </c>
      <c r="AE336">
        <v>896.51</v>
      </c>
      <c r="AF336">
        <v>0</v>
      </c>
      <c r="AG336">
        <v>0</v>
      </c>
      <c r="AH336">
        <v>0</v>
      </c>
      <c r="AI336">
        <v>1.04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1.02</v>
      </c>
      <c r="AU336" t="s">
        <v>3</v>
      </c>
      <c r="AV336">
        <v>0</v>
      </c>
      <c r="AW336">
        <v>2</v>
      </c>
      <c r="AX336">
        <v>334398640</v>
      </c>
      <c r="AY336">
        <v>1</v>
      </c>
      <c r="AZ336">
        <v>0</v>
      </c>
      <c r="BA336">
        <v>447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914.4402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914.4402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1</v>
      </c>
      <c r="CV336">
        <v>0</v>
      </c>
      <c r="CW336">
        <v>0</v>
      </c>
      <c r="CX336">
        <f>ROUND(Y336*Source!I355,7)</f>
        <v>0.153</v>
      </c>
      <c r="CY336">
        <f>AA336</f>
        <v>932.37</v>
      </c>
      <c r="CZ336">
        <f>AE336</f>
        <v>896.51</v>
      </c>
      <c r="DA336">
        <f>AI336</f>
        <v>1.04</v>
      </c>
      <c r="DB336">
        <f>ROUND(ROUND(AT336*CZ336,2),6)</f>
        <v>914.44</v>
      </c>
      <c r="DC336">
        <f>ROUND(ROUND(AT336*AG336,2),6)</f>
        <v>0</v>
      </c>
      <c r="DD336" t="s">
        <v>3</v>
      </c>
      <c r="DE336" t="s">
        <v>3</v>
      </c>
      <c r="DF336">
        <f>ROUND(ROUND(AE336*AI336,2)*CX336,2)</f>
        <v>142.65</v>
      </c>
      <c r="DG336">
        <f t="shared" si="148"/>
        <v>0</v>
      </c>
      <c r="DH336">
        <f t="shared" si="147"/>
        <v>0</v>
      </c>
      <c r="DI336">
        <f t="shared" si="149"/>
        <v>0</v>
      </c>
      <c r="DJ336">
        <f>DF336</f>
        <v>142.65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ROW(Source!A357)</f>
        <v>357</v>
      </c>
      <c r="B337">
        <v>334397161</v>
      </c>
      <c r="C337">
        <v>334398643</v>
      </c>
      <c r="D337">
        <v>277560305</v>
      </c>
      <c r="E337">
        <v>109</v>
      </c>
      <c r="F337">
        <v>1</v>
      </c>
      <c r="G337">
        <v>1</v>
      </c>
      <c r="H337">
        <v>1</v>
      </c>
      <c r="I337" t="s">
        <v>760</v>
      </c>
      <c r="J337" t="s">
        <v>3</v>
      </c>
      <c r="K337" t="s">
        <v>761</v>
      </c>
      <c r="L337">
        <v>1191</v>
      </c>
      <c r="N337">
        <v>1013</v>
      </c>
      <c r="O337" t="s">
        <v>680</v>
      </c>
      <c r="P337" t="s">
        <v>680</v>
      </c>
      <c r="Q337">
        <v>1</v>
      </c>
      <c r="W337">
        <v>0</v>
      </c>
      <c r="X337">
        <v>-1111239348</v>
      </c>
      <c r="Y337">
        <f>AT337</f>
        <v>41.2</v>
      </c>
      <c r="AA337">
        <v>0</v>
      </c>
      <c r="AB337">
        <v>0</v>
      </c>
      <c r="AC337">
        <v>0</v>
      </c>
      <c r="AD337">
        <v>477.98</v>
      </c>
      <c r="AE337">
        <v>0</v>
      </c>
      <c r="AF337">
        <v>0</v>
      </c>
      <c r="AG337">
        <v>0</v>
      </c>
      <c r="AH337">
        <v>477.98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41.2</v>
      </c>
      <c r="AU337" t="s">
        <v>3</v>
      </c>
      <c r="AV337">
        <v>1</v>
      </c>
      <c r="AW337">
        <v>2</v>
      </c>
      <c r="AX337">
        <v>334398652</v>
      </c>
      <c r="AY337">
        <v>1</v>
      </c>
      <c r="AZ337">
        <v>0</v>
      </c>
      <c r="BA337">
        <v>449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19692.776000000002</v>
      </c>
      <c r="BN337">
        <v>41.2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19692.776000000002</v>
      </c>
      <c r="BU337">
        <v>41.2</v>
      </c>
      <c r="BV337">
        <v>0</v>
      </c>
      <c r="BW337">
        <v>1</v>
      </c>
      <c r="CU337">
        <f>ROUND(AT337*Source!I357*AH337*AL337,2)</f>
        <v>590.78</v>
      </c>
      <c r="CV337">
        <f>ROUND(Y337*Source!I357,7)</f>
        <v>1.236</v>
      </c>
      <c r="CW337">
        <v>0</v>
      </c>
      <c r="CX337">
        <f>ROUND(Y337*Source!I357,7)</f>
        <v>1.236</v>
      </c>
      <c r="CY337">
        <f>AD337</f>
        <v>477.98</v>
      </c>
      <c r="CZ337">
        <f>AH337</f>
        <v>477.98</v>
      </c>
      <c r="DA337">
        <f>AL337</f>
        <v>1</v>
      </c>
      <c r="DB337">
        <f>ROUND((ROUND(AT337*CZ337,2)*ROUND(((1.15*1.2)*1.05),7)),6)</f>
        <v>28534.838220000001</v>
      </c>
      <c r="DC337">
        <f>ROUND(ROUND(AT337*AG337,2),6)</f>
        <v>0</v>
      </c>
      <c r="DD337" t="s">
        <v>534</v>
      </c>
      <c r="DE337" t="s">
        <v>3</v>
      </c>
      <c r="DF337">
        <f>ROUND((ROUND(AE337,2)*ROUND(((1.15*1.2)*1.05),7))*CX337,2)</f>
        <v>0</v>
      </c>
      <c r="DG337">
        <f>ROUND((ROUND(AF337,2)*ROUND(((1.15*1.2)*1.05),7))*CX337,2)</f>
        <v>0</v>
      </c>
      <c r="DH337">
        <f t="shared" si="147"/>
        <v>0</v>
      </c>
      <c r="DI337">
        <f>ROUND((ROUND(AH337,2)*ROUND(((1.15*1.2)*1.05),7))*CX337,2)</f>
        <v>856.04</v>
      </c>
      <c r="DJ337">
        <f>DI337</f>
        <v>856.04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ROW(Source!A357)</f>
        <v>357</v>
      </c>
      <c r="B338">
        <v>334397161</v>
      </c>
      <c r="C338">
        <v>334398643</v>
      </c>
      <c r="D338">
        <v>277560491</v>
      </c>
      <c r="E338">
        <v>109</v>
      </c>
      <c r="F338">
        <v>1</v>
      </c>
      <c r="G338">
        <v>1</v>
      </c>
      <c r="H338">
        <v>1</v>
      </c>
      <c r="I338" t="s">
        <v>681</v>
      </c>
      <c r="J338" t="s">
        <v>3</v>
      </c>
      <c r="K338" t="s">
        <v>682</v>
      </c>
      <c r="L338">
        <v>1191</v>
      </c>
      <c r="N338">
        <v>1013</v>
      </c>
      <c r="O338" t="s">
        <v>680</v>
      </c>
      <c r="P338" t="s">
        <v>680</v>
      </c>
      <c r="Q338">
        <v>1</v>
      </c>
      <c r="W338">
        <v>0</v>
      </c>
      <c r="X338">
        <v>-1417349443</v>
      </c>
      <c r="Y338">
        <f>AT338</f>
        <v>0.2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0.2</v>
      </c>
      <c r="AU338" t="s">
        <v>3</v>
      </c>
      <c r="AV338">
        <v>2</v>
      </c>
      <c r="AW338">
        <v>2</v>
      </c>
      <c r="AX338">
        <v>334398653</v>
      </c>
      <c r="AY338">
        <v>1</v>
      </c>
      <c r="AZ338">
        <v>0</v>
      </c>
      <c r="BA338">
        <v>450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ROUND(Y338*Source!I357,7)</f>
        <v>6.0000000000000001E-3</v>
      </c>
      <c r="CY338">
        <f>AD338</f>
        <v>0</v>
      </c>
      <c r="CZ338">
        <f>AH338</f>
        <v>0</v>
      </c>
      <c r="DA338">
        <f>AL338</f>
        <v>1</v>
      </c>
      <c r="DB338">
        <f>ROUND((ROUND(AT338*CZ338,2)*ROUND((1.15*1.2),7)),6)</f>
        <v>0</v>
      </c>
      <c r="DC338">
        <f>ROUND(ROUND(AT338*AG338,2),6)</f>
        <v>0</v>
      </c>
      <c r="DD338" t="s">
        <v>30</v>
      </c>
      <c r="DE338" t="s">
        <v>3</v>
      </c>
      <c r="DF338">
        <f>ROUND((ROUND(AE338,2)*ROUND((1.15*1.2),7))*CX338,2)</f>
        <v>0</v>
      </c>
      <c r="DG338">
        <f>ROUND((ROUND(AF338,2)*ROUND((1.15*1.2),7))*CX338,2)</f>
        <v>0</v>
      </c>
      <c r="DH338">
        <f t="shared" si="147"/>
        <v>0</v>
      </c>
      <c r="DI338">
        <f>ROUND((ROUND(AH338,2)*ROUND((1.15*1.2),7))*CX338,2)</f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ROW(Source!A357)</f>
        <v>357</v>
      </c>
      <c r="B339">
        <v>334397161</v>
      </c>
      <c r="C339">
        <v>334398643</v>
      </c>
      <c r="D339">
        <v>277944622</v>
      </c>
      <c r="E339">
        <v>1</v>
      </c>
      <c r="F339">
        <v>1</v>
      </c>
      <c r="G339">
        <v>1</v>
      </c>
      <c r="H339">
        <v>2</v>
      </c>
      <c r="I339" t="s">
        <v>692</v>
      </c>
      <c r="J339" t="s">
        <v>693</v>
      </c>
      <c r="K339" t="s">
        <v>694</v>
      </c>
      <c r="L339">
        <v>1368</v>
      </c>
      <c r="N339">
        <v>1011</v>
      </c>
      <c r="O339" t="s">
        <v>571</v>
      </c>
      <c r="P339" t="s">
        <v>571</v>
      </c>
      <c r="Q339">
        <v>1</v>
      </c>
      <c r="W339">
        <v>0</v>
      </c>
      <c r="X339">
        <v>-776243211</v>
      </c>
      <c r="Y339">
        <f>(AT339*ROUND((1.15*1.2),7))</f>
        <v>0.13799999999999998</v>
      </c>
      <c r="AA339">
        <v>0</v>
      </c>
      <c r="AB339">
        <v>1472.33</v>
      </c>
      <c r="AC339">
        <v>642.05999999999995</v>
      </c>
      <c r="AD339">
        <v>0</v>
      </c>
      <c r="AE339">
        <v>0</v>
      </c>
      <c r="AF339">
        <v>1472.33</v>
      </c>
      <c r="AG339">
        <v>642.05999999999995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0.1</v>
      </c>
      <c r="AU339" t="s">
        <v>30</v>
      </c>
      <c r="AV339">
        <v>1</v>
      </c>
      <c r="AW339">
        <v>2</v>
      </c>
      <c r="AX339">
        <v>334398654</v>
      </c>
      <c r="AY339">
        <v>1</v>
      </c>
      <c r="AZ339">
        <v>0</v>
      </c>
      <c r="BA339">
        <v>451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147.233</v>
      </c>
      <c r="BL339">
        <v>64.206000000000003</v>
      </c>
      <c r="BM339">
        <v>0</v>
      </c>
      <c r="BN339">
        <v>0</v>
      </c>
      <c r="BO339">
        <v>0.1</v>
      </c>
      <c r="BP339">
        <v>1</v>
      </c>
      <c r="BQ339">
        <v>0</v>
      </c>
      <c r="BR339">
        <v>203.18153999999996</v>
      </c>
      <c r="BS339">
        <v>88.604279999999989</v>
      </c>
      <c r="BT339">
        <v>0</v>
      </c>
      <c r="BU339">
        <v>0</v>
      </c>
      <c r="BV339">
        <v>0.13799999999999998</v>
      </c>
      <c r="BW339">
        <v>1</v>
      </c>
      <c r="CV339">
        <v>0</v>
      </c>
      <c r="CW339">
        <f>ROUND(Y339*Source!I357*DO339,7)</f>
        <v>4.1399999999999996E-3</v>
      </c>
      <c r="CX339">
        <f>ROUND(Y339*Source!I357,7)</f>
        <v>4.1399999999999996E-3</v>
      </c>
      <c r="CY339">
        <f>AB339</f>
        <v>1472.33</v>
      </c>
      <c r="CZ339">
        <f>AF339</f>
        <v>1472.33</v>
      </c>
      <c r="DA339">
        <f>AJ339</f>
        <v>1</v>
      </c>
      <c r="DB339">
        <f>ROUND((ROUND(AT339*CZ339,2)*ROUND((1.15*1.2),7)),6)</f>
        <v>203.17740000000001</v>
      </c>
      <c r="DC339">
        <f>ROUND((ROUND(AT339*AG339,2)*ROUND((1.15*1.2),7)),6)</f>
        <v>88.609800000000007</v>
      </c>
      <c r="DD339" t="s">
        <v>3</v>
      </c>
      <c r="DE339" t="s">
        <v>3</v>
      </c>
      <c r="DF339">
        <f>ROUND(ROUND(AE339,2)*CX339,2)</f>
        <v>0</v>
      </c>
      <c r="DG339">
        <f t="shared" ref="DG339:DG357" si="150">ROUND(ROUND(AF339,2)*CX339,2)</f>
        <v>6.1</v>
      </c>
      <c r="DH339">
        <f t="shared" si="147"/>
        <v>2.66</v>
      </c>
      <c r="DI339">
        <f t="shared" ref="DI339:DI357" si="151">ROUND(ROUND(AH339,2)*CX339,2)</f>
        <v>0</v>
      </c>
      <c r="DJ339">
        <f>DG339+DH339</f>
        <v>8.76</v>
      </c>
      <c r="DK339">
        <v>1</v>
      </c>
      <c r="DL339" t="s">
        <v>695</v>
      </c>
      <c r="DM339">
        <v>6</v>
      </c>
      <c r="DN339" t="s">
        <v>680</v>
      </c>
      <c r="DO339">
        <v>1</v>
      </c>
    </row>
    <row r="340" spans="1:119" x14ac:dyDescent="0.2">
      <c r="A340">
        <f>ROW(Source!A357)</f>
        <v>357</v>
      </c>
      <c r="B340">
        <v>334397161</v>
      </c>
      <c r="C340">
        <v>334398643</v>
      </c>
      <c r="D340">
        <v>277945805</v>
      </c>
      <c r="E340">
        <v>1</v>
      </c>
      <c r="F340">
        <v>1</v>
      </c>
      <c r="G340">
        <v>1</v>
      </c>
      <c r="H340">
        <v>2</v>
      </c>
      <c r="I340" t="s">
        <v>687</v>
      </c>
      <c r="J340" t="s">
        <v>688</v>
      </c>
      <c r="K340" t="s">
        <v>689</v>
      </c>
      <c r="L340">
        <v>1368</v>
      </c>
      <c r="N340">
        <v>1011</v>
      </c>
      <c r="O340" t="s">
        <v>571</v>
      </c>
      <c r="P340" t="s">
        <v>571</v>
      </c>
      <c r="Q340">
        <v>1</v>
      </c>
      <c r="W340">
        <v>0</v>
      </c>
      <c r="X340">
        <v>721652621</v>
      </c>
      <c r="Y340">
        <f>(AT340*ROUND((1.15*1.2),7))</f>
        <v>0.13799999999999998</v>
      </c>
      <c r="AA340">
        <v>0</v>
      </c>
      <c r="AB340">
        <v>544.70000000000005</v>
      </c>
      <c r="AC340">
        <v>477.98</v>
      </c>
      <c r="AD340">
        <v>0</v>
      </c>
      <c r="AE340">
        <v>0</v>
      </c>
      <c r="AF340">
        <v>544.70000000000005</v>
      </c>
      <c r="AG340">
        <v>477.98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0.1</v>
      </c>
      <c r="AU340" t="s">
        <v>30</v>
      </c>
      <c r="AV340">
        <v>1</v>
      </c>
      <c r="AW340">
        <v>2</v>
      </c>
      <c r="AX340">
        <v>334398655</v>
      </c>
      <c r="AY340">
        <v>1</v>
      </c>
      <c r="AZ340">
        <v>0</v>
      </c>
      <c r="BA340">
        <v>452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54.470000000000006</v>
      </c>
      <c r="BL340">
        <v>47.798000000000002</v>
      </c>
      <c r="BM340">
        <v>0</v>
      </c>
      <c r="BN340">
        <v>0</v>
      </c>
      <c r="BO340">
        <v>0.1</v>
      </c>
      <c r="BP340">
        <v>1</v>
      </c>
      <c r="BQ340">
        <v>0</v>
      </c>
      <c r="BR340">
        <v>75.168599999999998</v>
      </c>
      <c r="BS340">
        <v>65.961239999999989</v>
      </c>
      <c r="BT340">
        <v>0</v>
      </c>
      <c r="BU340">
        <v>0</v>
      </c>
      <c r="BV340">
        <v>0.13799999999999998</v>
      </c>
      <c r="BW340">
        <v>1</v>
      </c>
      <c r="CV340">
        <v>0</v>
      </c>
      <c r="CW340">
        <f>ROUND(Y340*Source!I357*DO340,7)</f>
        <v>4.1399999999999996E-3</v>
      </c>
      <c r="CX340">
        <f>ROUND(Y340*Source!I357,7)</f>
        <v>4.1399999999999996E-3</v>
      </c>
      <c r="CY340">
        <f>AB340</f>
        <v>544.70000000000005</v>
      </c>
      <c r="CZ340">
        <f>AF340</f>
        <v>544.70000000000005</v>
      </c>
      <c r="DA340">
        <f>AJ340</f>
        <v>1</v>
      </c>
      <c r="DB340">
        <f>ROUND((ROUND(AT340*CZ340,2)*ROUND((1.15*1.2),7)),6)</f>
        <v>75.168599999999998</v>
      </c>
      <c r="DC340">
        <f>ROUND((ROUND(AT340*AG340,2)*ROUND((1.15*1.2),7)),6)</f>
        <v>65.963999999999999</v>
      </c>
      <c r="DD340" t="s">
        <v>3</v>
      </c>
      <c r="DE340" t="s">
        <v>3</v>
      </c>
      <c r="DF340">
        <f>ROUND(ROUND(AE340,2)*CX340,2)</f>
        <v>0</v>
      </c>
      <c r="DG340">
        <f t="shared" si="150"/>
        <v>2.2599999999999998</v>
      </c>
      <c r="DH340">
        <f t="shared" si="147"/>
        <v>1.98</v>
      </c>
      <c r="DI340">
        <f t="shared" si="151"/>
        <v>0</v>
      </c>
      <c r="DJ340">
        <f>DG340+DH340</f>
        <v>4.24</v>
      </c>
      <c r="DK340">
        <v>1</v>
      </c>
      <c r="DL340" t="s">
        <v>686</v>
      </c>
      <c r="DM340">
        <v>4</v>
      </c>
      <c r="DN340" t="s">
        <v>680</v>
      </c>
      <c r="DO340">
        <v>1</v>
      </c>
    </row>
    <row r="341" spans="1:119" x14ac:dyDescent="0.2">
      <c r="A341">
        <f>ROW(Source!A357)</f>
        <v>357</v>
      </c>
      <c r="B341">
        <v>334397161</v>
      </c>
      <c r="C341">
        <v>334398643</v>
      </c>
      <c r="D341">
        <v>277946072</v>
      </c>
      <c r="E341">
        <v>1</v>
      </c>
      <c r="F341">
        <v>1</v>
      </c>
      <c r="G341">
        <v>1</v>
      </c>
      <c r="H341">
        <v>2</v>
      </c>
      <c r="I341" t="s">
        <v>812</v>
      </c>
      <c r="J341" t="s">
        <v>813</v>
      </c>
      <c r="K341" t="s">
        <v>814</v>
      </c>
      <c r="L341">
        <v>1368</v>
      </c>
      <c r="N341">
        <v>1011</v>
      </c>
      <c r="O341" t="s">
        <v>571</v>
      </c>
      <c r="P341" t="s">
        <v>571</v>
      </c>
      <c r="Q341">
        <v>1</v>
      </c>
      <c r="W341">
        <v>0</v>
      </c>
      <c r="X341">
        <v>-278178338</v>
      </c>
      <c r="Y341">
        <f>(AT341*ROUND((1.15*1.2),7))</f>
        <v>0.2208</v>
      </c>
      <c r="AA341">
        <v>0</v>
      </c>
      <c r="AB341">
        <v>26.66</v>
      </c>
      <c r="AC341">
        <v>0</v>
      </c>
      <c r="AD341">
        <v>0</v>
      </c>
      <c r="AE341">
        <v>0</v>
      </c>
      <c r="AF341">
        <v>26.66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0.16</v>
      </c>
      <c r="AU341" t="s">
        <v>30</v>
      </c>
      <c r="AV341">
        <v>1</v>
      </c>
      <c r="AW341">
        <v>2</v>
      </c>
      <c r="AX341">
        <v>334398656</v>
      </c>
      <c r="AY341">
        <v>1</v>
      </c>
      <c r="AZ341">
        <v>0</v>
      </c>
      <c r="BA341">
        <v>453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4.2656000000000001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5.8865280000000002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f>ROUND(Y341*Source!I357*DO341,7)</f>
        <v>0</v>
      </c>
      <c r="CX341">
        <f>ROUND(Y341*Source!I357,7)</f>
        <v>6.6239999999999997E-3</v>
      </c>
      <c r="CY341">
        <f>AB341</f>
        <v>26.66</v>
      </c>
      <c r="CZ341">
        <f>AF341</f>
        <v>26.66</v>
      </c>
      <c r="DA341">
        <f>AJ341</f>
        <v>1</v>
      </c>
      <c r="DB341">
        <f>ROUND((ROUND(AT341*CZ341,2)*ROUND((1.15*1.2),7)),6)</f>
        <v>5.8925999999999998</v>
      </c>
      <c r="DC341">
        <f>ROUND((ROUND(AT341*AG341,2)*ROUND((1.15*1.2),7)),6)</f>
        <v>0</v>
      </c>
      <c r="DD341" t="s">
        <v>3</v>
      </c>
      <c r="DE341" t="s">
        <v>3</v>
      </c>
      <c r="DF341">
        <f>ROUND(ROUND(AE341,2)*CX341,2)</f>
        <v>0</v>
      </c>
      <c r="DG341">
        <f t="shared" si="150"/>
        <v>0.18</v>
      </c>
      <c r="DH341">
        <f t="shared" si="147"/>
        <v>0</v>
      </c>
      <c r="DI341">
        <f t="shared" si="151"/>
        <v>0</v>
      </c>
      <c r="DJ341">
        <f>DG341+DH341</f>
        <v>0.18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ROW(Source!A357)</f>
        <v>357</v>
      </c>
      <c r="B342">
        <v>334397161</v>
      </c>
      <c r="C342">
        <v>334398643</v>
      </c>
      <c r="D342">
        <v>277879488</v>
      </c>
      <c r="E342">
        <v>1</v>
      </c>
      <c r="F342">
        <v>1</v>
      </c>
      <c r="G342">
        <v>1</v>
      </c>
      <c r="H342">
        <v>3</v>
      </c>
      <c r="I342" t="s">
        <v>815</v>
      </c>
      <c r="J342" t="s">
        <v>816</v>
      </c>
      <c r="K342" t="s">
        <v>817</v>
      </c>
      <c r="L342">
        <v>1348</v>
      </c>
      <c r="N342">
        <v>1009</v>
      </c>
      <c r="O342" t="s">
        <v>237</v>
      </c>
      <c r="P342" t="s">
        <v>237</v>
      </c>
      <c r="Q342">
        <v>1000</v>
      </c>
      <c r="W342">
        <v>0</v>
      </c>
      <c r="X342">
        <v>-393839491</v>
      </c>
      <c r="Y342">
        <f>AT342</f>
        <v>3.0000000000000001E-3</v>
      </c>
      <c r="AA342">
        <v>63982.51</v>
      </c>
      <c r="AB342">
        <v>0</v>
      </c>
      <c r="AC342">
        <v>0</v>
      </c>
      <c r="AD342">
        <v>0</v>
      </c>
      <c r="AE342">
        <v>70310.45</v>
      </c>
      <c r="AF342">
        <v>0</v>
      </c>
      <c r="AG342">
        <v>0</v>
      </c>
      <c r="AH342">
        <v>0</v>
      </c>
      <c r="AI342">
        <v>0.91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3.0000000000000001E-3</v>
      </c>
      <c r="AU342" t="s">
        <v>3</v>
      </c>
      <c r="AV342">
        <v>0</v>
      </c>
      <c r="AW342">
        <v>2</v>
      </c>
      <c r="AX342">
        <v>334398657</v>
      </c>
      <c r="AY342">
        <v>1</v>
      </c>
      <c r="AZ342">
        <v>0</v>
      </c>
      <c r="BA342">
        <v>454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210.93135000000001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210.93135000000001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1</v>
      </c>
      <c r="CV342">
        <v>0</v>
      </c>
      <c r="CW342">
        <v>0</v>
      </c>
      <c r="CX342">
        <f>ROUND(Y342*Source!I357,7)</f>
        <v>9.0000000000000006E-5</v>
      </c>
      <c r="CY342">
        <f>AA342</f>
        <v>63982.51</v>
      </c>
      <c r="CZ342">
        <f>AE342</f>
        <v>70310.45</v>
      </c>
      <c r="DA342">
        <f>AI342</f>
        <v>0.91</v>
      </c>
      <c r="DB342">
        <f>ROUND(ROUND(AT342*CZ342,2),6)</f>
        <v>210.93</v>
      </c>
      <c r="DC342">
        <f>ROUND(ROUND(AT342*AG342,2),6)</f>
        <v>0</v>
      </c>
      <c r="DD342" t="s">
        <v>3</v>
      </c>
      <c r="DE342" t="s">
        <v>3</v>
      </c>
      <c r="DF342">
        <f>ROUND(ROUND(AE342*AI342,2)*CX342,2)</f>
        <v>5.76</v>
      </c>
      <c r="DG342">
        <f t="shared" si="150"/>
        <v>0</v>
      </c>
      <c r="DH342">
        <f t="shared" si="147"/>
        <v>0</v>
      </c>
      <c r="DI342">
        <f t="shared" si="151"/>
        <v>0</v>
      </c>
      <c r="DJ342">
        <f>DF342</f>
        <v>5.76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ROW(Source!A357)</f>
        <v>357</v>
      </c>
      <c r="B343">
        <v>334397161</v>
      </c>
      <c r="C343">
        <v>334398643</v>
      </c>
      <c r="D343">
        <v>277896271</v>
      </c>
      <c r="E343">
        <v>1</v>
      </c>
      <c r="F343">
        <v>1</v>
      </c>
      <c r="G343">
        <v>1</v>
      </c>
      <c r="H343">
        <v>3</v>
      </c>
      <c r="I343" t="s">
        <v>818</v>
      </c>
      <c r="J343" t="s">
        <v>819</v>
      </c>
      <c r="K343" t="s">
        <v>820</v>
      </c>
      <c r="L343">
        <v>1346</v>
      </c>
      <c r="N343">
        <v>1009</v>
      </c>
      <c r="O343" t="s">
        <v>699</v>
      </c>
      <c r="P343" t="s">
        <v>699</v>
      </c>
      <c r="Q343">
        <v>1</v>
      </c>
      <c r="W343">
        <v>0</v>
      </c>
      <c r="X343">
        <v>628117784</v>
      </c>
      <c r="Y343">
        <f>AT343</f>
        <v>0.8</v>
      </c>
      <c r="AA343">
        <v>103.84</v>
      </c>
      <c r="AB343">
        <v>0</v>
      </c>
      <c r="AC343">
        <v>0</v>
      </c>
      <c r="AD343">
        <v>0</v>
      </c>
      <c r="AE343">
        <v>79.88</v>
      </c>
      <c r="AF343">
        <v>0</v>
      </c>
      <c r="AG343">
        <v>0</v>
      </c>
      <c r="AH343">
        <v>0</v>
      </c>
      <c r="AI343">
        <v>1.3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0.8</v>
      </c>
      <c r="AU343" t="s">
        <v>3</v>
      </c>
      <c r="AV343">
        <v>0</v>
      </c>
      <c r="AW343">
        <v>2</v>
      </c>
      <c r="AX343">
        <v>334398658</v>
      </c>
      <c r="AY343">
        <v>1</v>
      </c>
      <c r="AZ343">
        <v>0</v>
      </c>
      <c r="BA343">
        <v>455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63.903999999999996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63.903999999999996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v>0</v>
      </c>
      <c r="CX343">
        <f>ROUND(Y343*Source!I357,7)</f>
        <v>2.4E-2</v>
      </c>
      <c r="CY343">
        <f>AA343</f>
        <v>103.84</v>
      </c>
      <c r="CZ343">
        <f>AE343</f>
        <v>79.88</v>
      </c>
      <c r="DA343">
        <f>AI343</f>
        <v>1.3</v>
      </c>
      <c r="DB343">
        <f>ROUND(ROUND(AT343*CZ343,2),6)</f>
        <v>63.9</v>
      </c>
      <c r="DC343">
        <f>ROUND(ROUND(AT343*AG343,2),6)</f>
        <v>0</v>
      </c>
      <c r="DD343" t="s">
        <v>3</v>
      </c>
      <c r="DE343" t="s">
        <v>3</v>
      </c>
      <c r="DF343">
        <f>ROUND(ROUND(AE343*AI343,2)*CX343,2)</f>
        <v>2.4900000000000002</v>
      </c>
      <c r="DG343">
        <f t="shared" si="150"/>
        <v>0</v>
      </c>
      <c r="DH343">
        <f t="shared" si="147"/>
        <v>0</v>
      </c>
      <c r="DI343">
        <f t="shared" si="151"/>
        <v>0</v>
      </c>
      <c r="DJ343">
        <f>DF343</f>
        <v>2.4900000000000002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ROW(Source!A357)</f>
        <v>357</v>
      </c>
      <c r="B344">
        <v>334397161</v>
      </c>
      <c r="C344">
        <v>334398643</v>
      </c>
      <c r="D344">
        <v>277913527</v>
      </c>
      <c r="E344">
        <v>1</v>
      </c>
      <c r="F344">
        <v>1</v>
      </c>
      <c r="G344">
        <v>1</v>
      </c>
      <c r="H344">
        <v>3</v>
      </c>
      <c r="I344" t="s">
        <v>821</v>
      </c>
      <c r="J344" t="s">
        <v>822</v>
      </c>
      <c r="K344" t="s">
        <v>823</v>
      </c>
      <c r="L344">
        <v>1425</v>
      </c>
      <c r="N344">
        <v>1013</v>
      </c>
      <c r="O344" t="s">
        <v>254</v>
      </c>
      <c r="P344" t="s">
        <v>254</v>
      </c>
      <c r="Q344">
        <v>1</v>
      </c>
      <c r="W344">
        <v>0</v>
      </c>
      <c r="X344">
        <v>-1805539077</v>
      </c>
      <c r="Y344">
        <f>AT344</f>
        <v>1.02</v>
      </c>
      <c r="AA344">
        <v>932.37</v>
      </c>
      <c r="AB344">
        <v>0</v>
      </c>
      <c r="AC344">
        <v>0</v>
      </c>
      <c r="AD344">
        <v>0</v>
      </c>
      <c r="AE344">
        <v>896.51</v>
      </c>
      <c r="AF344">
        <v>0</v>
      </c>
      <c r="AG344">
        <v>0</v>
      </c>
      <c r="AH344">
        <v>0</v>
      </c>
      <c r="AI344">
        <v>1.04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1.02</v>
      </c>
      <c r="AU344" t="s">
        <v>3</v>
      </c>
      <c r="AV344">
        <v>0</v>
      </c>
      <c r="AW344">
        <v>2</v>
      </c>
      <c r="AX344">
        <v>334398659</v>
      </c>
      <c r="AY344">
        <v>1</v>
      </c>
      <c r="AZ344">
        <v>0</v>
      </c>
      <c r="BA344">
        <v>456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914.4402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914.4402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v>0</v>
      </c>
      <c r="CX344">
        <f>ROUND(Y344*Source!I357,7)</f>
        <v>3.0599999999999999E-2</v>
      </c>
      <c r="CY344">
        <f>AA344</f>
        <v>932.37</v>
      </c>
      <c r="CZ344">
        <f>AE344</f>
        <v>896.51</v>
      </c>
      <c r="DA344">
        <f>AI344</f>
        <v>1.04</v>
      </c>
      <c r="DB344">
        <f>ROUND(ROUND(AT344*CZ344,2),6)</f>
        <v>914.44</v>
      </c>
      <c r="DC344">
        <f>ROUND(ROUND(AT344*AG344,2),6)</f>
        <v>0</v>
      </c>
      <c r="DD344" t="s">
        <v>3</v>
      </c>
      <c r="DE344" t="s">
        <v>3</v>
      </c>
      <c r="DF344">
        <f>ROUND(ROUND(AE344*AI344,2)*CX344,2)</f>
        <v>28.53</v>
      </c>
      <c r="DG344">
        <f t="shared" si="150"/>
        <v>0</v>
      </c>
      <c r="DH344">
        <f t="shared" si="147"/>
        <v>0</v>
      </c>
      <c r="DI344">
        <f t="shared" si="151"/>
        <v>0</v>
      </c>
      <c r="DJ344">
        <f>DF344</f>
        <v>28.53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ROW(Source!A394)</f>
        <v>394</v>
      </c>
      <c r="B345">
        <v>334397161</v>
      </c>
      <c r="C345">
        <v>334398662</v>
      </c>
      <c r="D345">
        <v>277560234</v>
      </c>
      <c r="E345">
        <v>109</v>
      </c>
      <c r="F345">
        <v>1</v>
      </c>
      <c r="G345">
        <v>1</v>
      </c>
      <c r="H345">
        <v>1</v>
      </c>
      <c r="I345" t="s">
        <v>797</v>
      </c>
      <c r="J345" t="s">
        <v>3</v>
      </c>
      <c r="K345" t="s">
        <v>798</v>
      </c>
      <c r="L345">
        <v>1191</v>
      </c>
      <c r="N345">
        <v>1013</v>
      </c>
      <c r="O345" t="s">
        <v>680</v>
      </c>
      <c r="P345" t="s">
        <v>680</v>
      </c>
      <c r="Q345">
        <v>1</v>
      </c>
      <c r="W345">
        <v>0</v>
      </c>
      <c r="X345">
        <v>2031828327</v>
      </c>
      <c r="Y345">
        <f>(AT345*ROUND(1.2,7))</f>
        <v>184.79999999999998</v>
      </c>
      <c r="AA345">
        <v>0</v>
      </c>
      <c r="AB345">
        <v>0</v>
      </c>
      <c r="AC345">
        <v>0</v>
      </c>
      <c r="AD345">
        <v>388.8</v>
      </c>
      <c r="AE345">
        <v>0</v>
      </c>
      <c r="AF345">
        <v>0</v>
      </c>
      <c r="AG345">
        <v>0</v>
      </c>
      <c r="AH345">
        <v>388.8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154</v>
      </c>
      <c r="AU345" t="s">
        <v>22</v>
      </c>
      <c r="AV345">
        <v>1</v>
      </c>
      <c r="AW345">
        <v>2</v>
      </c>
      <c r="AX345">
        <v>334398664</v>
      </c>
      <c r="AY345">
        <v>1</v>
      </c>
      <c r="AZ345">
        <v>0</v>
      </c>
      <c r="BA345">
        <v>458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59875.200000000004</v>
      </c>
      <c r="BN345">
        <v>154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71850.239999999991</v>
      </c>
      <c r="BU345">
        <v>184.79999999999998</v>
      </c>
      <c r="BV345">
        <v>0</v>
      </c>
      <c r="BW345">
        <v>1</v>
      </c>
      <c r="CU345">
        <f>ROUND(AT345*Source!I394*AH345*AL345,2)</f>
        <v>1422.04</v>
      </c>
      <c r="CV345">
        <f>ROUND(Y345*Source!I394,7)</f>
        <v>4.3890000000000002</v>
      </c>
      <c r="CW345">
        <v>0</v>
      </c>
      <c r="CX345">
        <f>ROUND(Y345*Source!I394,7)</f>
        <v>4.3890000000000002</v>
      </c>
      <c r="CY345">
        <f>AD345</f>
        <v>388.8</v>
      </c>
      <c r="CZ345">
        <f>AH345</f>
        <v>388.8</v>
      </c>
      <c r="DA345">
        <f>AL345</f>
        <v>1</v>
      </c>
      <c r="DB345">
        <f>ROUND((ROUND(AT345*CZ345,2)*ROUND(1.2,7)),6)</f>
        <v>71850.240000000005</v>
      </c>
      <c r="DC345">
        <f>ROUND((ROUND(AT345*AG345,2)*ROUND(1.2,7)),6)</f>
        <v>0</v>
      </c>
      <c r="DD345" t="s">
        <v>3</v>
      </c>
      <c r="DE345" t="s">
        <v>3</v>
      </c>
      <c r="DF345">
        <f>ROUND(ROUND(AE345,2)*CX345,2)</f>
        <v>0</v>
      </c>
      <c r="DG345">
        <f t="shared" si="150"/>
        <v>0</v>
      </c>
      <c r="DH345">
        <f t="shared" si="147"/>
        <v>0</v>
      </c>
      <c r="DI345">
        <f t="shared" si="151"/>
        <v>1706.44</v>
      </c>
      <c r="DJ345">
        <f>DI345</f>
        <v>1706.44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ROW(Source!A395)</f>
        <v>395</v>
      </c>
      <c r="B346">
        <v>334397161</v>
      </c>
      <c r="C346">
        <v>334398665</v>
      </c>
      <c r="D346">
        <v>277560272</v>
      </c>
      <c r="E346">
        <v>109</v>
      </c>
      <c r="F346">
        <v>1</v>
      </c>
      <c r="G346">
        <v>1</v>
      </c>
      <c r="H346">
        <v>1</v>
      </c>
      <c r="I346" t="s">
        <v>799</v>
      </c>
      <c r="J346" t="s">
        <v>3</v>
      </c>
      <c r="K346" t="s">
        <v>800</v>
      </c>
      <c r="L346">
        <v>1191</v>
      </c>
      <c r="N346">
        <v>1013</v>
      </c>
      <c r="O346" t="s">
        <v>680</v>
      </c>
      <c r="P346" t="s">
        <v>680</v>
      </c>
      <c r="Q346">
        <v>1</v>
      </c>
      <c r="W346">
        <v>0</v>
      </c>
      <c r="X346">
        <v>-961628416</v>
      </c>
      <c r="Y346">
        <f t="shared" ref="Y346:Y355" si="152">AT346</f>
        <v>0.67</v>
      </c>
      <c r="AA346">
        <v>0</v>
      </c>
      <c r="AB346">
        <v>0</v>
      </c>
      <c r="AC346">
        <v>0</v>
      </c>
      <c r="AD346">
        <v>420.91</v>
      </c>
      <c r="AE346">
        <v>0</v>
      </c>
      <c r="AF346">
        <v>0</v>
      </c>
      <c r="AG346">
        <v>0</v>
      </c>
      <c r="AH346">
        <v>420.91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0.67</v>
      </c>
      <c r="AU346" t="s">
        <v>3</v>
      </c>
      <c r="AV346">
        <v>1</v>
      </c>
      <c r="AW346">
        <v>2</v>
      </c>
      <c r="AX346">
        <v>334398670</v>
      </c>
      <c r="AY346">
        <v>1</v>
      </c>
      <c r="AZ346">
        <v>0</v>
      </c>
      <c r="BA346">
        <v>459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282.00970000000001</v>
      </c>
      <c r="BN346">
        <v>0.67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282.00970000000001</v>
      </c>
      <c r="BU346">
        <v>0.67</v>
      </c>
      <c r="BV346">
        <v>0</v>
      </c>
      <c r="BW346">
        <v>1</v>
      </c>
      <c r="CU346">
        <f>ROUND(AT346*Source!I395*AH346*AL346,2)</f>
        <v>846.03</v>
      </c>
      <c r="CV346">
        <f>ROUND(Y346*Source!I395,7)</f>
        <v>2.0099999999999998</v>
      </c>
      <c r="CW346">
        <v>0</v>
      </c>
      <c r="CX346">
        <f>ROUND(Y346*Source!I395,7)</f>
        <v>2.0099999999999998</v>
      </c>
      <c r="CY346">
        <f>AD346</f>
        <v>420.91</v>
      </c>
      <c r="CZ346">
        <f>AH346</f>
        <v>420.91</v>
      </c>
      <c r="DA346">
        <f>AL346</f>
        <v>1</v>
      </c>
      <c r="DB346">
        <f t="shared" ref="DB346:DB355" si="153">ROUND(ROUND(AT346*CZ346,2),6)</f>
        <v>282.01</v>
      </c>
      <c r="DC346">
        <f t="shared" ref="DC346:DC355" si="154">ROUND(ROUND(AT346*AG346,2),6)</f>
        <v>0</v>
      </c>
      <c r="DD346" t="s">
        <v>3</v>
      </c>
      <c r="DE346" t="s">
        <v>3</v>
      </c>
      <c r="DF346">
        <f>ROUND(ROUND(AE346,2)*CX346,2)</f>
        <v>0</v>
      </c>
      <c r="DG346">
        <f t="shared" si="150"/>
        <v>0</v>
      </c>
      <c r="DH346">
        <f t="shared" si="147"/>
        <v>0</v>
      </c>
      <c r="DI346">
        <f t="shared" si="151"/>
        <v>846.03</v>
      </c>
      <c r="DJ346">
        <f>DI346</f>
        <v>846.03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ROW(Source!A395)</f>
        <v>395</v>
      </c>
      <c r="B347">
        <v>334397161</v>
      </c>
      <c r="C347">
        <v>334398665</v>
      </c>
      <c r="D347">
        <v>277946011</v>
      </c>
      <c r="E347">
        <v>1</v>
      </c>
      <c r="F347">
        <v>1</v>
      </c>
      <c r="G347">
        <v>1</v>
      </c>
      <c r="H347">
        <v>2</v>
      </c>
      <c r="I347" t="s">
        <v>801</v>
      </c>
      <c r="J347" t="s">
        <v>802</v>
      </c>
      <c r="K347" t="s">
        <v>803</v>
      </c>
      <c r="L347">
        <v>1368</v>
      </c>
      <c r="N347">
        <v>1011</v>
      </c>
      <c r="O347" t="s">
        <v>571</v>
      </c>
      <c r="P347" t="s">
        <v>571</v>
      </c>
      <c r="Q347">
        <v>1</v>
      </c>
      <c r="W347">
        <v>0</v>
      </c>
      <c r="X347">
        <v>275358200</v>
      </c>
      <c r="Y347">
        <f t="shared" si="152"/>
        <v>0.12</v>
      </c>
      <c r="AA347">
        <v>0</v>
      </c>
      <c r="AB347">
        <v>95.79</v>
      </c>
      <c r="AC347">
        <v>0</v>
      </c>
      <c r="AD347">
        <v>0</v>
      </c>
      <c r="AE347">
        <v>0</v>
      </c>
      <c r="AF347">
        <v>95.79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0.12</v>
      </c>
      <c r="AU347" t="s">
        <v>3</v>
      </c>
      <c r="AV347">
        <v>1</v>
      </c>
      <c r="AW347">
        <v>2</v>
      </c>
      <c r="AX347">
        <v>334398671</v>
      </c>
      <c r="AY347">
        <v>1</v>
      </c>
      <c r="AZ347">
        <v>0</v>
      </c>
      <c r="BA347">
        <v>460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11.4948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11.4948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ROUND(Y347*Source!I395*DO347,7)</f>
        <v>0</v>
      </c>
      <c r="CX347">
        <f>ROUND(Y347*Source!I395,7)</f>
        <v>0.36</v>
      </c>
      <c r="CY347">
        <f>AB347</f>
        <v>95.79</v>
      </c>
      <c r="CZ347">
        <f>AF347</f>
        <v>95.79</v>
      </c>
      <c r="DA347">
        <f>AJ347</f>
        <v>1</v>
      </c>
      <c r="DB347">
        <f t="shared" si="153"/>
        <v>11.49</v>
      </c>
      <c r="DC347">
        <f t="shared" si="154"/>
        <v>0</v>
      </c>
      <c r="DD347" t="s">
        <v>3</v>
      </c>
      <c r="DE347" t="s">
        <v>3</v>
      </c>
      <c r="DF347">
        <f>ROUND(ROUND(AE347,2)*CX347,2)</f>
        <v>0</v>
      </c>
      <c r="DG347">
        <f t="shared" si="150"/>
        <v>34.479999999999997</v>
      </c>
      <c r="DH347">
        <f t="shared" si="147"/>
        <v>0</v>
      </c>
      <c r="DI347">
        <f t="shared" si="151"/>
        <v>0</v>
      </c>
      <c r="DJ347">
        <f>DG347+DH347</f>
        <v>34.479999999999997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ROW(Source!A395)</f>
        <v>395</v>
      </c>
      <c r="B348">
        <v>334397161</v>
      </c>
      <c r="C348">
        <v>334398665</v>
      </c>
      <c r="D348">
        <v>277866682</v>
      </c>
      <c r="E348">
        <v>1</v>
      </c>
      <c r="F348">
        <v>1</v>
      </c>
      <c r="G348">
        <v>1</v>
      </c>
      <c r="H348">
        <v>3</v>
      </c>
      <c r="I348" t="s">
        <v>804</v>
      </c>
      <c r="J348" t="s">
        <v>805</v>
      </c>
      <c r="K348" t="s">
        <v>806</v>
      </c>
      <c r="L348">
        <v>1346</v>
      </c>
      <c r="N348">
        <v>1009</v>
      </c>
      <c r="O348" t="s">
        <v>699</v>
      </c>
      <c r="P348" t="s">
        <v>699</v>
      </c>
      <c r="Q348">
        <v>1</v>
      </c>
      <c r="W348">
        <v>0</v>
      </c>
      <c r="X348">
        <v>1568892381</v>
      </c>
      <c r="Y348">
        <f t="shared" si="152"/>
        <v>0.03</v>
      </c>
      <c r="AA348">
        <v>146.29</v>
      </c>
      <c r="AB348">
        <v>0</v>
      </c>
      <c r="AC348">
        <v>0</v>
      </c>
      <c r="AD348">
        <v>0</v>
      </c>
      <c r="AE348">
        <v>155.63</v>
      </c>
      <c r="AF348">
        <v>0</v>
      </c>
      <c r="AG348">
        <v>0</v>
      </c>
      <c r="AH348">
        <v>0</v>
      </c>
      <c r="AI348">
        <v>0.94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0.03</v>
      </c>
      <c r="AU348" t="s">
        <v>3</v>
      </c>
      <c r="AV348">
        <v>0</v>
      </c>
      <c r="AW348">
        <v>2</v>
      </c>
      <c r="AX348">
        <v>334398672</v>
      </c>
      <c r="AY348">
        <v>1</v>
      </c>
      <c r="AZ348">
        <v>0</v>
      </c>
      <c r="BA348">
        <v>461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4.6688999999999998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4.6688999999999998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v>0</v>
      </c>
      <c r="CX348">
        <f>ROUND(Y348*Source!I395,7)</f>
        <v>0.09</v>
      </c>
      <c r="CY348">
        <f>AA348</f>
        <v>146.29</v>
      </c>
      <c r="CZ348">
        <f>AE348</f>
        <v>155.63</v>
      </c>
      <c r="DA348">
        <f>AI348</f>
        <v>0.94</v>
      </c>
      <c r="DB348">
        <f t="shared" si="153"/>
        <v>4.67</v>
      </c>
      <c r="DC348">
        <f t="shared" si="154"/>
        <v>0</v>
      </c>
      <c r="DD348" t="s">
        <v>3</v>
      </c>
      <c r="DE348" t="s">
        <v>3</v>
      </c>
      <c r="DF348">
        <f>ROUND(ROUND(AE348*AI348,2)*CX348,2)</f>
        <v>13.17</v>
      </c>
      <c r="DG348">
        <f t="shared" si="150"/>
        <v>0</v>
      </c>
      <c r="DH348">
        <f t="shared" si="147"/>
        <v>0</v>
      </c>
      <c r="DI348">
        <f t="shared" si="151"/>
        <v>0</v>
      </c>
      <c r="DJ348">
        <f>DF348</f>
        <v>13.17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ROW(Source!A395)</f>
        <v>395</v>
      </c>
      <c r="B349">
        <v>334397161</v>
      </c>
      <c r="C349">
        <v>334398665</v>
      </c>
      <c r="D349">
        <v>277880063</v>
      </c>
      <c r="E349">
        <v>1</v>
      </c>
      <c r="F349">
        <v>1</v>
      </c>
      <c r="G349">
        <v>1</v>
      </c>
      <c r="H349">
        <v>3</v>
      </c>
      <c r="I349" t="s">
        <v>807</v>
      </c>
      <c r="J349" t="s">
        <v>808</v>
      </c>
      <c r="K349" t="s">
        <v>809</v>
      </c>
      <c r="L349">
        <v>1348</v>
      </c>
      <c r="N349">
        <v>1009</v>
      </c>
      <c r="O349" t="s">
        <v>237</v>
      </c>
      <c r="P349" t="s">
        <v>237</v>
      </c>
      <c r="Q349">
        <v>1000</v>
      </c>
      <c r="W349">
        <v>0</v>
      </c>
      <c r="X349">
        <v>-2139674096</v>
      </c>
      <c r="Y349">
        <f t="shared" si="152"/>
        <v>5.0000000000000001E-3</v>
      </c>
      <c r="AA349">
        <v>51875.98</v>
      </c>
      <c r="AB349">
        <v>0</v>
      </c>
      <c r="AC349">
        <v>0</v>
      </c>
      <c r="AD349">
        <v>0</v>
      </c>
      <c r="AE349">
        <v>51875.98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5.0000000000000001E-3</v>
      </c>
      <c r="AU349" t="s">
        <v>3</v>
      </c>
      <c r="AV349">
        <v>0</v>
      </c>
      <c r="AW349">
        <v>2</v>
      </c>
      <c r="AX349">
        <v>334398673</v>
      </c>
      <c r="AY349">
        <v>1</v>
      </c>
      <c r="AZ349">
        <v>0</v>
      </c>
      <c r="BA349">
        <v>462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259.37990000000002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259.37990000000002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ROUND(Y349*Source!I395,7)</f>
        <v>1.4999999999999999E-2</v>
      </c>
      <c r="CY349">
        <f>AA349</f>
        <v>51875.98</v>
      </c>
      <c r="CZ349">
        <f>AE349</f>
        <v>51875.98</v>
      </c>
      <c r="DA349">
        <f>AI349</f>
        <v>1</v>
      </c>
      <c r="DB349">
        <f t="shared" si="153"/>
        <v>259.38</v>
      </c>
      <c r="DC349">
        <f t="shared" si="154"/>
        <v>0</v>
      </c>
      <c r="DD349" t="s">
        <v>3</v>
      </c>
      <c r="DE349" t="s">
        <v>3</v>
      </c>
      <c r="DF349">
        <f>ROUND(ROUND(AE349,2)*CX349,2)</f>
        <v>778.14</v>
      </c>
      <c r="DG349">
        <f t="shared" si="150"/>
        <v>0</v>
      </c>
      <c r="DH349">
        <f t="shared" si="147"/>
        <v>0</v>
      </c>
      <c r="DI349">
        <f t="shared" si="151"/>
        <v>0</v>
      </c>
      <c r="DJ349">
        <f>DF349</f>
        <v>778.14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ROW(Source!A397)</f>
        <v>397</v>
      </c>
      <c r="B350">
        <v>334397161</v>
      </c>
      <c r="C350">
        <v>334398675</v>
      </c>
      <c r="D350">
        <v>277560272</v>
      </c>
      <c r="E350">
        <v>109</v>
      </c>
      <c r="F350">
        <v>1</v>
      </c>
      <c r="G350">
        <v>1</v>
      </c>
      <c r="H350">
        <v>1</v>
      </c>
      <c r="I350" t="s">
        <v>799</v>
      </c>
      <c r="J350" t="s">
        <v>3</v>
      </c>
      <c r="K350" t="s">
        <v>800</v>
      </c>
      <c r="L350">
        <v>1191</v>
      </c>
      <c r="N350">
        <v>1013</v>
      </c>
      <c r="O350" t="s">
        <v>680</v>
      </c>
      <c r="P350" t="s">
        <v>680</v>
      </c>
      <c r="Q350">
        <v>1</v>
      </c>
      <c r="W350">
        <v>0</v>
      </c>
      <c r="X350">
        <v>-961628416</v>
      </c>
      <c r="Y350">
        <f t="shared" si="152"/>
        <v>1.8</v>
      </c>
      <c r="AA350">
        <v>0</v>
      </c>
      <c r="AB350">
        <v>0</v>
      </c>
      <c r="AC350">
        <v>0</v>
      </c>
      <c r="AD350">
        <v>420.91</v>
      </c>
      <c r="AE350">
        <v>0</v>
      </c>
      <c r="AF350">
        <v>0</v>
      </c>
      <c r="AG350">
        <v>0</v>
      </c>
      <c r="AH350">
        <v>420.91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1.8</v>
      </c>
      <c r="AU350" t="s">
        <v>3</v>
      </c>
      <c r="AV350">
        <v>1</v>
      </c>
      <c r="AW350">
        <v>2</v>
      </c>
      <c r="AX350">
        <v>334398682</v>
      </c>
      <c r="AY350">
        <v>1</v>
      </c>
      <c r="AZ350">
        <v>0</v>
      </c>
      <c r="BA350">
        <v>463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757.63800000000003</v>
      </c>
      <c r="BN350">
        <v>1.8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757.63800000000003</v>
      </c>
      <c r="BU350">
        <v>1.8</v>
      </c>
      <c r="BV350">
        <v>0</v>
      </c>
      <c r="BW350">
        <v>1</v>
      </c>
      <c r="CU350">
        <f>ROUND(AT350*Source!I397*AH350*AL350,2)</f>
        <v>1250.0999999999999</v>
      </c>
      <c r="CV350">
        <f>ROUND(Y350*Source!I397,7)</f>
        <v>2.97</v>
      </c>
      <c r="CW350">
        <v>0</v>
      </c>
      <c r="CX350">
        <f>ROUND(Y350*Source!I397,7)</f>
        <v>2.97</v>
      </c>
      <c r="CY350">
        <f>AD350</f>
        <v>420.91</v>
      </c>
      <c r="CZ350">
        <f>AH350</f>
        <v>420.91</v>
      </c>
      <c r="DA350">
        <f>AL350</f>
        <v>1</v>
      </c>
      <c r="DB350">
        <f t="shared" si="153"/>
        <v>757.64</v>
      </c>
      <c r="DC350">
        <f t="shared" si="154"/>
        <v>0</v>
      </c>
      <c r="DD350" t="s">
        <v>3</v>
      </c>
      <c r="DE350" t="s">
        <v>3</v>
      </c>
      <c r="DF350">
        <f>ROUND(ROUND(AE350,2)*CX350,2)</f>
        <v>0</v>
      </c>
      <c r="DG350">
        <f t="shared" si="150"/>
        <v>0</v>
      </c>
      <c r="DH350">
        <f t="shared" si="147"/>
        <v>0</v>
      </c>
      <c r="DI350">
        <f t="shared" si="151"/>
        <v>1250.0999999999999</v>
      </c>
      <c r="DJ350">
        <f>DI350</f>
        <v>1250.0999999999999</v>
      </c>
      <c r="DK350">
        <v>1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ROW(Source!A397)</f>
        <v>397</v>
      </c>
      <c r="B351">
        <v>334397161</v>
      </c>
      <c r="C351">
        <v>334398675</v>
      </c>
      <c r="D351">
        <v>277560491</v>
      </c>
      <c r="E351">
        <v>109</v>
      </c>
      <c r="F351">
        <v>1</v>
      </c>
      <c r="G351">
        <v>1</v>
      </c>
      <c r="H351">
        <v>1</v>
      </c>
      <c r="I351" t="s">
        <v>681</v>
      </c>
      <c r="J351" t="s">
        <v>3</v>
      </c>
      <c r="K351" t="s">
        <v>682</v>
      </c>
      <c r="L351">
        <v>1191</v>
      </c>
      <c r="N351">
        <v>1013</v>
      </c>
      <c r="O351" t="s">
        <v>680</v>
      </c>
      <c r="P351" t="s">
        <v>680</v>
      </c>
      <c r="Q351">
        <v>1</v>
      </c>
      <c r="W351">
        <v>0</v>
      </c>
      <c r="X351">
        <v>-1417349443</v>
      </c>
      <c r="Y351">
        <f t="shared" si="152"/>
        <v>0.01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0.01</v>
      </c>
      <c r="AU351" t="s">
        <v>3</v>
      </c>
      <c r="AV351">
        <v>2</v>
      </c>
      <c r="AW351">
        <v>2</v>
      </c>
      <c r="AX351">
        <v>334398683</v>
      </c>
      <c r="AY351">
        <v>1</v>
      </c>
      <c r="AZ351">
        <v>0</v>
      </c>
      <c r="BA351">
        <v>464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ROUND(Y351*Source!I397,7)</f>
        <v>1.6500000000000001E-2</v>
      </c>
      <c r="CY351">
        <f>AD351</f>
        <v>0</v>
      </c>
      <c r="CZ351">
        <f>AH351</f>
        <v>0</v>
      </c>
      <c r="DA351">
        <f>AL351</f>
        <v>1</v>
      </c>
      <c r="DB351">
        <f t="shared" si="153"/>
        <v>0</v>
      </c>
      <c r="DC351">
        <f t="shared" si="154"/>
        <v>0</v>
      </c>
      <c r="DD351" t="s">
        <v>3</v>
      </c>
      <c r="DE351" t="s">
        <v>3</v>
      </c>
      <c r="DF351">
        <f>ROUND(ROUND(AE351,2)*CX351,2)</f>
        <v>0</v>
      </c>
      <c r="DG351">
        <f t="shared" si="150"/>
        <v>0</v>
      </c>
      <c r="DH351">
        <f t="shared" si="147"/>
        <v>0</v>
      </c>
      <c r="DI351">
        <f t="shared" si="151"/>
        <v>0</v>
      </c>
      <c r="DJ351">
        <f>DI351</f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ROW(Source!A397)</f>
        <v>397</v>
      </c>
      <c r="B352">
        <v>334397161</v>
      </c>
      <c r="C352">
        <v>334398675</v>
      </c>
      <c r="D352">
        <v>277945805</v>
      </c>
      <c r="E352">
        <v>1</v>
      </c>
      <c r="F352">
        <v>1</v>
      </c>
      <c r="G352">
        <v>1</v>
      </c>
      <c r="H352">
        <v>2</v>
      </c>
      <c r="I352" t="s">
        <v>687</v>
      </c>
      <c r="J352" t="s">
        <v>688</v>
      </c>
      <c r="K352" t="s">
        <v>689</v>
      </c>
      <c r="L352">
        <v>1368</v>
      </c>
      <c r="N352">
        <v>1011</v>
      </c>
      <c r="O352" t="s">
        <v>571</v>
      </c>
      <c r="P352" t="s">
        <v>571</v>
      </c>
      <c r="Q352">
        <v>1</v>
      </c>
      <c r="W352">
        <v>0</v>
      </c>
      <c r="X352">
        <v>721652621</v>
      </c>
      <c r="Y352">
        <f t="shared" si="152"/>
        <v>0.01</v>
      </c>
      <c r="AA352">
        <v>0</v>
      </c>
      <c r="AB352">
        <v>544.70000000000005</v>
      </c>
      <c r="AC352">
        <v>477.98</v>
      </c>
      <c r="AD352">
        <v>0</v>
      </c>
      <c r="AE352">
        <v>0</v>
      </c>
      <c r="AF352">
        <v>544.70000000000005</v>
      </c>
      <c r="AG352">
        <v>477.98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0.01</v>
      </c>
      <c r="AU352" t="s">
        <v>3</v>
      </c>
      <c r="AV352">
        <v>1</v>
      </c>
      <c r="AW352">
        <v>2</v>
      </c>
      <c r="AX352">
        <v>334398684</v>
      </c>
      <c r="AY352">
        <v>1</v>
      </c>
      <c r="AZ352">
        <v>0</v>
      </c>
      <c r="BA352">
        <v>465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5.447000000000001</v>
      </c>
      <c r="BL352">
        <v>4.7798000000000007</v>
      </c>
      <c r="BM352">
        <v>0</v>
      </c>
      <c r="BN352">
        <v>0</v>
      </c>
      <c r="BO352">
        <v>0.01</v>
      </c>
      <c r="BP352">
        <v>1</v>
      </c>
      <c r="BQ352">
        <v>0</v>
      </c>
      <c r="BR352">
        <v>5.447000000000001</v>
      </c>
      <c r="BS352">
        <v>4.7798000000000007</v>
      </c>
      <c r="BT352">
        <v>0</v>
      </c>
      <c r="BU352">
        <v>0</v>
      </c>
      <c r="BV352">
        <v>0.01</v>
      </c>
      <c r="BW352">
        <v>1</v>
      </c>
      <c r="CV352">
        <v>0</v>
      </c>
      <c r="CW352">
        <f>ROUND(Y352*Source!I397*DO352,7)</f>
        <v>1.6500000000000001E-2</v>
      </c>
      <c r="CX352">
        <f>ROUND(Y352*Source!I397,7)</f>
        <v>1.6500000000000001E-2</v>
      </c>
      <c r="CY352">
        <f>AB352</f>
        <v>544.70000000000005</v>
      </c>
      <c r="CZ352">
        <f>AF352</f>
        <v>544.70000000000005</v>
      </c>
      <c r="DA352">
        <f>AJ352</f>
        <v>1</v>
      </c>
      <c r="DB352">
        <f t="shared" si="153"/>
        <v>5.45</v>
      </c>
      <c r="DC352">
        <f t="shared" si="154"/>
        <v>4.78</v>
      </c>
      <c r="DD352" t="s">
        <v>3</v>
      </c>
      <c r="DE352" t="s">
        <v>3</v>
      </c>
      <c r="DF352">
        <f>ROUND(ROUND(AE352,2)*CX352,2)</f>
        <v>0</v>
      </c>
      <c r="DG352">
        <f t="shared" si="150"/>
        <v>8.99</v>
      </c>
      <c r="DH352">
        <f t="shared" si="147"/>
        <v>7.89</v>
      </c>
      <c r="DI352">
        <f t="shared" si="151"/>
        <v>0</v>
      </c>
      <c r="DJ352">
        <f>DG352+DH352</f>
        <v>16.88</v>
      </c>
      <c r="DK352">
        <v>1</v>
      </c>
      <c r="DL352" t="s">
        <v>686</v>
      </c>
      <c r="DM352">
        <v>4</v>
      </c>
      <c r="DN352" t="s">
        <v>680</v>
      </c>
      <c r="DO352">
        <v>1</v>
      </c>
    </row>
    <row r="353" spans="1:119" x14ac:dyDescent="0.2">
      <c r="A353">
        <f>ROW(Source!A397)</f>
        <v>397</v>
      </c>
      <c r="B353">
        <v>334397161</v>
      </c>
      <c r="C353">
        <v>334398675</v>
      </c>
      <c r="D353">
        <v>277946011</v>
      </c>
      <c r="E353">
        <v>1</v>
      </c>
      <c r="F353">
        <v>1</v>
      </c>
      <c r="G353">
        <v>1</v>
      </c>
      <c r="H353">
        <v>2</v>
      </c>
      <c r="I353" t="s">
        <v>801</v>
      </c>
      <c r="J353" t="s">
        <v>802</v>
      </c>
      <c r="K353" t="s">
        <v>803</v>
      </c>
      <c r="L353">
        <v>1368</v>
      </c>
      <c r="N353">
        <v>1011</v>
      </c>
      <c r="O353" t="s">
        <v>571</v>
      </c>
      <c r="P353" t="s">
        <v>571</v>
      </c>
      <c r="Q353">
        <v>1</v>
      </c>
      <c r="W353">
        <v>0</v>
      </c>
      <c r="X353">
        <v>275358200</v>
      </c>
      <c r="Y353">
        <f t="shared" si="152"/>
        <v>0.05</v>
      </c>
      <c r="AA353">
        <v>0</v>
      </c>
      <c r="AB353">
        <v>95.79</v>
      </c>
      <c r="AC353">
        <v>0</v>
      </c>
      <c r="AD353">
        <v>0</v>
      </c>
      <c r="AE353">
        <v>0</v>
      </c>
      <c r="AF353">
        <v>95.79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0.05</v>
      </c>
      <c r="AU353" t="s">
        <v>3</v>
      </c>
      <c r="AV353">
        <v>1</v>
      </c>
      <c r="AW353">
        <v>2</v>
      </c>
      <c r="AX353">
        <v>334398685</v>
      </c>
      <c r="AY353">
        <v>1</v>
      </c>
      <c r="AZ353">
        <v>0</v>
      </c>
      <c r="BA353">
        <v>466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4.7895000000000003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4.7895000000000003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f>ROUND(Y353*Source!I397*DO353,7)</f>
        <v>0</v>
      </c>
      <c r="CX353">
        <f>ROUND(Y353*Source!I397,7)</f>
        <v>8.2500000000000004E-2</v>
      </c>
      <c r="CY353">
        <f>AB353</f>
        <v>95.79</v>
      </c>
      <c r="CZ353">
        <f>AF353</f>
        <v>95.79</v>
      </c>
      <c r="DA353">
        <f>AJ353</f>
        <v>1</v>
      </c>
      <c r="DB353">
        <f t="shared" si="153"/>
        <v>4.79</v>
      </c>
      <c r="DC353">
        <f t="shared" si="154"/>
        <v>0</v>
      </c>
      <c r="DD353" t="s">
        <v>3</v>
      </c>
      <c r="DE353" t="s">
        <v>3</v>
      </c>
      <c r="DF353">
        <f>ROUND(ROUND(AE353,2)*CX353,2)</f>
        <v>0</v>
      </c>
      <c r="DG353">
        <f t="shared" si="150"/>
        <v>7.9</v>
      </c>
      <c r="DH353">
        <f t="shared" si="147"/>
        <v>0</v>
      </c>
      <c r="DI353">
        <f t="shared" si="151"/>
        <v>0</v>
      </c>
      <c r="DJ353">
        <f>DG353+DH353</f>
        <v>7.9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ROW(Source!A397)</f>
        <v>397</v>
      </c>
      <c r="B354">
        <v>334397161</v>
      </c>
      <c r="C354">
        <v>334398675</v>
      </c>
      <c r="D354">
        <v>277866682</v>
      </c>
      <c r="E354">
        <v>1</v>
      </c>
      <c r="F354">
        <v>1</v>
      </c>
      <c r="G354">
        <v>1</v>
      </c>
      <c r="H354">
        <v>3</v>
      </c>
      <c r="I354" t="s">
        <v>804</v>
      </c>
      <c r="J354" t="s">
        <v>805</v>
      </c>
      <c r="K354" t="s">
        <v>806</v>
      </c>
      <c r="L354">
        <v>1346</v>
      </c>
      <c r="N354">
        <v>1009</v>
      </c>
      <c r="O354" t="s">
        <v>699</v>
      </c>
      <c r="P354" t="s">
        <v>699</v>
      </c>
      <c r="Q354">
        <v>1</v>
      </c>
      <c r="W354">
        <v>0</v>
      </c>
      <c r="X354">
        <v>1568892381</v>
      </c>
      <c r="Y354">
        <f t="shared" si="152"/>
        <v>0.12</v>
      </c>
      <c r="AA354">
        <v>146.29</v>
      </c>
      <c r="AB354">
        <v>0</v>
      </c>
      <c r="AC354">
        <v>0</v>
      </c>
      <c r="AD354">
        <v>0</v>
      </c>
      <c r="AE354">
        <v>155.63</v>
      </c>
      <c r="AF354">
        <v>0</v>
      </c>
      <c r="AG354">
        <v>0</v>
      </c>
      <c r="AH354">
        <v>0</v>
      </c>
      <c r="AI354">
        <v>0.94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0.12</v>
      </c>
      <c r="AU354" t="s">
        <v>3</v>
      </c>
      <c r="AV354">
        <v>0</v>
      </c>
      <c r="AW354">
        <v>2</v>
      </c>
      <c r="AX354">
        <v>334398686</v>
      </c>
      <c r="AY354">
        <v>1</v>
      </c>
      <c r="AZ354">
        <v>0</v>
      </c>
      <c r="BA354">
        <v>467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18.675599999999999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18.675599999999999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v>0</v>
      </c>
      <c r="CX354">
        <f>ROUND(Y354*Source!I397,7)</f>
        <v>0.19800000000000001</v>
      </c>
      <c r="CY354">
        <f>AA354</f>
        <v>146.29</v>
      </c>
      <c r="CZ354">
        <f>AE354</f>
        <v>155.63</v>
      </c>
      <c r="DA354">
        <f>AI354</f>
        <v>0.94</v>
      </c>
      <c r="DB354">
        <f t="shared" si="153"/>
        <v>18.68</v>
      </c>
      <c r="DC354">
        <f t="shared" si="154"/>
        <v>0</v>
      </c>
      <c r="DD354" t="s">
        <v>3</v>
      </c>
      <c r="DE354" t="s">
        <v>3</v>
      </c>
      <c r="DF354">
        <f>ROUND(ROUND(AE354*AI354,2)*CX354,2)</f>
        <v>28.97</v>
      </c>
      <c r="DG354">
        <f t="shared" si="150"/>
        <v>0</v>
      </c>
      <c r="DH354">
        <f t="shared" si="147"/>
        <v>0</v>
      </c>
      <c r="DI354">
        <f t="shared" si="151"/>
        <v>0</v>
      </c>
      <c r="DJ354">
        <f>DF354</f>
        <v>28.97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ROW(Source!A397)</f>
        <v>397</v>
      </c>
      <c r="B355">
        <v>334397161</v>
      </c>
      <c r="C355">
        <v>334398675</v>
      </c>
      <c r="D355">
        <v>0</v>
      </c>
      <c r="E355">
        <v>1</v>
      </c>
      <c r="F355">
        <v>1</v>
      </c>
      <c r="G355">
        <v>1</v>
      </c>
      <c r="H355">
        <v>3</v>
      </c>
      <c r="I355" t="s">
        <v>225</v>
      </c>
      <c r="J355" t="s">
        <v>3</v>
      </c>
      <c r="K355" t="s">
        <v>546</v>
      </c>
      <c r="L355">
        <v>1371</v>
      </c>
      <c r="N355">
        <v>1013</v>
      </c>
      <c r="O355" t="s">
        <v>20</v>
      </c>
      <c r="P355" t="s">
        <v>20</v>
      </c>
      <c r="Q355">
        <v>1</v>
      </c>
      <c r="W355">
        <v>0</v>
      </c>
      <c r="X355">
        <v>-144155084</v>
      </c>
      <c r="Y355">
        <f t="shared" si="152"/>
        <v>1.8181818000000001</v>
      </c>
      <c r="AA355">
        <v>32.5</v>
      </c>
      <c r="AB355">
        <v>0</v>
      </c>
      <c r="AC355">
        <v>0</v>
      </c>
      <c r="AD355">
        <v>0</v>
      </c>
      <c r="AE355">
        <v>32.5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 t="s">
        <v>3</v>
      </c>
      <c r="AT355">
        <v>1.8181818000000001</v>
      </c>
      <c r="AU355" t="s">
        <v>3</v>
      </c>
      <c r="AV355">
        <v>0</v>
      </c>
      <c r="AW355">
        <v>1</v>
      </c>
      <c r="AX355">
        <v>-1</v>
      </c>
      <c r="AY355">
        <v>0</v>
      </c>
      <c r="AZ355">
        <v>0</v>
      </c>
      <c r="BA355" t="s">
        <v>3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ROUND(Y355*Source!I397,7)</f>
        <v>3</v>
      </c>
      <c r="CY355">
        <f>AA355</f>
        <v>32.5</v>
      </c>
      <c r="CZ355">
        <f>AE355</f>
        <v>32.5</v>
      </c>
      <c r="DA355">
        <f>AI355</f>
        <v>1</v>
      </c>
      <c r="DB355">
        <f t="shared" si="153"/>
        <v>59.09</v>
      </c>
      <c r="DC355">
        <f t="shared" si="154"/>
        <v>0</v>
      </c>
      <c r="DD355" t="s">
        <v>3</v>
      </c>
      <c r="DE355" t="s">
        <v>3</v>
      </c>
      <c r="DF355">
        <f>ROUND(ROUND(AE355,2)*CX355,2)</f>
        <v>97.5</v>
      </c>
      <c r="DG355">
        <f t="shared" si="150"/>
        <v>0</v>
      </c>
      <c r="DH355">
        <f t="shared" si="147"/>
        <v>0</v>
      </c>
      <c r="DI355">
        <f t="shared" si="151"/>
        <v>0</v>
      </c>
      <c r="DJ355">
        <f>DF355</f>
        <v>97.5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ROW(Source!A401)</f>
        <v>401</v>
      </c>
      <c r="B356">
        <v>334397161</v>
      </c>
      <c r="C356">
        <v>334398691</v>
      </c>
      <c r="D356">
        <v>277560223</v>
      </c>
      <c r="E356">
        <v>109</v>
      </c>
      <c r="F356">
        <v>1</v>
      </c>
      <c r="G356">
        <v>1</v>
      </c>
      <c r="H356">
        <v>1</v>
      </c>
      <c r="I356" t="s">
        <v>810</v>
      </c>
      <c r="J356" t="s">
        <v>3</v>
      </c>
      <c r="K356" t="s">
        <v>811</v>
      </c>
      <c r="L356">
        <v>1191</v>
      </c>
      <c r="N356">
        <v>1013</v>
      </c>
      <c r="O356" t="s">
        <v>680</v>
      </c>
      <c r="P356" t="s">
        <v>680</v>
      </c>
      <c r="Q356">
        <v>1</v>
      </c>
      <c r="W356">
        <v>0</v>
      </c>
      <c r="X356">
        <v>-1046754522</v>
      </c>
      <c r="Y356">
        <f>(AT356*ROUND(1.2,7))</f>
        <v>106.2</v>
      </c>
      <c r="AA356">
        <v>0</v>
      </c>
      <c r="AB356">
        <v>0</v>
      </c>
      <c r="AC356">
        <v>0</v>
      </c>
      <c r="AD356">
        <v>372.75</v>
      </c>
      <c r="AE356">
        <v>0</v>
      </c>
      <c r="AF356">
        <v>0</v>
      </c>
      <c r="AG356">
        <v>0</v>
      </c>
      <c r="AH356">
        <v>372.75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88.5</v>
      </c>
      <c r="AU356" t="s">
        <v>22</v>
      </c>
      <c r="AV356">
        <v>1</v>
      </c>
      <c r="AW356">
        <v>2</v>
      </c>
      <c r="AX356">
        <v>334398693</v>
      </c>
      <c r="AY356">
        <v>1</v>
      </c>
      <c r="AZ356">
        <v>0</v>
      </c>
      <c r="BA356">
        <v>469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32988.375</v>
      </c>
      <c r="BN356">
        <v>88.5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39586.050000000003</v>
      </c>
      <c r="BU356">
        <v>106.2</v>
      </c>
      <c r="BV356">
        <v>0</v>
      </c>
      <c r="BW356">
        <v>1</v>
      </c>
      <c r="CU356">
        <f>ROUND(AT356*Source!I401*AH356*AL356,2)</f>
        <v>783.47</v>
      </c>
      <c r="CV356">
        <f>ROUND(Y356*Source!I401,7)</f>
        <v>2.5222500000000001</v>
      </c>
      <c r="CW356">
        <v>0</v>
      </c>
      <c r="CX356">
        <f>ROUND(Y356*Source!I401,7)</f>
        <v>2.5222500000000001</v>
      </c>
      <c r="CY356">
        <f>AD356</f>
        <v>372.75</v>
      </c>
      <c r="CZ356">
        <f>AH356</f>
        <v>372.75</v>
      </c>
      <c r="DA356">
        <f>AL356</f>
        <v>1</v>
      </c>
      <c r="DB356">
        <f>ROUND((ROUND(AT356*CZ356,2)*ROUND(1.2,7)),6)</f>
        <v>39586.055999999997</v>
      </c>
      <c r="DC356">
        <f>ROUND((ROUND(AT356*AG356,2)*ROUND(1.2,7)),6)</f>
        <v>0</v>
      </c>
      <c r="DD356" t="s">
        <v>3</v>
      </c>
      <c r="DE356" t="s">
        <v>3</v>
      </c>
      <c r="DF356">
        <f>ROUND(ROUND(AE356,2)*CX356,2)</f>
        <v>0</v>
      </c>
      <c r="DG356">
        <f t="shared" si="150"/>
        <v>0</v>
      </c>
      <c r="DH356">
        <f t="shared" si="147"/>
        <v>0</v>
      </c>
      <c r="DI356">
        <f t="shared" si="151"/>
        <v>940.17</v>
      </c>
      <c r="DJ356">
        <f>DI356</f>
        <v>940.17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ROW(Source!A510)</f>
        <v>510</v>
      </c>
      <c r="B357">
        <v>334397161</v>
      </c>
      <c r="C357">
        <v>334398697</v>
      </c>
      <c r="D357">
        <v>277560606</v>
      </c>
      <c r="E357">
        <v>109</v>
      </c>
      <c r="F357">
        <v>1</v>
      </c>
      <c r="G357">
        <v>1</v>
      </c>
      <c r="H357">
        <v>1</v>
      </c>
      <c r="I357" t="s">
        <v>686</v>
      </c>
      <c r="J357" t="s">
        <v>3</v>
      </c>
      <c r="K357" t="s">
        <v>824</v>
      </c>
      <c r="L357">
        <v>1191</v>
      </c>
      <c r="N357">
        <v>1013</v>
      </c>
      <c r="O357" t="s">
        <v>680</v>
      </c>
      <c r="P357" t="s">
        <v>680</v>
      </c>
      <c r="Q357">
        <v>1</v>
      </c>
      <c r="W357">
        <v>0</v>
      </c>
      <c r="X357">
        <v>-1879100705</v>
      </c>
      <c r="Y357">
        <f>AT357</f>
        <v>1</v>
      </c>
      <c r="AA357">
        <v>0</v>
      </c>
      <c r="AB357">
        <v>0</v>
      </c>
      <c r="AC357">
        <v>0</v>
      </c>
      <c r="AD357">
        <v>477.98</v>
      </c>
      <c r="AE357">
        <v>0</v>
      </c>
      <c r="AF357">
        <v>0</v>
      </c>
      <c r="AG357">
        <v>0</v>
      </c>
      <c r="AH357">
        <v>477.98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1</v>
      </c>
      <c r="AU357" t="s">
        <v>3</v>
      </c>
      <c r="AV357">
        <v>2</v>
      </c>
      <c r="AW357">
        <v>2</v>
      </c>
      <c r="AX357">
        <v>334398699</v>
      </c>
      <c r="AY357">
        <v>1</v>
      </c>
      <c r="AZ357">
        <v>0</v>
      </c>
      <c r="BA357">
        <v>470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ROUND(Y357*Source!I510,7)</f>
        <v>21.47</v>
      </c>
      <c r="CY357">
        <f>AD357</f>
        <v>477.98</v>
      </c>
      <c r="CZ357">
        <f>AH357</f>
        <v>477.98</v>
      </c>
      <c r="DA357">
        <f>AL357</f>
        <v>1</v>
      </c>
      <c r="DB357">
        <f>ROUND(ROUND(AT357*CZ357,2),6)</f>
        <v>477.98</v>
      </c>
      <c r="DC357">
        <f>ROUND(ROUND(AT357*AG357,2),6)</f>
        <v>0</v>
      </c>
      <c r="DD357" t="s">
        <v>3</v>
      </c>
      <c r="DE357" t="s">
        <v>3</v>
      </c>
      <c r="DF357">
        <f>ROUND(ROUND(AE357,2)*CX357,2)</f>
        <v>0</v>
      </c>
      <c r="DG357">
        <f t="shared" si="150"/>
        <v>0</v>
      </c>
      <c r="DH357">
        <f t="shared" si="147"/>
        <v>0</v>
      </c>
      <c r="DI357">
        <f t="shared" si="151"/>
        <v>10262.23</v>
      </c>
      <c r="DJ357">
        <f>DI357</f>
        <v>10262.23</v>
      </c>
      <c r="DK357">
        <v>1</v>
      </c>
      <c r="DL357" t="s">
        <v>3</v>
      </c>
      <c r="DM357">
        <v>0</v>
      </c>
      <c r="DN357" t="s">
        <v>3</v>
      </c>
      <c r="DO3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7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334397695</v>
      </c>
      <c r="C1">
        <v>334397690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678</v>
      </c>
      <c r="J1" t="s">
        <v>3</v>
      </c>
      <c r="K1" t="s">
        <v>679</v>
      </c>
      <c r="L1">
        <v>1191</v>
      </c>
      <c r="N1">
        <v>1013</v>
      </c>
      <c r="O1" t="s">
        <v>680</v>
      </c>
      <c r="P1" t="s">
        <v>680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424.47</v>
      </c>
      <c r="AC1">
        <v>0</v>
      </c>
      <c r="AD1">
        <v>1</v>
      </c>
      <c r="AE1">
        <v>1</v>
      </c>
      <c r="AF1" t="s">
        <v>22</v>
      </c>
      <c r="AG1">
        <v>2.4359999999999995</v>
      </c>
      <c r="AH1">
        <v>2</v>
      </c>
      <c r="AI1">
        <v>334397691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334397696</v>
      </c>
      <c r="C2">
        <v>334397690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681</v>
      </c>
      <c r="J2" t="s">
        <v>3</v>
      </c>
      <c r="K2" t="s">
        <v>682</v>
      </c>
      <c r="L2">
        <v>1191</v>
      </c>
      <c r="N2">
        <v>1013</v>
      </c>
      <c r="O2" t="s">
        <v>680</v>
      </c>
      <c r="P2" t="s">
        <v>680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0.66</v>
      </c>
      <c r="AH2">
        <v>2</v>
      </c>
      <c r="AI2">
        <v>334397692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334397697</v>
      </c>
      <c r="C3">
        <v>334397690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683</v>
      </c>
      <c r="J3" t="s">
        <v>684</v>
      </c>
      <c r="K3" t="s">
        <v>685</v>
      </c>
      <c r="L3">
        <v>1368</v>
      </c>
      <c r="N3">
        <v>1011</v>
      </c>
      <c r="O3" t="s">
        <v>571</v>
      </c>
      <c r="P3" t="s">
        <v>571</v>
      </c>
      <c r="Q3">
        <v>1</v>
      </c>
      <c r="X3">
        <v>0.45</v>
      </c>
      <c r="Y3">
        <v>0</v>
      </c>
      <c r="Z3">
        <v>346.73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0.54</v>
      </c>
      <c r="AH3">
        <v>2</v>
      </c>
      <c r="AI3">
        <v>334397693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334397698</v>
      </c>
      <c r="C4">
        <v>334397690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687</v>
      </c>
      <c r="J4" t="s">
        <v>688</v>
      </c>
      <c r="K4" t="s">
        <v>689</v>
      </c>
      <c r="L4">
        <v>1368</v>
      </c>
      <c r="N4">
        <v>1011</v>
      </c>
      <c r="O4" t="s">
        <v>571</v>
      </c>
      <c r="P4" t="s">
        <v>571</v>
      </c>
      <c r="Q4">
        <v>1</v>
      </c>
      <c r="X4">
        <v>0.1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0.12</v>
      </c>
      <c r="AH4">
        <v>2</v>
      </c>
      <c r="AI4">
        <v>334397694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334397704</v>
      </c>
      <c r="C5">
        <v>334397699</v>
      </c>
      <c r="D5">
        <v>277560276</v>
      </c>
      <c r="E5">
        <v>109</v>
      </c>
      <c r="F5">
        <v>1</v>
      </c>
      <c r="G5">
        <v>1</v>
      </c>
      <c r="H5">
        <v>1</v>
      </c>
      <c r="I5" t="s">
        <v>678</v>
      </c>
      <c r="J5" t="s">
        <v>3</v>
      </c>
      <c r="K5" t="s">
        <v>679</v>
      </c>
      <c r="L5">
        <v>1191</v>
      </c>
      <c r="N5">
        <v>1013</v>
      </c>
      <c r="O5" t="s">
        <v>680</v>
      </c>
      <c r="P5" t="s">
        <v>680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424.47</v>
      </c>
      <c r="AC5">
        <v>0</v>
      </c>
      <c r="AD5">
        <v>1</v>
      </c>
      <c r="AE5">
        <v>1</v>
      </c>
      <c r="AF5" t="s">
        <v>31</v>
      </c>
      <c r="AG5">
        <v>2.8013999999999997</v>
      </c>
      <c r="AH5">
        <v>2</v>
      </c>
      <c r="AI5">
        <v>334397700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334397705</v>
      </c>
      <c r="C6">
        <v>334397699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681</v>
      </c>
      <c r="J6" t="s">
        <v>3</v>
      </c>
      <c r="K6" t="s">
        <v>682</v>
      </c>
      <c r="L6">
        <v>1191</v>
      </c>
      <c r="N6">
        <v>1013</v>
      </c>
      <c r="O6" t="s">
        <v>680</v>
      </c>
      <c r="P6" t="s">
        <v>680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22</v>
      </c>
      <c r="AG6">
        <v>0.66</v>
      </c>
      <c r="AH6">
        <v>2</v>
      </c>
      <c r="AI6">
        <v>334397701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334397706</v>
      </c>
      <c r="C7">
        <v>334397699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683</v>
      </c>
      <c r="J7" t="s">
        <v>684</v>
      </c>
      <c r="K7" t="s">
        <v>685</v>
      </c>
      <c r="L7">
        <v>1368</v>
      </c>
      <c r="N7">
        <v>1011</v>
      </c>
      <c r="O7" t="s">
        <v>571</v>
      </c>
      <c r="P7" t="s">
        <v>571</v>
      </c>
      <c r="Q7">
        <v>1</v>
      </c>
      <c r="X7">
        <v>0.45</v>
      </c>
      <c r="Y7">
        <v>0</v>
      </c>
      <c r="Z7">
        <v>346.73</v>
      </c>
      <c r="AA7">
        <v>477.98</v>
      </c>
      <c r="AB7">
        <v>0</v>
      </c>
      <c r="AC7">
        <v>0</v>
      </c>
      <c r="AD7">
        <v>1</v>
      </c>
      <c r="AE7">
        <v>0</v>
      </c>
      <c r="AF7" t="s">
        <v>30</v>
      </c>
      <c r="AG7">
        <v>0.62099999999999989</v>
      </c>
      <c r="AH7">
        <v>2</v>
      </c>
      <c r="AI7">
        <v>334397702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334397707</v>
      </c>
      <c r="C8">
        <v>334397699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687</v>
      </c>
      <c r="J8" t="s">
        <v>688</v>
      </c>
      <c r="K8" t="s">
        <v>689</v>
      </c>
      <c r="L8">
        <v>1368</v>
      </c>
      <c r="N8">
        <v>1011</v>
      </c>
      <c r="O8" t="s">
        <v>571</v>
      </c>
      <c r="P8" t="s">
        <v>571</v>
      </c>
      <c r="Q8">
        <v>1</v>
      </c>
      <c r="X8">
        <v>0.1</v>
      </c>
      <c r="Y8">
        <v>0</v>
      </c>
      <c r="Z8">
        <v>544.70000000000005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30</v>
      </c>
      <c r="AG8">
        <v>0.13799999999999998</v>
      </c>
      <c r="AH8">
        <v>2</v>
      </c>
      <c r="AI8">
        <v>334397703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334397718</v>
      </c>
      <c r="C9">
        <v>334397708</v>
      </c>
      <c r="D9">
        <v>277560311</v>
      </c>
      <c r="E9">
        <v>109</v>
      </c>
      <c r="F9">
        <v>1</v>
      </c>
      <c r="G9">
        <v>1</v>
      </c>
      <c r="H9">
        <v>1</v>
      </c>
      <c r="I9" t="s">
        <v>690</v>
      </c>
      <c r="J9" t="s">
        <v>3</v>
      </c>
      <c r="K9" t="s">
        <v>691</v>
      </c>
      <c r="L9">
        <v>1191</v>
      </c>
      <c r="N9">
        <v>1013</v>
      </c>
      <c r="O9" t="s">
        <v>680</v>
      </c>
      <c r="P9" t="s">
        <v>680</v>
      </c>
      <c r="Q9">
        <v>1</v>
      </c>
      <c r="X9">
        <v>7.42</v>
      </c>
      <c r="Y9">
        <v>0</v>
      </c>
      <c r="Z9">
        <v>0</v>
      </c>
      <c r="AA9">
        <v>0</v>
      </c>
      <c r="AB9">
        <v>499.38</v>
      </c>
      <c r="AC9">
        <v>0</v>
      </c>
      <c r="AD9">
        <v>1</v>
      </c>
      <c r="AE9">
        <v>1</v>
      </c>
      <c r="AF9" t="s">
        <v>40</v>
      </c>
      <c r="AG9">
        <v>5.194</v>
      </c>
      <c r="AH9">
        <v>2</v>
      </c>
      <c r="AI9">
        <v>334397709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334397719</v>
      </c>
      <c r="C10">
        <v>334397708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681</v>
      </c>
      <c r="J10" t="s">
        <v>3</v>
      </c>
      <c r="K10" t="s">
        <v>682</v>
      </c>
      <c r="L10">
        <v>1191</v>
      </c>
      <c r="N10">
        <v>1013</v>
      </c>
      <c r="O10" t="s">
        <v>680</v>
      </c>
      <c r="P10" t="s">
        <v>680</v>
      </c>
      <c r="Q10">
        <v>1</v>
      </c>
      <c r="X10">
        <v>1.02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40</v>
      </c>
      <c r="AG10">
        <v>0.71399999999999997</v>
      </c>
      <c r="AH10">
        <v>2</v>
      </c>
      <c r="AI10">
        <v>334397710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334397720</v>
      </c>
      <c r="C11">
        <v>334397708</v>
      </c>
      <c r="D11">
        <v>277944622</v>
      </c>
      <c r="E11">
        <v>1</v>
      </c>
      <c r="F11">
        <v>1</v>
      </c>
      <c r="G11">
        <v>1</v>
      </c>
      <c r="H11">
        <v>2</v>
      </c>
      <c r="I11" t="s">
        <v>692</v>
      </c>
      <c r="J11" t="s">
        <v>693</v>
      </c>
      <c r="K11" t="s">
        <v>694</v>
      </c>
      <c r="L11">
        <v>1368</v>
      </c>
      <c r="N11">
        <v>1011</v>
      </c>
      <c r="O11" t="s">
        <v>571</v>
      </c>
      <c r="P11" t="s">
        <v>571</v>
      </c>
      <c r="Q11">
        <v>1</v>
      </c>
      <c r="X11">
        <v>0.61</v>
      </c>
      <c r="Y11">
        <v>0</v>
      </c>
      <c r="Z11">
        <v>1472.33</v>
      </c>
      <c r="AA11">
        <v>642.05999999999995</v>
      </c>
      <c r="AB11">
        <v>0</v>
      </c>
      <c r="AC11">
        <v>0</v>
      </c>
      <c r="AD11">
        <v>1</v>
      </c>
      <c r="AE11">
        <v>0</v>
      </c>
      <c r="AF11" t="s">
        <v>40</v>
      </c>
      <c r="AG11">
        <v>0.42699999999999999</v>
      </c>
      <c r="AH11">
        <v>2</v>
      </c>
      <c r="AI11">
        <v>334397711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334397721</v>
      </c>
      <c r="C12">
        <v>334397708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687</v>
      </c>
      <c r="J12" t="s">
        <v>688</v>
      </c>
      <c r="K12" t="s">
        <v>689</v>
      </c>
      <c r="L12">
        <v>1368</v>
      </c>
      <c r="N12">
        <v>1011</v>
      </c>
      <c r="O12" t="s">
        <v>571</v>
      </c>
      <c r="P12" t="s">
        <v>571</v>
      </c>
      <c r="Q12">
        <v>1</v>
      </c>
      <c r="X12">
        <v>0.41</v>
      </c>
      <c r="Y12">
        <v>0</v>
      </c>
      <c r="Z12">
        <v>544.70000000000005</v>
      </c>
      <c r="AA12">
        <v>477.98</v>
      </c>
      <c r="AB12">
        <v>0</v>
      </c>
      <c r="AC12">
        <v>0</v>
      </c>
      <c r="AD12">
        <v>1</v>
      </c>
      <c r="AE12">
        <v>0</v>
      </c>
      <c r="AF12" t="s">
        <v>40</v>
      </c>
      <c r="AG12">
        <v>0.28699999999999998</v>
      </c>
      <c r="AH12">
        <v>2</v>
      </c>
      <c r="AI12">
        <v>334397712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334397722</v>
      </c>
      <c r="C13">
        <v>334397708</v>
      </c>
      <c r="D13">
        <v>277862533</v>
      </c>
      <c r="E13">
        <v>1</v>
      </c>
      <c r="F13">
        <v>1</v>
      </c>
      <c r="G13">
        <v>1</v>
      </c>
      <c r="H13">
        <v>3</v>
      </c>
      <c r="I13" t="s">
        <v>696</v>
      </c>
      <c r="J13" t="s">
        <v>697</v>
      </c>
      <c r="K13" t="s">
        <v>698</v>
      </c>
      <c r="L13">
        <v>1346</v>
      </c>
      <c r="N13">
        <v>1009</v>
      </c>
      <c r="O13" t="s">
        <v>699</v>
      </c>
      <c r="P13" t="s">
        <v>699</v>
      </c>
      <c r="Q13">
        <v>1</v>
      </c>
      <c r="X13">
        <v>0.01</v>
      </c>
      <c r="Y13">
        <v>238.29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39</v>
      </c>
      <c r="AG13">
        <v>0</v>
      </c>
      <c r="AH13">
        <v>2</v>
      </c>
      <c r="AI13">
        <v>334397713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334397723</v>
      </c>
      <c r="C14">
        <v>334397708</v>
      </c>
      <c r="D14">
        <v>277862540</v>
      </c>
      <c r="E14">
        <v>1</v>
      </c>
      <c r="F14">
        <v>1</v>
      </c>
      <c r="G14">
        <v>1</v>
      </c>
      <c r="H14">
        <v>3</v>
      </c>
      <c r="I14" t="s">
        <v>700</v>
      </c>
      <c r="J14" t="s">
        <v>701</v>
      </c>
      <c r="K14" t="s">
        <v>702</v>
      </c>
      <c r="L14">
        <v>1346</v>
      </c>
      <c r="N14">
        <v>1009</v>
      </c>
      <c r="O14" t="s">
        <v>699</v>
      </c>
      <c r="P14" t="s">
        <v>699</v>
      </c>
      <c r="Q14">
        <v>1</v>
      </c>
      <c r="X14">
        <v>0.03</v>
      </c>
      <c r="Y14">
        <v>80.02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39</v>
      </c>
      <c r="AG14">
        <v>0</v>
      </c>
      <c r="AH14">
        <v>2</v>
      </c>
      <c r="AI14">
        <v>334397714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334397724</v>
      </c>
      <c r="C15">
        <v>334397708</v>
      </c>
      <c r="D15">
        <v>277867733</v>
      </c>
      <c r="E15">
        <v>1</v>
      </c>
      <c r="F15">
        <v>1</v>
      </c>
      <c r="G15">
        <v>1</v>
      </c>
      <c r="H15">
        <v>3</v>
      </c>
      <c r="I15" t="s">
        <v>762</v>
      </c>
      <c r="J15" t="s">
        <v>763</v>
      </c>
      <c r="K15" t="s">
        <v>764</v>
      </c>
      <c r="L15">
        <v>1346</v>
      </c>
      <c r="N15">
        <v>1009</v>
      </c>
      <c r="O15" t="s">
        <v>699</v>
      </c>
      <c r="P15" t="s">
        <v>699</v>
      </c>
      <c r="Q15">
        <v>1</v>
      </c>
      <c r="X15">
        <v>0</v>
      </c>
      <c r="Y15">
        <v>174.93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39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334397725</v>
      </c>
      <c r="C16">
        <v>334397708</v>
      </c>
      <c r="D16">
        <v>277869627</v>
      </c>
      <c r="E16">
        <v>1</v>
      </c>
      <c r="F16">
        <v>1</v>
      </c>
      <c r="G16">
        <v>1</v>
      </c>
      <c r="H16">
        <v>3</v>
      </c>
      <c r="I16" t="s">
        <v>703</v>
      </c>
      <c r="J16" t="s">
        <v>704</v>
      </c>
      <c r="K16" t="s">
        <v>705</v>
      </c>
      <c r="L16">
        <v>1346</v>
      </c>
      <c r="N16">
        <v>1009</v>
      </c>
      <c r="O16" t="s">
        <v>699</v>
      </c>
      <c r="P16" t="s">
        <v>699</v>
      </c>
      <c r="Q16">
        <v>1</v>
      </c>
      <c r="X16">
        <v>0.02</v>
      </c>
      <c r="Y16">
        <v>56.11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39</v>
      </c>
      <c r="AG16">
        <v>0</v>
      </c>
      <c r="AH16">
        <v>2</v>
      </c>
      <c r="AI16">
        <v>334397715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334397726</v>
      </c>
      <c r="C17">
        <v>334397708</v>
      </c>
      <c r="D17">
        <v>277562780</v>
      </c>
      <c r="E17">
        <v>109</v>
      </c>
      <c r="F17">
        <v>1</v>
      </c>
      <c r="G17">
        <v>1</v>
      </c>
      <c r="H17">
        <v>3</v>
      </c>
      <c r="I17" t="s">
        <v>825</v>
      </c>
      <c r="J17" t="s">
        <v>3</v>
      </c>
      <c r="K17" t="s">
        <v>826</v>
      </c>
      <c r="L17">
        <v>1346</v>
      </c>
      <c r="N17">
        <v>1009</v>
      </c>
      <c r="O17" t="s">
        <v>699</v>
      </c>
      <c r="P17" t="s">
        <v>699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39</v>
      </c>
      <c r="AG17">
        <v>0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334397727</v>
      </c>
      <c r="C18">
        <v>334397708</v>
      </c>
      <c r="D18">
        <v>277563139</v>
      </c>
      <c r="E18">
        <v>109</v>
      </c>
      <c r="F18">
        <v>1</v>
      </c>
      <c r="G18">
        <v>1</v>
      </c>
      <c r="H18">
        <v>3</v>
      </c>
      <c r="I18" t="s">
        <v>827</v>
      </c>
      <c r="J18" t="s">
        <v>3</v>
      </c>
      <c r="K18" t="s">
        <v>828</v>
      </c>
      <c r="L18">
        <v>1348</v>
      </c>
      <c r="N18">
        <v>1009</v>
      </c>
      <c r="O18" t="s">
        <v>237</v>
      </c>
      <c r="P18" t="s">
        <v>237</v>
      </c>
      <c r="Q18">
        <v>1000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39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334397728</v>
      </c>
      <c r="C19">
        <v>334397708</v>
      </c>
      <c r="D19">
        <v>277896315</v>
      </c>
      <c r="E19">
        <v>1</v>
      </c>
      <c r="F19">
        <v>1</v>
      </c>
      <c r="G19">
        <v>1</v>
      </c>
      <c r="H19">
        <v>3</v>
      </c>
      <c r="I19" t="s">
        <v>706</v>
      </c>
      <c r="J19" t="s">
        <v>707</v>
      </c>
      <c r="K19" t="s">
        <v>708</v>
      </c>
      <c r="L19">
        <v>1348</v>
      </c>
      <c r="N19">
        <v>1009</v>
      </c>
      <c r="O19" t="s">
        <v>237</v>
      </c>
      <c r="P19" t="s">
        <v>237</v>
      </c>
      <c r="Q19">
        <v>1000</v>
      </c>
      <c r="X19">
        <v>1E-4</v>
      </c>
      <c r="Y19">
        <v>80020.98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39</v>
      </c>
      <c r="AG19">
        <v>0</v>
      </c>
      <c r="AH19">
        <v>2</v>
      </c>
      <c r="AI19">
        <v>334397716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334397729</v>
      </c>
      <c r="C20">
        <v>334397708</v>
      </c>
      <c r="D20">
        <v>277896859</v>
      </c>
      <c r="E20">
        <v>1</v>
      </c>
      <c r="F20">
        <v>1</v>
      </c>
      <c r="G20">
        <v>1</v>
      </c>
      <c r="H20">
        <v>3</v>
      </c>
      <c r="I20" t="s">
        <v>709</v>
      </c>
      <c r="J20" t="s">
        <v>710</v>
      </c>
      <c r="K20" t="s">
        <v>711</v>
      </c>
      <c r="L20">
        <v>1346</v>
      </c>
      <c r="N20">
        <v>1009</v>
      </c>
      <c r="O20" t="s">
        <v>699</v>
      </c>
      <c r="P20" t="s">
        <v>699</v>
      </c>
      <c r="Q20">
        <v>1</v>
      </c>
      <c r="X20">
        <v>0.12</v>
      </c>
      <c r="Y20">
        <v>60.6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39</v>
      </c>
      <c r="AG20">
        <v>0</v>
      </c>
      <c r="AH20">
        <v>2</v>
      </c>
      <c r="AI20">
        <v>334397717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334397730</v>
      </c>
      <c r="C21">
        <v>334397708</v>
      </c>
      <c r="D21">
        <v>277565419</v>
      </c>
      <c r="E21">
        <v>109</v>
      </c>
      <c r="F21">
        <v>1</v>
      </c>
      <c r="G21">
        <v>1</v>
      </c>
      <c r="H21">
        <v>3</v>
      </c>
      <c r="I21" t="s">
        <v>829</v>
      </c>
      <c r="J21" t="s">
        <v>3</v>
      </c>
      <c r="K21" t="s">
        <v>830</v>
      </c>
      <c r="L21">
        <v>1348</v>
      </c>
      <c r="N21">
        <v>1009</v>
      </c>
      <c r="O21" t="s">
        <v>237</v>
      </c>
      <c r="P21" t="s">
        <v>237</v>
      </c>
      <c r="Q21">
        <v>1000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39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334397731</v>
      </c>
      <c r="C22">
        <v>334397708</v>
      </c>
      <c r="D22">
        <v>277565451</v>
      </c>
      <c r="E22">
        <v>109</v>
      </c>
      <c r="F22">
        <v>1</v>
      </c>
      <c r="G22">
        <v>1</v>
      </c>
      <c r="H22">
        <v>3</v>
      </c>
      <c r="I22" t="s">
        <v>831</v>
      </c>
      <c r="J22" t="s">
        <v>3</v>
      </c>
      <c r="K22" t="s">
        <v>832</v>
      </c>
      <c r="L22">
        <v>1371</v>
      </c>
      <c r="N22">
        <v>1013</v>
      </c>
      <c r="O22" t="s">
        <v>20</v>
      </c>
      <c r="P22" t="s">
        <v>20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39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334397732</v>
      </c>
      <c r="C23">
        <v>334397708</v>
      </c>
      <c r="D23">
        <v>277565460</v>
      </c>
      <c r="E23">
        <v>109</v>
      </c>
      <c r="F23">
        <v>1</v>
      </c>
      <c r="G23">
        <v>1</v>
      </c>
      <c r="H23">
        <v>3</v>
      </c>
      <c r="I23" t="s">
        <v>833</v>
      </c>
      <c r="J23" t="s">
        <v>3</v>
      </c>
      <c r="K23" t="s">
        <v>834</v>
      </c>
      <c r="L23">
        <v>1346</v>
      </c>
      <c r="N23">
        <v>1009</v>
      </c>
      <c r="O23" t="s">
        <v>699</v>
      </c>
      <c r="P23" t="s">
        <v>699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39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334397742</v>
      </c>
      <c r="C24">
        <v>334397733</v>
      </c>
      <c r="D24">
        <v>277560284</v>
      </c>
      <c r="E24">
        <v>109</v>
      </c>
      <c r="F24">
        <v>1</v>
      </c>
      <c r="G24">
        <v>1</v>
      </c>
      <c r="H24">
        <v>1</v>
      </c>
      <c r="I24" t="s">
        <v>712</v>
      </c>
      <c r="J24" t="s">
        <v>3</v>
      </c>
      <c r="K24" t="s">
        <v>713</v>
      </c>
      <c r="L24">
        <v>1191</v>
      </c>
      <c r="N24">
        <v>1013</v>
      </c>
      <c r="O24" t="s">
        <v>680</v>
      </c>
      <c r="P24" t="s">
        <v>680</v>
      </c>
      <c r="Q24">
        <v>1</v>
      </c>
      <c r="X24">
        <v>4.38</v>
      </c>
      <c r="Y24">
        <v>0</v>
      </c>
      <c r="Z24">
        <v>0</v>
      </c>
      <c r="AA24">
        <v>0</v>
      </c>
      <c r="AB24">
        <v>440.52</v>
      </c>
      <c r="AC24">
        <v>0</v>
      </c>
      <c r="AD24">
        <v>1</v>
      </c>
      <c r="AE24">
        <v>1</v>
      </c>
      <c r="AF24" t="s">
        <v>40</v>
      </c>
      <c r="AG24">
        <v>3.0659999999999998</v>
      </c>
      <c r="AH24">
        <v>2</v>
      </c>
      <c r="AI24">
        <v>334397734</v>
      </c>
      <c r="AJ24">
        <v>18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334397743</v>
      </c>
      <c r="C25">
        <v>334397733</v>
      </c>
      <c r="D25">
        <v>277560491</v>
      </c>
      <c r="E25">
        <v>109</v>
      </c>
      <c r="F25">
        <v>1</v>
      </c>
      <c r="G25">
        <v>1</v>
      </c>
      <c r="H25">
        <v>1</v>
      </c>
      <c r="I25" t="s">
        <v>681</v>
      </c>
      <c r="J25" t="s">
        <v>3</v>
      </c>
      <c r="K25" t="s">
        <v>682</v>
      </c>
      <c r="L25">
        <v>1191</v>
      </c>
      <c r="N25">
        <v>1013</v>
      </c>
      <c r="O25" t="s">
        <v>680</v>
      </c>
      <c r="P25" t="s">
        <v>680</v>
      </c>
      <c r="Q25">
        <v>1</v>
      </c>
      <c r="X25">
        <v>0.22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40</v>
      </c>
      <c r="AG25">
        <v>0.154</v>
      </c>
      <c r="AH25">
        <v>2</v>
      </c>
      <c r="AI25">
        <v>334397735</v>
      </c>
      <c r="AJ25">
        <v>19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334397744</v>
      </c>
      <c r="C26">
        <v>334397733</v>
      </c>
      <c r="D26">
        <v>277945805</v>
      </c>
      <c r="E26">
        <v>1</v>
      </c>
      <c r="F26">
        <v>1</v>
      </c>
      <c r="G26">
        <v>1</v>
      </c>
      <c r="H26">
        <v>2</v>
      </c>
      <c r="I26" t="s">
        <v>687</v>
      </c>
      <c r="J26" t="s">
        <v>688</v>
      </c>
      <c r="K26" t="s">
        <v>689</v>
      </c>
      <c r="L26">
        <v>1368</v>
      </c>
      <c r="N26">
        <v>1011</v>
      </c>
      <c r="O26" t="s">
        <v>571</v>
      </c>
      <c r="P26" t="s">
        <v>571</v>
      </c>
      <c r="Q26">
        <v>1</v>
      </c>
      <c r="X26">
        <v>0.22</v>
      </c>
      <c r="Y26">
        <v>0</v>
      </c>
      <c r="Z26">
        <v>544.70000000000005</v>
      </c>
      <c r="AA26">
        <v>477.98</v>
      </c>
      <c r="AB26">
        <v>0</v>
      </c>
      <c r="AC26">
        <v>0</v>
      </c>
      <c r="AD26">
        <v>1</v>
      </c>
      <c r="AE26">
        <v>0</v>
      </c>
      <c r="AF26" t="s">
        <v>40</v>
      </c>
      <c r="AG26">
        <v>0.154</v>
      </c>
      <c r="AH26">
        <v>2</v>
      </c>
      <c r="AI26">
        <v>334397736</v>
      </c>
      <c r="AJ26">
        <v>20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334397745</v>
      </c>
      <c r="C27">
        <v>334397733</v>
      </c>
      <c r="D27">
        <v>277862533</v>
      </c>
      <c r="E27">
        <v>1</v>
      </c>
      <c r="F27">
        <v>1</v>
      </c>
      <c r="G27">
        <v>1</v>
      </c>
      <c r="H27">
        <v>3</v>
      </c>
      <c r="I27" t="s">
        <v>696</v>
      </c>
      <c r="J27" t="s">
        <v>697</v>
      </c>
      <c r="K27" t="s">
        <v>698</v>
      </c>
      <c r="L27">
        <v>1346</v>
      </c>
      <c r="N27">
        <v>1009</v>
      </c>
      <c r="O27" t="s">
        <v>699</v>
      </c>
      <c r="P27" t="s">
        <v>699</v>
      </c>
      <c r="Q27">
        <v>1</v>
      </c>
      <c r="X27">
        <v>0.1</v>
      </c>
      <c r="Y27">
        <v>238.29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46</v>
      </c>
      <c r="AG27">
        <v>0</v>
      </c>
      <c r="AH27">
        <v>2</v>
      </c>
      <c r="AI27">
        <v>334397737</v>
      </c>
      <c r="AJ27">
        <v>21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334397746</v>
      </c>
      <c r="C28">
        <v>334397733</v>
      </c>
      <c r="D28">
        <v>277862540</v>
      </c>
      <c r="E28">
        <v>1</v>
      </c>
      <c r="F28">
        <v>1</v>
      </c>
      <c r="G28">
        <v>1</v>
      </c>
      <c r="H28">
        <v>3</v>
      </c>
      <c r="I28" t="s">
        <v>700</v>
      </c>
      <c r="J28" t="s">
        <v>701</v>
      </c>
      <c r="K28" t="s">
        <v>702</v>
      </c>
      <c r="L28">
        <v>1346</v>
      </c>
      <c r="N28">
        <v>1009</v>
      </c>
      <c r="O28" t="s">
        <v>699</v>
      </c>
      <c r="P28" t="s">
        <v>699</v>
      </c>
      <c r="Q28">
        <v>1</v>
      </c>
      <c r="X28">
        <v>0.03</v>
      </c>
      <c r="Y28">
        <v>80.02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46</v>
      </c>
      <c r="AG28">
        <v>0</v>
      </c>
      <c r="AH28">
        <v>2</v>
      </c>
      <c r="AI28">
        <v>334397738</v>
      </c>
      <c r="AJ28">
        <v>22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334397747</v>
      </c>
      <c r="C29">
        <v>334397733</v>
      </c>
      <c r="D29">
        <v>277867733</v>
      </c>
      <c r="E29">
        <v>1</v>
      </c>
      <c r="F29">
        <v>1</v>
      </c>
      <c r="G29">
        <v>1</v>
      </c>
      <c r="H29">
        <v>3</v>
      </c>
      <c r="I29" t="s">
        <v>762</v>
      </c>
      <c r="J29" t="s">
        <v>763</v>
      </c>
      <c r="K29" t="s">
        <v>764</v>
      </c>
      <c r="L29">
        <v>1346</v>
      </c>
      <c r="N29">
        <v>1009</v>
      </c>
      <c r="O29" t="s">
        <v>699</v>
      </c>
      <c r="P29" t="s">
        <v>699</v>
      </c>
      <c r="Q29">
        <v>1</v>
      </c>
      <c r="X29">
        <v>0</v>
      </c>
      <c r="Y29">
        <v>174.93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46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334397748</v>
      </c>
      <c r="C30">
        <v>334397733</v>
      </c>
      <c r="D30">
        <v>277869627</v>
      </c>
      <c r="E30">
        <v>1</v>
      </c>
      <c r="F30">
        <v>1</v>
      </c>
      <c r="G30">
        <v>1</v>
      </c>
      <c r="H30">
        <v>3</v>
      </c>
      <c r="I30" t="s">
        <v>703</v>
      </c>
      <c r="J30" t="s">
        <v>704</v>
      </c>
      <c r="K30" t="s">
        <v>705</v>
      </c>
      <c r="L30">
        <v>1346</v>
      </c>
      <c r="N30">
        <v>1009</v>
      </c>
      <c r="O30" t="s">
        <v>699</v>
      </c>
      <c r="P30" t="s">
        <v>699</v>
      </c>
      <c r="Q30">
        <v>1</v>
      </c>
      <c r="X30">
        <v>0.02</v>
      </c>
      <c r="Y30">
        <v>56.11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46</v>
      </c>
      <c r="AG30">
        <v>0</v>
      </c>
      <c r="AH30">
        <v>2</v>
      </c>
      <c r="AI30">
        <v>334397739</v>
      </c>
      <c r="AJ30">
        <v>23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334397749</v>
      </c>
      <c r="C31">
        <v>334397733</v>
      </c>
      <c r="D31">
        <v>277562780</v>
      </c>
      <c r="E31">
        <v>109</v>
      </c>
      <c r="F31">
        <v>1</v>
      </c>
      <c r="G31">
        <v>1</v>
      </c>
      <c r="H31">
        <v>3</v>
      </c>
      <c r="I31" t="s">
        <v>825</v>
      </c>
      <c r="J31" t="s">
        <v>3</v>
      </c>
      <c r="K31" t="s">
        <v>826</v>
      </c>
      <c r="L31">
        <v>1346</v>
      </c>
      <c r="N31">
        <v>1009</v>
      </c>
      <c r="O31" t="s">
        <v>699</v>
      </c>
      <c r="P31" t="s">
        <v>699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46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334397750</v>
      </c>
      <c r="C32">
        <v>334397733</v>
      </c>
      <c r="D32">
        <v>277563139</v>
      </c>
      <c r="E32">
        <v>109</v>
      </c>
      <c r="F32">
        <v>1</v>
      </c>
      <c r="G32">
        <v>1</v>
      </c>
      <c r="H32">
        <v>3</v>
      </c>
      <c r="I32" t="s">
        <v>827</v>
      </c>
      <c r="J32" t="s">
        <v>3</v>
      </c>
      <c r="K32" t="s">
        <v>828</v>
      </c>
      <c r="L32">
        <v>1348</v>
      </c>
      <c r="N32">
        <v>1009</v>
      </c>
      <c r="O32" t="s">
        <v>237</v>
      </c>
      <c r="P32" t="s">
        <v>237</v>
      </c>
      <c r="Q32">
        <v>1000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46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334397751</v>
      </c>
      <c r="C33">
        <v>334397733</v>
      </c>
      <c r="D33">
        <v>277896315</v>
      </c>
      <c r="E33">
        <v>1</v>
      </c>
      <c r="F33">
        <v>1</v>
      </c>
      <c r="G33">
        <v>1</v>
      </c>
      <c r="H33">
        <v>3</v>
      </c>
      <c r="I33" t="s">
        <v>706</v>
      </c>
      <c r="J33" t="s">
        <v>707</v>
      </c>
      <c r="K33" t="s">
        <v>708</v>
      </c>
      <c r="L33">
        <v>1348</v>
      </c>
      <c r="N33">
        <v>1009</v>
      </c>
      <c r="O33" t="s">
        <v>237</v>
      </c>
      <c r="P33" t="s">
        <v>237</v>
      </c>
      <c r="Q33">
        <v>1000</v>
      </c>
      <c r="X33">
        <v>1E-4</v>
      </c>
      <c r="Y33">
        <v>80020.98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46</v>
      </c>
      <c r="AG33">
        <v>0</v>
      </c>
      <c r="AH33">
        <v>2</v>
      </c>
      <c r="AI33">
        <v>334397740</v>
      </c>
      <c r="AJ33">
        <v>24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334397752</v>
      </c>
      <c r="C34">
        <v>334397733</v>
      </c>
      <c r="D34">
        <v>277896859</v>
      </c>
      <c r="E34">
        <v>1</v>
      </c>
      <c r="F34">
        <v>1</v>
      </c>
      <c r="G34">
        <v>1</v>
      </c>
      <c r="H34">
        <v>3</v>
      </c>
      <c r="I34" t="s">
        <v>709</v>
      </c>
      <c r="J34" t="s">
        <v>710</v>
      </c>
      <c r="K34" t="s">
        <v>711</v>
      </c>
      <c r="L34">
        <v>1346</v>
      </c>
      <c r="N34">
        <v>1009</v>
      </c>
      <c r="O34" t="s">
        <v>699</v>
      </c>
      <c r="P34" t="s">
        <v>699</v>
      </c>
      <c r="Q34">
        <v>1</v>
      </c>
      <c r="X34">
        <v>0.03</v>
      </c>
      <c r="Y34">
        <v>60.6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46</v>
      </c>
      <c r="AG34">
        <v>0</v>
      </c>
      <c r="AH34">
        <v>2</v>
      </c>
      <c r="AI34">
        <v>334397741</v>
      </c>
      <c r="AJ34">
        <v>25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334397753</v>
      </c>
      <c r="C35">
        <v>334397733</v>
      </c>
      <c r="D35">
        <v>277565451</v>
      </c>
      <c r="E35">
        <v>109</v>
      </c>
      <c r="F35">
        <v>1</v>
      </c>
      <c r="G35">
        <v>1</v>
      </c>
      <c r="H35">
        <v>3</v>
      </c>
      <c r="I35" t="s">
        <v>831</v>
      </c>
      <c r="J35" t="s">
        <v>3</v>
      </c>
      <c r="K35" t="s">
        <v>835</v>
      </c>
      <c r="L35">
        <v>1371</v>
      </c>
      <c r="N35">
        <v>1013</v>
      </c>
      <c r="O35" t="s">
        <v>20</v>
      </c>
      <c r="P35" t="s">
        <v>20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46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334397754</v>
      </c>
      <c r="C36">
        <v>334397733</v>
      </c>
      <c r="D36">
        <v>277565460</v>
      </c>
      <c r="E36">
        <v>109</v>
      </c>
      <c r="F36">
        <v>1</v>
      </c>
      <c r="G36">
        <v>1</v>
      </c>
      <c r="H36">
        <v>3</v>
      </c>
      <c r="I36" t="s">
        <v>833</v>
      </c>
      <c r="J36" t="s">
        <v>3</v>
      </c>
      <c r="K36" t="s">
        <v>834</v>
      </c>
      <c r="L36">
        <v>1346</v>
      </c>
      <c r="N36">
        <v>1009</v>
      </c>
      <c r="O36" t="s">
        <v>699</v>
      </c>
      <c r="P36" t="s">
        <v>699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46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334397766</v>
      </c>
      <c r="C37">
        <v>334397755</v>
      </c>
      <c r="D37">
        <v>277560299</v>
      </c>
      <c r="E37">
        <v>109</v>
      </c>
      <c r="F37">
        <v>1</v>
      </c>
      <c r="G37">
        <v>1</v>
      </c>
      <c r="H37">
        <v>1</v>
      </c>
      <c r="I37" t="s">
        <v>715</v>
      </c>
      <c r="J37" t="s">
        <v>3</v>
      </c>
      <c r="K37" t="s">
        <v>716</v>
      </c>
      <c r="L37">
        <v>1191</v>
      </c>
      <c r="N37">
        <v>1013</v>
      </c>
      <c r="O37" t="s">
        <v>680</v>
      </c>
      <c r="P37" t="s">
        <v>680</v>
      </c>
      <c r="Q37">
        <v>1</v>
      </c>
      <c r="X37">
        <v>29.68</v>
      </c>
      <c r="Y37">
        <v>0</v>
      </c>
      <c r="Z37">
        <v>0</v>
      </c>
      <c r="AA37">
        <v>0</v>
      </c>
      <c r="AB37">
        <v>467.28</v>
      </c>
      <c r="AC37">
        <v>0</v>
      </c>
      <c r="AD37">
        <v>1</v>
      </c>
      <c r="AE37">
        <v>1</v>
      </c>
      <c r="AF37" t="s">
        <v>53</v>
      </c>
      <c r="AG37">
        <v>17.808</v>
      </c>
      <c r="AH37">
        <v>2</v>
      </c>
      <c r="AI37">
        <v>334397756</v>
      </c>
      <c r="AJ37">
        <v>26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334397767</v>
      </c>
      <c r="C38">
        <v>334397755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681</v>
      </c>
      <c r="J38" t="s">
        <v>3</v>
      </c>
      <c r="K38" t="s">
        <v>682</v>
      </c>
      <c r="L38">
        <v>1191</v>
      </c>
      <c r="N38">
        <v>1013</v>
      </c>
      <c r="O38" t="s">
        <v>680</v>
      </c>
      <c r="P38" t="s">
        <v>680</v>
      </c>
      <c r="Q38">
        <v>1</v>
      </c>
      <c r="X38">
        <v>0.4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53</v>
      </c>
      <c r="AG38">
        <v>0.24</v>
      </c>
      <c r="AH38">
        <v>2</v>
      </c>
      <c r="AI38">
        <v>334397757</v>
      </c>
      <c r="AJ38">
        <v>27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334397768</v>
      </c>
      <c r="C39">
        <v>334397755</v>
      </c>
      <c r="D39">
        <v>277944622</v>
      </c>
      <c r="E39">
        <v>1</v>
      </c>
      <c r="F39">
        <v>1</v>
      </c>
      <c r="G39">
        <v>1</v>
      </c>
      <c r="H39">
        <v>2</v>
      </c>
      <c r="I39" t="s">
        <v>692</v>
      </c>
      <c r="J39" t="s">
        <v>693</v>
      </c>
      <c r="K39" t="s">
        <v>694</v>
      </c>
      <c r="L39">
        <v>1368</v>
      </c>
      <c r="N39">
        <v>1011</v>
      </c>
      <c r="O39" t="s">
        <v>571</v>
      </c>
      <c r="P39" t="s">
        <v>571</v>
      </c>
      <c r="Q39">
        <v>1</v>
      </c>
      <c r="X39">
        <v>0.2</v>
      </c>
      <c r="Y39">
        <v>0</v>
      </c>
      <c r="Z39">
        <v>1472.33</v>
      </c>
      <c r="AA39">
        <v>642.05999999999995</v>
      </c>
      <c r="AB39">
        <v>0</v>
      </c>
      <c r="AC39">
        <v>0</v>
      </c>
      <c r="AD39">
        <v>1</v>
      </c>
      <c r="AE39">
        <v>0</v>
      </c>
      <c r="AF39" t="s">
        <v>53</v>
      </c>
      <c r="AG39">
        <v>0.12</v>
      </c>
      <c r="AH39">
        <v>2</v>
      </c>
      <c r="AI39">
        <v>334397758</v>
      </c>
      <c r="AJ39">
        <v>28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334397769</v>
      </c>
      <c r="C40">
        <v>334397755</v>
      </c>
      <c r="D40">
        <v>277944765</v>
      </c>
      <c r="E40">
        <v>1</v>
      </c>
      <c r="F40">
        <v>1</v>
      </c>
      <c r="G40">
        <v>1</v>
      </c>
      <c r="H40">
        <v>2</v>
      </c>
      <c r="I40" t="s">
        <v>718</v>
      </c>
      <c r="J40" t="s">
        <v>719</v>
      </c>
      <c r="K40" t="s">
        <v>720</v>
      </c>
      <c r="L40">
        <v>1368</v>
      </c>
      <c r="N40">
        <v>1011</v>
      </c>
      <c r="O40" t="s">
        <v>571</v>
      </c>
      <c r="P40" t="s">
        <v>571</v>
      </c>
      <c r="Q40">
        <v>1</v>
      </c>
      <c r="X40">
        <v>6.9</v>
      </c>
      <c r="Y40">
        <v>0</v>
      </c>
      <c r="Z40">
        <v>1.75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53</v>
      </c>
      <c r="AG40">
        <v>4.1399999999999997</v>
      </c>
      <c r="AH40">
        <v>2</v>
      </c>
      <c r="AI40">
        <v>334397759</v>
      </c>
      <c r="AJ40">
        <v>29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ROW(Source!A32)</f>
        <v>32</v>
      </c>
      <c r="B41">
        <v>334397770</v>
      </c>
      <c r="C41">
        <v>334397755</v>
      </c>
      <c r="D41">
        <v>277944816</v>
      </c>
      <c r="E41">
        <v>1</v>
      </c>
      <c r="F41">
        <v>1</v>
      </c>
      <c r="G41">
        <v>1</v>
      </c>
      <c r="H41">
        <v>2</v>
      </c>
      <c r="I41" t="s">
        <v>721</v>
      </c>
      <c r="J41" t="s">
        <v>722</v>
      </c>
      <c r="K41" t="s">
        <v>723</v>
      </c>
      <c r="L41">
        <v>1368</v>
      </c>
      <c r="N41">
        <v>1011</v>
      </c>
      <c r="O41" t="s">
        <v>571</v>
      </c>
      <c r="P41" t="s">
        <v>571</v>
      </c>
      <c r="Q41">
        <v>1</v>
      </c>
      <c r="X41">
        <v>6.9</v>
      </c>
      <c r="Y41">
        <v>0</v>
      </c>
      <c r="Z41">
        <v>13.44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53</v>
      </c>
      <c r="AG41">
        <v>4.1399999999999997</v>
      </c>
      <c r="AH41">
        <v>2</v>
      </c>
      <c r="AI41">
        <v>334397760</v>
      </c>
      <c r="AJ41">
        <v>30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ROW(Source!A32)</f>
        <v>32</v>
      </c>
      <c r="B42">
        <v>334397771</v>
      </c>
      <c r="C42">
        <v>334397755</v>
      </c>
      <c r="D42">
        <v>277945805</v>
      </c>
      <c r="E42">
        <v>1</v>
      </c>
      <c r="F42">
        <v>1</v>
      </c>
      <c r="G42">
        <v>1</v>
      </c>
      <c r="H42">
        <v>2</v>
      </c>
      <c r="I42" t="s">
        <v>687</v>
      </c>
      <c r="J42" t="s">
        <v>688</v>
      </c>
      <c r="K42" t="s">
        <v>689</v>
      </c>
      <c r="L42">
        <v>1368</v>
      </c>
      <c r="N42">
        <v>1011</v>
      </c>
      <c r="O42" t="s">
        <v>571</v>
      </c>
      <c r="P42" t="s">
        <v>571</v>
      </c>
      <c r="Q42">
        <v>1</v>
      </c>
      <c r="X42">
        <v>0.2</v>
      </c>
      <c r="Y42">
        <v>0</v>
      </c>
      <c r="Z42">
        <v>544.70000000000005</v>
      </c>
      <c r="AA42">
        <v>477.98</v>
      </c>
      <c r="AB42">
        <v>0</v>
      </c>
      <c r="AC42">
        <v>0</v>
      </c>
      <c r="AD42">
        <v>1</v>
      </c>
      <c r="AE42">
        <v>0</v>
      </c>
      <c r="AF42" t="s">
        <v>53</v>
      </c>
      <c r="AG42">
        <v>0.12</v>
      </c>
      <c r="AH42">
        <v>2</v>
      </c>
      <c r="AI42">
        <v>334397761</v>
      </c>
      <c r="AJ42">
        <v>31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ROW(Source!A32)</f>
        <v>32</v>
      </c>
      <c r="B43">
        <v>334397772</v>
      </c>
      <c r="C43">
        <v>334397755</v>
      </c>
      <c r="D43">
        <v>277865783</v>
      </c>
      <c r="E43">
        <v>1</v>
      </c>
      <c r="F43">
        <v>1</v>
      </c>
      <c r="G43">
        <v>1</v>
      </c>
      <c r="H43">
        <v>3</v>
      </c>
      <c r="I43" t="s">
        <v>724</v>
      </c>
      <c r="J43" t="s">
        <v>725</v>
      </c>
      <c r="K43" t="s">
        <v>726</v>
      </c>
      <c r="L43">
        <v>1302</v>
      </c>
      <c r="N43">
        <v>1003</v>
      </c>
      <c r="O43" t="s">
        <v>500</v>
      </c>
      <c r="P43" t="s">
        <v>500</v>
      </c>
      <c r="Q43">
        <v>10</v>
      </c>
      <c r="X43">
        <v>0.245</v>
      </c>
      <c r="Y43">
        <v>37.71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46</v>
      </c>
      <c r="AG43">
        <v>0</v>
      </c>
      <c r="AH43">
        <v>2</v>
      </c>
      <c r="AI43">
        <v>334397762</v>
      </c>
      <c r="AJ43">
        <v>32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ROW(Source!A32)</f>
        <v>32</v>
      </c>
      <c r="B44">
        <v>334397773</v>
      </c>
      <c r="C44">
        <v>334397755</v>
      </c>
      <c r="D44">
        <v>277868351</v>
      </c>
      <c r="E44">
        <v>1</v>
      </c>
      <c r="F44">
        <v>1</v>
      </c>
      <c r="G44">
        <v>1</v>
      </c>
      <c r="H44">
        <v>3</v>
      </c>
      <c r="I44" t="s">
        <v>727</v>
      </c>
      <c r="J44" t="s">
        <v>728</v>
      </c>
      <c r="K44" t="s">
        <v>729</v>
      </c>
      <c r="L44">
        <v>1348</v>
      </c>
      <c r="N44">
        <v>1009</v>
      </c>
      <c r="O44" t="s">
        <v>237</v>
      </c>
      <c r="P44" t="s">
        <v>237</v>
      </c>
      <c r="Q44">
        <v>1000</v>
      </c>
      <c r="X44">
        <v>6.2E-4</v>
      </c>
      <c r="Y44">
        <v>99190.96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46</v>
      </c>
      <c r="AG44">
        <v>0</v>
      </c>
      <c r="AH44">
        <v>2</v>
      </c>
      <c r="AI44">
        <v>334397763</v>
      </c>
      <c r="AJ44">
        <v>33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ROW(Source!A32)</f>
        <v>32</v>
      </c>
      <c r="B45">
        <v>334397774</v>
      </c>
      <c r="C45">
        <v>334397755</v>
      </c>
      <c r="D45">
        <v>277881811</v>
      </c>
      <c r="E45">
        <v>1</v>
      </c>
      <c r="F45">
        <v>1</v>
      </c>
      <c r="G45">
        <v>1</v>
      </c>
      <c r="H45">
        <v>3</v>
      </c>
      <c r="I45" t="s">
        <v>730</v>
      </c>
      <c r="J45" t="s">
        <v>731</v>
      </c>
      <c r="K45" t="s">
        <v>732</v>
      </c>
      <c r="L45">
        <v>1346</v>
      </c>
      <c r="N45">
        <v>1009</v>
      </c>
      <c r="O45" t="s">
        <v>699</v>
      </c>
      <c r="P45" t="s">
        <v>699</v>
      </c>
      <c r="Q45">
        <v>1</v>
      </c>
      <c r="X45">
        <v>0.25</v>
      </c>
      <c r="Y45">
        <v>931.11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46</v>
      </c>
      <c r="AG45">
        <v>0</v>
      </c>
      <c r="AH45">
        <v>2</v>
      </c>
      <c r="AI45">
        <v>334397764</v>
      </c>
      <c r="AJ45">
        <v>34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ROW(Source!A32)</f>
        <v>32</v>
      </c>
      <c r="B46">
        <v>334397775</v>
      </c>
      <c r="C46">
        <v>334397755</v>
      </c>
      <c r="D46">
        <v>277896313</v>
      </c>
      <c r="E46">
        <v>1</v>
      </c>
      <c r="F46">
        <v>1</v>
      </c>
      <c r="G46">
        <v>1</v>
      </c>
      <c r="H46">
        <v>3</v>
      </c>
      <c r="I46" t="s">
        <v>733</v>
      </c>
      <c r="J46" t="s">
        <v>734</v>
      </c>
      <c r="K46" t="s">
        <v>735</v>
      </c>
      <c r="L46">
        <v>1348</v>
      </c>
      <c r="N46">
        <v>1009</v>
      </c>
      <c r="O46" t="s">
        <v>237</v>
      </c>
      <c r="P46" t="s">
        <v>237</v>
      </c>
      <c r="Q46">
        <v>1000</v>
      </c>
      <c r="X46">
        <v>7.2000000000000005E-4</v>
      </c>
      <c r="Y46">
        <v>82698.14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46</v>
      </c>
      <c r="AG46">
        <v>0</v>
      </c>
      <c r="AH46">
        <v>2</v>
      </c>
      <c r="AI46">
        <v>334397765</v>
      </c>
      <c r="AJ46">
        <v>35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ROW(Source!A32)</f>
        <v>32</v>
      </c>
      <c r="B47">
        <v>334397776</v>
      </c>
      <c r="C47">
        <v>334397755</v>
      </c>
      <c r="D47">
        <v>277566433</v>
      </c>
      <c r="E47">
        <v>109</v>
      </c>
      <c r="F47">
        <v>1</v>
      </c>
      <c r="G47">
        <v>1</v>
      </c>
      <c r="H47">
        <v>3</v>
      </c>
      <c r="I47" t="s">
        <v>836</v>
      </c>
      <c r="J47" t="s">
        <v>3</v>
      </c>
      <c r="K47" t="s">
        <v>837</v>
      </c>
      <c r="L47">
        <v>3277935</v>
      </c>
      <c r="N47">
        <v>1013</v>
      </c>
      <c r="O47" t="s">
        <v>838</v>
      </c>
      <c r="P47" t="s">
        <v>838</v>
      </c>
      <c r="Q47">
        <v>1</v>
      </c>
      <c r="X47">
        <v>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46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334397782</v>
      </c>
      <c r="C48">
        <v>334397777</v>
      </c>
      <c r="D48">
        <v>277560257</v>
      </c>
      <c r="E48">
        <v>109</v>
      </c>
      <c r="F48">
        <v>1</v>
      </c>
      <c r="G48">
        <v>1</v>
      </c>
      <c r="H48">
        <v>1</v>
      </c>
      <c r="I48" t="s">
        <v>736</v>
      </c>
      <c r="J48" t="s">
        <v>3</v>
      </c>
      <c r="K48" t="s">
        <v>737</v>
      </c>
      <c r="L48">
        <v>1191</v>
      </c>
      <c r="N48">
        <v>1013</v>
      </c>
      <c r="O48" t="s">
        <v>680</v>
      </c>
      <c r="P48" t="s">
        <v>680</v>
      </c>
      <c r="Q48">
        <v>1</v>
      </c>
      <c r="X48">
        <v>0.25</v>
      </c>
      <c r="Y48">
        <v>0</v>
      </c>
      <c r="Z48">
        <v>0</v>
      </c>
      <c r="AA48">
        <v>0</v>
      </c>
      <c r="AB48">
        <v>406.64</v>
      </c>
      <c r="AC48">
        <v>0</v>
      </c>
      <c r="AD48">
        <v>1</v>
      </c>
      <c r="AE48">
        <v>1</v>
      </c>
      <c r="AF48" t="s">
        <v>22</v>
      </c>
      <c r="AG48">
        <v>0.3</v>
      </c>
      <c r="AH48">
        <v>2</v>
      </c>
      <c r="AI48">
        <v>334397778</v>
      </c>
      <c r="AJ48">
        <v>36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ROW(Source!A33)</f>
        <v>33</v>
      </c>
      <c r="B49">
        <v>334397783</v>
      </c>
      <c r="C49">
        <v>334397777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681</v>
      </c>
      <c r="J49" t="s">
        <v>3</v>
      </c>
      <c r="K49" t="s">
        <v>682</v>
      </c>
      <c r="L49">
        <v>1191</v>
      </c>
      <c r="N49">
        <v>1013</v>
      </c>
      <c r="O49" t="s">
        <v>680</v>
      </c>
      <c r="P49" t="s">
        <v>680</v>
      </c>
      <c r="Q49">
        <v>1</v>
      </c>
      <c r="X49">
        <v>0.14000000000000001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22</v>
      </c>
      <c r="AG49">
        <v>0.16800000000000001</v>
      </c>
      <c r="AH49">
        <v>2</v>
      </c>
      <c r="AI49">
        <v>334397779</v>
      </c>
      <c r="AJ49">
        <v>37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ROW(Source!A33)</f>
        <v>33</v>
      </c>
      <c r="B50">
        <v>334397784</v>
      </c>
      <c r="C50">
        <v>334397777</v>
      </c>
      <c r="D50">
        <v>277945900</v>
      </c>
      <c r="E50">
        <v>1</v>
      </c>
      <c r="F50">
        <v>1</v>
      </c>
      <c r="G50">
        <v>1</v>
      </c>
      <c r="H50">
        <v>2</v>
      </c>
      <c r="I50" t="s">
        <v>738</v>
      </c>
      <c r="J50" t="s">
        <v>739</v>
      </c>
      <c r="K50" t="s">
        <v>740</v>
      </c>
      <c r="L50">
        <v>1368</v>
      </c>
      <c r="N50">
        <v>1011</v>
      </c>
      <c r="O50" t="s">
        <v>571</v>
      </c>
      <c r="P50" t="s">
        <v>571</v>
      </c>
      <c r="Q50">
        <v>1</v>
      </c>
      <c r="X50">
        <v>0.14000000000000001</v>
      </c>
      <c r="Y50">
        <v>0</v>
      </c>
      <c r="Z50">
        <v>12.95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22</v>
      </c>
      <c r="AG50">
        <v>0.16800000000000001</v>
      </c>
      <c r="AH50">
        <v>2</v>
      </c>
      <c r="AI50">
        <v>334397780</v>
      </c>
      <c r="AJ50">
        <v>38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ROW(Source!A33)</f>
        <v>33</v>
      </c>
      <c r="B51">
        <v>334397785</v>
      </c>
      <c r="C51">
        <v>334397777</v>
      </c>
      <c r="D51">
        <v>277945921</v>
      </c>
      <c r="E51">
        <v>1</v>
      </c>
      <c r="F51">
        <v>1</v>
      </c>
      <c r="G51">
        <v>1</v>
      </c>
      <c r="H51">
        <v>2</v>
      </c>
      <c r="I51" t="s">
        <v>741</v>
      </c>
      <c r="J51" t="s">
        <v>742</v>
      </c>
      <c r="K51" t="s">
        <v>743</v>
      </c>
      <c r="L51">
        <v>1368</v>
      </c>
      <c r="N51">
        <v>1011</v>
      </c>
      <c r="O51" t="s">
        <v>571</v>
      </c>
      <c r="P51" t="s">
        <v>571</v>
      </c>
      <c r="Q51">
        <v>1</v>
      </c>
      <c r="X51">
        <v>0.14000000000000001</v>
      </c>
      <c r="Y51">
        <v>0</v>
      </c>
      <c r="Z51">
        <v>560.73</v>
      </c>
      <c r="AA51">
        <v>477.98</v>
      </c>
      <c r="AB51">
        <v>0</v>
      </c>
      <c r="AC51">
        <v>0</v>
      </c>
      <c r="AD51">
        <v>1</v>
      </c>
      <c r="AE51">
        <v>0</v>
      </c>
      <c r="AF51" t="s">
        <v>22</v>
      </c>
      <c r="AG51">
        <v>0.16800000000000001</v>
      </c>
      <c r="AH51">
        <v>2</v>
      </c>
      <c r="AI51">
        <v>334397781</v>
      </c>
      <c r="AJ51">
        <v>39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ROW(Source!A34)</f>
        <v>34</v>
      </c>
      <c r="B52">
        <v>334397791</v>
      </c>
      <c r="C52">
        <v>334397786</v>
      </c>
      <c r="D52">
        <v>277560257</v>
      </c>
      <c r="E52">
        <v>109</v>
      </c>
      <c r="F52">
        <v>1</v>
      </c>
      <c r="G52">
        <v>1</v>
      </c>
      <c r="H52">
        <v>1</v>
      </c>
      <c r="I52" t="s">
        <v>736</v>
      </c>
      <c r="J52" t="s">
        <v>3</v>
      </c>
      <c r="K52" t="s">
        <v>737</v>
      </c>
      <c r="L52">
        <v>1191</v>
      </c>
      <c r="N52">
        <v>1013</v>
      </c>
      <c r="O52" t="s">
        <v>680</v>
      </c>
      <c r="P52" t="s">
        <v>680</v>
      </c>
      <c r="Q52">
        <v>1</v>
      </c>
      <c r="X52">
        <v>0.25</v>
      </c>
      <c r="Y52">
        <v>0</v>
      </c>
      <c r="Z52">
        <v>0</v>
      </c>
      <c r="AA52">
        <v>0</v>
      </c>
      <c r="AB52">
        <v>406.64</v>
      </c>
      <c r="AC52">
        <v>0</v>
      </c>
      <c r="AD52">
        <v>1</v>
      </c>
      <c r="AE52">
        <v>1</v>
      </c>
      <c r="AF52" t="s">
        <v>3</v>
      </c>
      <c r="AG52">
        <v>0.25</v>
      </c>
      <c r="AH52">
        <v>2</v>
      </c>
      <c r="AI52">
        <v>334397787</v>
      </c>
      <c r="AJ52">
        <v>40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ROW(Source!A34)</f>
        <v>34</v>
      </c>
      <c r="B53">
        <v>334397792</v>
      </c>
      <c r="C53">
        <v>334397786</v>
      </c>
      <c r="D53">
        <v>277560491</v>
      </c>
      <c r="E53">
        <v>109</v>
      </c>
      <c r="F53">
        <v>1</v>
      </c>
      <c r="G53">
        <v>1</v>
      </c>
      <c r="H53">
        <v>1</v>
      </c>
      <c r="I53" t="s">
        <v>681</v>
      </c>
      <c r="J53" t="s">
        <v>3</v>
      </c>
      <c r="K53" t="s">
        <v>682</v>
      </c>
      <c r="L53">
        <v>1191</v>
      </c>
      <c r="N53">
        <v>1013</v>
      </c>
      <c r="O53" t="s">
        <v>680</v>
      </c>
      <c r="P53" t="s">
        <v>680</v>
      </c>
      <c r="Q53">
        <v>1</v>
      </c>
      <c r="X53">
        <v>0.14000000000000001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3</v>
      </c>
      <c r="AG53">
        <v>0.14000000000000001</v>
      </c>
      <c r="AH53">
        <v>2</v>
      </c>
      <c r="AI53">
        <v>334397788</v>
      </c>
      <c r="AJ53">
        <v>41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ROW(Source!A34)</f>
        <v>34</v>
      </c>
      <c r="B54">
        <v>334397793</v>
      </c>
      <c r="C54">
        <v>334397786</v>
      </c>
      <c r="D54">
        <v>277945900</v>
      </c>
      <c r="E54">
        <v>1</v>
      </c>
      <c r="F54">
        <v>1</v>
      </c>
      <c r="G54">
        <v>1</v>
      </c>
      <c r="H54">
        <v>2</v>
      </c>
      <c r="I54" t="s">
        <v>738</v>
      </c>
      <c r="J54" t="s">
        <v>739</v>
      </c>
      <c r="K54" t="s">
        <v>740</v>
      </c>
      <c r="L54">
        <v>1368</v>
      </c>
      <c r="N54">
        <v>1011</v>
      </c>
      <c r="O54" t="s">
        <v>571</v>
      </c>
      <c r="P54" t="s">
        <v>571</v>
      </c>
      <c r="Q54">
        <v>1</v>
      </c>
      <c r="X54">
        <v>0.14000000000000001</v>
      </c>
      <c r="Y54">
        <v>0</v>
      </c>
      <c r="Z54">
        <v>12.95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30</v>
      </c>
      <c r="AG54">
        <v>0.19320000000000001</v>
      </c>
      <c r="AH54">
        <v>2</v>
      </c>
      <c r="AI54">
        <v>334397789</v>
      </c>
      <c r="AJ54">
        <v>42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ROW(Source!A34)</f>
        <v>34</v>
      </c>
      <c r="B55">
        <v>334397794</v>
      </c>
      <c r="C55">
        <v>334397786</v>
      </c>
      <c r="D55">
        <v>277945921</v>
      </c>
      <c r="E55">
        <v>1</v>
      </c>
      <c r="F55">
        <v>1</v>
      </c>
      <c r="G55">
        <v>1</v>
      </c>
      <c r="H55">
        <v>2</v>
      </c>
      <c r="I55" t="s">
        <v>741</v>
      </c>
      <c r="J55" t="s">
        <v>742</v>
      </c>
      <c r="K55" t="s">
        <v>743</v>
      </c>
      <c r="L55">
        <v>1368</v>
      </c>
      <c r="N55">
        <v>1011</v>
      </c>
      <c r="O55" t="s">
        <v>571</v>
      </c>
      <c r="P55" t="s">
        <v>571</v>
      </c>
      <c r="Q55">
        <v>1</v>
      </c>
      <c r="X55">
        <v>0.14000000000000001</v>
      </c>
      <c r="Y55">
        <v>0</v>
      </c>
      <c r="Z55">
        <v>560.73</v>
      </c>
      <c r="AA55">
        <v>477.98</v>
      </c>
      <c r="AB55">
        <v>0</v>
      </c>
      <c r="AC55">
        <v>0</v>
      </c>
      <c r="AD55">
        <v>1</v>
      </c>
      <c r="AE55">
        <v>0</v>
      </c>
      <c r="AF55" t="s">
        <v>30</v>
      </c>
      <c r="AG55">
        <v>0.19320000000000001</v>
      </c>
      <c r="AH55">
        <v>2</v>
      </c>
      <c r="AI55">
        <v>334397790</v>
      </c>
      <c r="AJ55">
        <v>43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ROW(Source!A35)</f>
        <v>35</v>
      </c>
      <c r="B56">
        <v>334397800</v>
      </c>
      <c r="C56">
        <v>334397795</v>
      </c>
      <c r="D56">
        <v>277560257</v>
      </c>
      <c r="E56">
        <v>109</v>
      </c>
      <c r="F56">
        <v>1</v>
      </c>
      <c r="G56">
        <v>1</v>
      </c>
      <c r="H56">
        <v>1</v>
      </c>
      <c r="I56" t="s">
        <v>736</v>
      </c>
      <c r="J56" t="s">
        <v>3</v>
      </c>
      <c r="K56" t="s">
        <v>737</v>
      </c>
      <c r="L56">
        <v>1191</v>
      </c>
      <c r="N56">
        <v>1013</v>
      </c>
      <c r="O56" t="s">
        <v>680</v>
      </c>
      <c r="P56" t="s">
        <v>680</v>
      </c>
      <c r="Q56">
        <v>1</v>
      </c>
      <c r="X56">
        <v>0.3</v>
      </c>
      <c r="Y56">
        <v>0</v>
      </c>
      <c r="Z56">
        <v>0</v>
      </c>
      <c r="AA56">
        <v>0</v>
      </c>
      <c r="AB56">
        <v>406.64</v>
      </c>
      <c r="AC56">
        <v>0</v>
      </c>
      <c r="AD56">
        <v>1</v>
      </c>
      <c r="AE56">
        <v>1</v>
      </c>
      <c r="AF56" t="s">
        <v>22</v>
      </c>
      <c r="AG56">
        <v>0.36</v>
      </c>
      <c r="AH56">
        <v>2</v>
      </c>
      <c r="AI56">
        <v>334397796</v>
      </c>
      <c r="AJ56">
        <v>44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ROW(Source!A35)</f>
        <v>35</v>
      </c>
      <c r="B57">
        <v>334397801</v>
      </c>
      <c r="C57">
        <v>334397795</v>
      </c>
      <c r="D57">
        <v>277560491</v>
      </c>
      <c r="E57">
        <v>109</v>
      </c>
      <c r="F57">
        <v>1</v>
      </c>
      <c r="G57">
        <v>1</v>
      </c>
      <c r="H57">
        <v>1</v>
      </c>
      <c r="I57" t="s">
        <v>681</v>
      </c>
      <c r="J57" t="s">
        <v>3</v>
      </c>
      <c r="K57" t="s">
        <v>682</v>
      </c>
      <c r="L57">
        <v>1191</v>
      </c>
      <c r="N57">
        <v>1013</v>
      </c>
      <c r="O57" t="s">
        <v>680</v>
      </c>
      <c r="P57" t="s">
        <v>680</v>
      </c>
      <c r="Q57">
        <v>1</v>
      </c>
      <c r="X57">
        <v>0.16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22</v>
      </c>
      <c r="AG57">
        <v>0.192</v>
      </c>
      <c r="AH57">
        <v>2</v>
      </c>
      <c r="AI57">
        <v>334397797</v>
      </c>
      <c r="AJ57">
        <v>45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ROW(Source!A35)</f>
        <v>35</v>
      </c>
      <c r="B58">
        <v>334397802</v>
      </c>
      <c r="C58">
        <v>334397795</v>
      </c>
      <c r="D58">
        <v>277945900</v>
      </c>
      <c r="E58">
        <v>1</v>
      </c>
      <c r="F58">
        <v>1</v>
      </c>
      <c r="G58">
        <v>1</v>
      </c>
      <c r="H58">
        <v>2</v>
      </c>
      <c r="I58" t="s">
        <v>738</v>
      </c>
      <c r="J58" t="s">
        <v>739</v>
      </c>
      <c r="K58" t="s">
        <v>740</v>
      </c>
      <c r="L58">
        <v>1368</v>
      </c>
      <c r="N58">
        <v>1011</v>
      </c>
      <c r="O58" t="s">
        <v>571</v>
      </c>
      <c r="P58" t="s">
        <v>571</v>
      </c>
      <c r="Q58">
        <v>1</v>
      </c>
      <c r="X58">
        <v>0.16</v>
      </c>
      <c r="Y58">
        <v>0</v>
      </c>
      <c r="Z58">
        <v>12.95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0.192</v>
      </c>
      <c r="AH58">
        <v>2</v>
      </c>
      <c r="AI58">
        <v>334397798</v>
      </c>
      <c r="AJ58">
        <v>46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ROW(Source!A35)</f>
        <v>35</v>
      </c>
      <c r="B59">
        <v>334397803</v>
      </c>
      <c r="C59">
        <v>334397795</v>
      </c>
      <c r="D59">
        <v>277945921</v>
      </c>
      <c r="E59">
        <v>1</v>
      </c>
      <c r="F59">
        <v>1</v>
      </c>
      <c r="G59">
        <v>1</v>
      </c>
      <c r="H59">
        <v>2</v>
      </c>
      <c r="I59" t="s">
        <v>741</v>
      </c>
      <c r="J59" t="s">
        <v>742</v>
      </c>
      <c r="K59" t="s">
        <v>743</v>
      </c>
      <c r="L59">
        <v>1368</v>
      </c>
      <c r="N59">
        <v>1011</v>
      </c>
      <c r="O59" t="s">
        <v>571</v>
      </c>
      <c r="P59" t="s">
        <v>571</v>
      </c>
      <c r="Q59">
        <v>1</v>
      </c>
      <c r="X59">
        <v>0.16</v>
      </c>
      <c r="Y59">
        <v>0</v>
      </c>
      <c r="Z59">
        <v>560.73</v>
      </c>
      <c r="AA59">
        <v>477.98</v>
      </c>
      <c r="AB59">
        <v>0</v>
      </c>
      <c r="AC59">
        <v>0</v>
      </c>
      <c r="AD59">
        <v>1</v>
      </c>
      <c r="AE59">
        <v>0</v>
      </c>
      <c r="AF59" t="s">
        <v>22</v>
      </c>
      <c r="AG59">
        <v>0.192</v>
      </c>
      <c r="AH59">
        <v>2</v>
      </c>
      <c r="AI59">
        <v>334397799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ROW(Source!A36)</f>
        <v>36</v>
      </c>
      <c r="B60">
        <v>334397809</v>
      </c>
      <c r="C60">
        <v>334397804</v>
      </c>
      <c r="D60">
        <v>277560257</v>
      </c>
      <c r="E60">
        <v>109</v>
      </c>
      <c r="F60">
        <v>1</v>
      </c>
      <c r="G60">
        <v>1</v>
      </c>
      <c r="H60">
        <v>1</v>
      </c>
      <c r="I60" t="s">
        <v>736</v>
      </c>
      <c r="J60" t="s">
        <v>3</v>
      </c>
      <c r="K60" t="s">
        <v>737</v>
      </c>
      <c r="L60">
        <v>1191</v>
      </c>
      <c r="N60">
        <v>1013</v>
      </c>
      <c r="O60" t="s">
        <v>680</v>
      </c>
      <c r="P60" t="s">
        <v>680</v>
      </c>
      <c r="Q60">
        <v>1</v>
      </c>
      <c r="X60">
        <v>0.3</v>
      </c>
      <c r="Y60">
        <v>0</v>
      </c>
      <c r="Z60">
        <v>0</v>
      </c>
      <c r="AA60">
        <v>0</v>
      </c>
      <c r="AB60">
        <v>406.64</v>
      </c>
      <c r="AC60">
        <v>0</v>
      </c>
      <c r="AD60">
        <v>1</v>
      </c>
      <c r="AE60">
        <v>1</v>
      </c>
      <c r="AF60" t="s">
        <v>3</v>
      </c>
      <c r="AG60">
        <v>0.3</v>
      </c>
      <c r="AH60">
        <v>2</v>
      </c>
      <c r="AI60">
        <v>334397805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ROW(Source!A36)</f>
        <v>36</v>
      </c>
      <c r="B61">
        <v>334397810</v>
      </c>
      <c r="C61">
        <v>334397804</v>
      </c>
      <c r="D61">
        <v>277560491</v>
      </c>
      <c r="E61">
        <v>109</v>
      </c>
      <c r="F61">
        <v>1</v>
      </c>
      <c r="G61">
        <v>1</v>
      </c>
      <c r="H61">
        <v>1</v>
      </c>
      <c r="I61" t="s">
        <v>681</v>
      </c>
      <c r="J61" t="s">
        <v>3</v>
      </c>
      <c r="K61" t="s">
        <v>682</v>
      </c>
      <c r="L61">
        <v>1191</v>
      </c>
      <c r="N61">
        <v>1013</v>
      </c>
      <c r="O61" t="s">
        <v>680</v>
      </c>
      <c r="P61" t="s">
        <v>680</v>
      </c>
      <c r="Q61">
        <v>1</v>
      </c>
      <c r="X61">
        <v>0.16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3</v>
      </c>
      <c r="AG61">
        <v>0.16</v>
      </c>
      <c r="AH61">
        <v>2</v>
      </c>
      <c r="AI61">
        <v>334397806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ROW(Source!A36)</f>
        <v>36</v>
      </c>
      <c r="B62">
        <v>334397811</v>
      </c>
      <c r="C62">
        <v>334397804</v>
      </c>
      <c r="D62">
        <v>277945900</v>
      </c>
      <c r="E62">
        <v>1</v>
      </c>
      <c r="F62">
        <v>1</v>
      </c>
      <c r="G62">
        <v>1</v>
      </c>
      <c r="H62">
        <v>2</v>
      </c>
      <c r="I62" t="s">
        <v>738</v>
      </c>
      <c r="J62" t="s">
        <v>739</v>
      </c>
      <c r="K62" t="s">
        <v>740</v>
      </c>
      <c r="L62">
        <v>1368</v>
      </c>
      <c r="N62">
        <v>1011</v>
      </c>
      <c r="O62" t="s">
        <v>571</v>
      </c>
      <c r="P62" t="s">
        <v>571</v>
      </c>
      <c r="Q62">
        <v>1</v>
      </c>
      <c r="X62">
        <v>0.16</v>
      </c>
      <c r="Y62">
        <v>0</v>
      </c>
      <c r="Z62">
        <v>12.95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30</v>
      </c>
      <c r="AG62">
        <v>0.2208</v>
      </c>
      <c r="AH62">
        <v>2</v>
      </c>
      <c r="AI62">
        <v>334397807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ROW(Source!A36)</f>
        <v>36</v>
      </c>
      <c r="B63">
        <v>334397812</v>
      </c>
      <c r="C63">
        <v>334397804</v>
      </c>
      <c r="D63">
        <v>277945921</v>
      </c>
      <c r="E63">
        <v>1</v>
      </c>
      <c r="F63">
        <v>1</v>
      </c>
      <c r="G63">
        <v>1</v>
      </c>
      <c r="H63">
        <v>2</v>
      </c>
      <c r="I63" t="s">
        <v>741</v>
      </c>
      <c r="J63" t="s">
        <v>742</v>
      </c>
      <c r="K63" t="s">
        <v>743</v>
      </c>
      <c r="L63">
        <v>1368</v>
      </c>
      <c r="N63">
        <v>1011</v>
      </c>
      <c r="O63" t="s">
        <v>571</v>
      </c>
      <c r="P63" t="s">
        <v>571</v>
      </c>
      <c r="Q63">
        <v>1</v>
      </c>
      <c r="X63">
        <v>0.16</v>
      </c>
      <c r="Y63">
        <v>0</v>
      </c>
      <c r="Z63">
        <v>560.73</v>
      </c>
      <c r="AA63">
        <v>477.98</v>
      </c>
      <c r="AB63">
        <v>0</v>
      </c>
      <c r="AC63">
        <v>0</v>
      </c>
      <c r="AD63">
        <v>1</v>
      </c>
      <c r="AE63">
        <v>0</v>
      </c>
      <c r="AF63" t="s">
        <v>30</v>
      </c>
      <c r="AG63">
        <v>0.2208</v>
      </c>
      <c r="AH63">
        <v>2</v>
      </c>
      <c r="AI63">
        <v>334397808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ROW(Source!A37)</f>
        <v>37</v>
      </c>
      <c r="B64">
        <v>334397818</v>
      </c>
      <c r="C64">
        <v>334397813</v>
      </c>
      <c r="D64">
        <v>277560289</v>
      </c>
      <c r="E64">
        <v>109</v>
      </c>
      <c r="F64">
        <v>1</v>
      </c>
      <c r="G64">
        <v>1</v>
      </c>
      <c r="H64">
        <v>1</v>
      </c>
      <c r="I64" t="s">
        <v>744</v>
      </c>
      <c r="J64" t="s">
        <v>3</v>
      </c>
      <c r="K64" t="s">
        <v>745</v>
      </c>
      <c r="L64">
        <v>1191</v>
      </c>
      <c r="N64">
        <v>1013</v>
      </c>
      <c r="O64" t="s">
        <v>680</v>
      </c>
      <c r="P64" t="s">
        <v>680</v>
      </c>
      <c r="Q64">
        <v>1</v>
      </c>
      <c r="X64">
        <v>0.81</v>
      </c>
      <c r="Y64">
        <v>0</v>
      </c>
      <c r="Z64">
        <v>0</v>
      </c>
      <c r="AA64">
        <v>0</v>
      </c>
      <c r="AB64">
        <v>451.23</v>
      </c>
      <c r="AC64">
        <v>0</v>
      </c>
      <c r="AD64">
        <v>1</v>
      </c>
      <c r="AE64">
        <v>1</v>
      </c>
      <c r="AF64" t="s">
        <v>22</v>
      </c>
      <c r="AG64">
        <v>0.97199999999999998</v>
      </c>
      <c r="AH64">
        <v>2</v>
      </c>
      <c r="AI64">
        <v>334397814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ROW(Source!A37)</f>
        <v>37</v>
      </c>
      <c r="B65">
        <v>334397819</v>
      </c>
      <c r="C65">
        <v>334397813</v>
      </c>
      <c r="D65">
        <v>277560491</v>
      </c>
      <c r="E65">
        <v>109</v>
      </c>
      <c r="F65">
        <v>1</v>
      </c>
      <c r="G65">
        <v>1</v>
      </c>
      <c r="H65">
        <v>1</v>
      </c>
      <c r="I65" t="s">
        <v>681</v>
      </c>
      <c r="J65" t="s">
        <v>3</v>
      </c>
      <c r="K65" t="s">
        <v>682</v>
      </c>
      <c r="L65">
        <v>1191</v>
      </c>
      <c r="N65">
        <v>1013</v>
      </c>
      <c r="O65" t="s">
        <v>680</v>
      </c>
      <c r="P65" t="s">
        <v>680</v>
      </c>
      <c r="Q65">
        <v>1</v>
      </c>
      <c r="X65">
        <v>0.48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22</v>
      </c>
      <c r="AG65">
        <v>0.57599999999999996</v>
      </c>
      <c r="AH65">
        <v>2</v>
      </c>
      <c r="AI65">
        <v>334397815</v>
      </c>
      <c r="AJ65">
        <v>53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ROW(Source!A37)</f>
        <v>37</v>
      </c>
      <c r="B66">
        <v>334397820</v>
      </c>
      <c r="C66">
        <v>334397813</v>
      </c>
      <c r="D66">
        <v>277944474</v>
      </c>
      <c r="E66">
        <v>1</v>
      </c>
      <c r="F66">
        <v>1</v>
      </c>
      <c r="G66">
        <v>1</v>
      </c>
      <c r="H66">
        <v>2</v>
      </c>
      <c r="I66" t="s">
        <v>746</v>
      </c>
      <c r="J66" t="s">
        <v>747</v>
      </c>
      <c r="K66" t="s">
        <v>748</v>
      </c>
      <c r="L66">
        <v>1368</v>
      </c>
      <c r="N66">
        <v>1011</v>
      </c>
      <c r="O66" t="s">
        <v>571</v>
      </c>
      <c r="P66" t="s">
        <v>571</v>
      </c>
      <c r="Q66">
        <v>1</v>
      </c>
      <c r="X66">
        <v>0.44</v>
      </c>
      <c r="Y66">
        <v>0</v>
      </c>
      <c r="Z66">
        <v>1811.82</v>
      </c>
      <c r="AA66">
        <v>549.32000000000005</v>
      </c>
      <c r="AB66">
        <v>0</v>
      </c>
      <c r="AC66">
        <v>0</v>
      </c>
      <c r="AD66">
        <v>1</v>
      </c>
      <c r="AE66">
        <v>0</v>
      </c>
      <c r="AF66" t="s">
        <v>22</v>
      </c>
      <c r="AG66">
        <v>0.52800000000000002</v>
      </c>
      <c r="AH66">
        <v>2</v>
      </c>
      <c r="AI66">
        <v>334397816</v>
      </c>
      <c r="AJ66">
        <v>54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ROW(Source!A37)</f>
        <v>37</v>
      </c>
      <c r="B67">
        <v>334397821</v>
      </c>
      <c r="C67">
        <v>334397813</v>
      </c>
      <c r="D67">
        <v>277945805</v>
      </c>
      <c r="E67">
        <v>1</v>
      </c>
      <c r="F67">
        <v>1</v>
      </c>
      <c r="G67">
        <v>1</v>
      </c>
      <c r="H67">
        <v>2</v>
      </c>
      <c r="I67" t="s">
        <v>687</v>
      </c>
      <c r="J67" t="s">
        <v>688</v>
      </c>
      <c r="K67" t="s">
        <v>689</v>
      </c>
      <c r="L67">
        <v>1368</v>
      </c>
      <c r="N67">
        <v>1011</v>
      </c>
      <c r="O67" t="s">
        <v>571</v>
      </c>
      <c r="P67" t="s">
        <v>571</v>
      </c>
      <c r="Q67">
        <v>1</v>
      </c>
      <c r="X67">
        <v>0.04</v>
      </c>
      <c r="Y67">
        <v>0</v>
      </c>
      <c r="Z67">
        <v>544.70000000000005</v>
      </c>
      <c r="AA67">
        <v>477.98</v>
      </c>
      <c r="AB67">
        <v>0</v>
      </c>
      <c r="AC67">
        <v>0</v>
      </c>
      <c r="AD67">
        <v>1</v>
      </c>
      <c r="AE67">
        <v>0</v>
      </c>
      <c r="AF67" t="s">
        <v>22</v>
      </c>
      <c r="AG67">
        <v>4.8000000000000001E-2</v>
      </c>
      <c r="AH67">
        <v>2</v>
      </c>
      <c r="AI67">
        <v>334397817</v>
      </c>
      <c r="AJ67">
        <v>55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ROW(Source!A38)</f>
        <v>38</v>
      </c>
      <c r="B68">
        <v>334397827</v>
      </c>
      <c r="C68">
        <v>334397822</v>
      </c>
      <c r="D68">
        <v>277560289</v>
      </c>
      <c r="E68">
        <v>109</v>
      </c>
      <c r="F68">
        <v>1</v>
      </c>
      <c r="G68">
        <v>1</v>
      </c>
      <c r="H68">
        <v>1</v>
      </c>
      <c r="I68" t="s">
        <v>744</v>
      </c>
      <c r="J68" t="s">
        <v>3</v>
      </c>
      <c r="K68" t="s">
        <v>745</v>
      </c>
      <c r="L68">
        <v>1191</v>
      </c>
      <c r="N68">
        <v>1013</v>
      </c>
      <c r="O68" t="s">
        <v>680</v>
      </c>
      <c r="P68" t="s">
        <v>680</v>
      </c>
      <c r="Q68">
        <v>1</v>
      </c>
      <c r="X68">
        <v>0.81</v>
      </c>
      <c r="Y68">
        <v>0</v>
      </c>
      <c r="Z68">
        <v>0</v>
      </c>
      <c r="AA68">
        <v>0</v>
      </c>
      <c r="AB68">
        <v>451.23</v>
      </c>
      <c r="AC68">
        <v>0</v>
      </c>
      <c r="AD68">
        <v>1</v>
      </c>
      <c r="AE68">
        <v>1</v>
      </c>
      <c r="AF68" t="s">
        <v>3</v>
      </c>
      <c r="AG68">
        <v>0.81</v>
      </c>
      <c r="AH68">
        <v>2</v>
      </c>
      <c r="AI68">
        <v>334397823</v>
      </c>
      <c r="AJ68">
        <v>56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ROW(Source!A38)</f>
        <v>38</v>
      </c>
      <c r="B69">
        <v>334397828</v>
      </c>
      <c r="C69">
        <v>334397822</v>
      </c>
      <c r="D69">
        <v>277560491</v>
      </c>
      <c r="E69">
        <v>109</v>
      </c>
      <c r="F69">
        <v>1</v>
      </c>
      <c r="G69">
        <v>1</v>
      </c>
      <c r="H69">
        <v>1</v>
      </c>
      <c r="I69" t="s">
        <v>681</v>
      </c>
      <c r="J69" t="s">
        <v>3</v>
      </c>
      <c r="K69" t="s">
        <v>682</v>
      </c>
      <c r="L69">
        <v>1191</v>
      </c>
      <c r="N69">
        <v>1013</v>
      </c>
      <c r="O69" t="s">
        <v>680</v>
      </c>
      <c r="P69" t="s">
        <v>680</v>
      </c>
      <c r="Q69">
        <v>1</v>
      </c>
      <c r="X69">
        <v>0.48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3</v>
      </c>
      <c r="AG69">
        <v>0.48</v>
      </c>
      <c r="AH69">
        <v>2</v>
      </c>
      <c r="AI69">
        <v>334397824</v>
      </c>
      <c r="AJ69">
        <v>57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ROW(Source!A38)</f>
        <v>38</v>
      </c>
      <c r="B70">
        <v>334397829</v>
      </c>
      <c r="C70">
        <v>334397822</v>
      </c>
      <c r="D70">
        <v>277944474</v>
      </c>
      <c r="E70">
        <v>1</v>
      </c>
      <c r="F70">
        <v>1</v>
      </c>
      <c r="G70">
        <v>1</v>
      </c>
      <c r="H70">
        <v>2</v>
      </c>
      <c r="I70" t="s">
        <v>746</v>
      </c>
      <c r="J70" t="s">
        <v>747</v>
      </c>
      <c r="K70" t="s">
        <v>748</v>
      </c>
      <c r="L70">
        <v>1368</v>
      </c>
      <c r="N70">
        <v>1011</v>
      </c>
      <c r="O70" t="s">
        <v>571</v>
      </c>
      <c r="P70" t="s">
        <v>571</v>
      </c>
      <c r="Q70">
        <v>1</v>
      </c>
      <c r="X70">
        <v>0.44</v>
      </c>
      <c r="Y70">
        <v>0</v>
      </c>
      <c r="Z70">
        <v>1811.82</v>
      </c>
      <c r="AA70">
        <v>549.32000000000005</v>
      </c>
      <c r="AB70">
        <v>0</v>
      </c>
      <c r="AC70">
        <v>0</v>
      </c>
      <c r="AD70">
        <v>1</v>
      </c>
      <c r="AE70">
        <v>0</v>
      </c>
      <c r="AF70" t="s">
        <v>30</v>
      </c>
      <c r="AG70">
        <v>0.60719999999999996</v>
      </c>
      <c r="AH70">
        <v>2</v>
      </c>
      <c r="AI70">
        <v>334397825</v>
      </c>
      <c r="AJ70">
        <v>58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ROW(Source!A38)</f>
        <v>38</v>
      </c>
      <c r="B71">
        <v>334397830</v>
      </c>
      <c r="C71">
        <v>334397822</v>
      </c>
      <c r="D71">
        <v>277945805</v>
      </c>
      <c r="E71">
        <v>1</v>
      </c>
      <c r="F71">
        <v>1</v>
      </c>
      <c r="G71">
        <v>1</v>
      </c>
      <c r="H71">
        <v>2</v>
      </c>
      <c r="I71" t="s">
        <v>687</v>
      </c>
      <c r="J71" t="s">
        <v>688</v>
      </c>
      <c r="K71" t="s">
        <v>689</v>
      </c>
      <c r="L71">
        <v>1368</v>
      </c>
      <c r="N71">
        <v>1011</v>
      </c>
      <c r="O71" t="s">
        <v>571</v>
      </c>
      <c r="P71" t="s">
        <v>571</v>
      </c>
      <c r="Q71">
        <v>1</v>
      </c>
      <c r="X71">
        <v>0.04</v>
      </c>
      <c r="Y71">
        <v>0</v>
      </c>
      <c r="Z71">
        <v>544.70000000000005</v>
      </c>
      <c r="AA71">
        <v>477.98</v>
      </c>
      <c r="AB71">
        <v>0</v>
      </c>
      <c r="AC71">
        <v>0</v>
      </c>
      <c r="AD71">
        <v>1</v>
      </c>
      <c r="AE71">
        <v>0</v>
      </c>
      <c r="AF71" t="s">
        <v>30</v>
      </c>
      <c r="AG71">
        <v>5.5199999999999999E-2</v>
      </c>
      <c r="AH71">
        <v>2</v>
      </c>
      <c r="AI71">
        <v>334397826</v>
      </c>
      <c r="AJ71">
        <v>59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ROW(Source!A39)</f>
        <v>39</v>
      </c>
      <c r="B72">
        <v>334397837</v>
      </c>
      <c r="C72">
        <v>334397831</v>
      </c>
      <c r="D72">
        <v>277560289</v>
      </c>
      <c r="E72">
        <v>109</v>
      </c>
      <c r="F72">
        <v>1</v>
      </c>
      <c r="G72">
        <v>1</v>
      </c>
      <c r="H72">
        <v>1</v>
      </c>
      <c r="I72" t="s">
        <v>744</v>
      </c>
      <c r="J72" t="s">
        <v>3</v>
      </c>
      <c r="K72" t="s">
        <v>745</v>
      </c>
      <c r="L72">
        <v>1191</v>
      </c>
      <c r="N72">
        <v>1013</v>
      </c>
      <c r="O72" t="s">
        <v>680</v>
      </c>
      <c r="P72" t="s">
        <v>680</v>
      </c>
      <c r="Q72">
        <v>1</v>
      </c>
      <c r="X72">
        <v>1.75</v>
      </c>
      <c r="Y72">
        <v>0</v>
      </c>
      <c r="Z72">
        <v>0</v>
      </c>
      <c r="AA72">
        <v>0</v>
      </c>
      <c r="AB72">
        <v>451.23</v>
      </c>
      <c r="AC72">
        <v>0</v>
      </c>
      <c r="AD72">
        <v>1</v>
      </c>
      <c r="AE72">
        <v>1</v>
      </c>
      <c r="AF72" t="s">
        <v>22</v>
      </c>
      <c r="AG72">
        <v>2.1</v>
      </c>
      <c r="AH72">
        <v>2</v>
      </c>
      <c r="AI72">
        <v>334397832</v>
      </c>
      <c r="AJ72">
        <v>60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ROW(Source!A39)</f>
        <v>39</v>
      </c>
      <c r="B73">
        <v>334397838</v>
      </c>
      <c r="C73">
        <v>334397831</v>
      </c>
      <c r="D73">
        <v>277560491</v>
      </c>
      <c r="E73">
        <v>109</v>
      </c>
      <c r="F73">
        <v>1</v>
      </c>
      <c r="G73">
        <v>1</v>
      </c>
      <c r="H73">
        <v>1</v>
      </c>
      <c r="I73" t="s">
        <v>681</v>
      </c>
      <c r="J73" t="s">
        <v>3</v>
      </c>
      <c r="K73" t="s">
        <v>682</v>
      </c>
      <c r="L73">
        <v>1191</v>
      </c>
      <c r="N73">
        <v>1013</v>
      </c>
      <c r="O73" t="s">
        <v>680</v>
      </c>
      <c r="P73" t="s">
        <v>680</v>
      </c>
      <c r="Q73">
        <v>1</v>
      </c>
      <c r="X73">
        <v>1.89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22</v>
      </c>
      <c r="AG73">
        <v>2.2679999999999998</v>
      </c>
      <c r="AH73">
        <v>2</v>
      </c>
      <c r="AI73">
        <v>334397833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ROW(Source!A39)</f>
        <v>39</v>
      </c>
      <c r="B74">
        <v>334397839</v>
      </c>
      <c r="C74">
        <v>334397831</v>
      </c>
      <c r="D74">
        <v>277944474</v>
      </c>
      <c r="E74">
        <v>1</v>
      </c>
      <c r="F74">
        <v>1</v>
      </c>
      <c r="G74">
        <v>1</v>
      </c>
      <c r="H74">
        <v>2</v>
      </c>
      <c r="I74" t="s">
        <v>746</v>
      </c>
      <c r="J74" t="s">
        <v>747</v>
      </c>
      <c r="K74" t="s">
        <v>748</v>
      </c>
      <c r="L74">
        <v>1368</v>
      </c>
      <c r="N74">
        <v>1011</v>
      </c>
      <c r="O74" t="s">
        <v>571</v>
      </c>
      <c r="P74" t="s">
        <v>571</v>
      </c>
      <c r="Q74">
        <v>1</v>
      </c>
      <c r="X74">
        <v>0.96</v>
      </c>
      <c r="Y74">
        <v>0</v>
      </c>
      <c r="Z74">
        <v>1811.82</v>
      </c>
      <c r="AA74">
        <v>549.32000000000005</v>
      </c>
      <c r="AB74">
        <v>0</v>
      </c>
      <c r="AC74">
        <v>0</v>
      </c>
      <c r="AD74">
        <v>1</v>
      </c>
      <c r="AE74">
        <v>0</v>
      </c>
      <c r="AF74" t="s">
        <v>22</v>
      </c>
      <c r="AG74">
        <v>1.1519999999999999</v>
      </c>
      <c r="AH74">
        <v>2</v>
      </c>
      <c r="AI74">
        <v>334397834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ROW(Source!A39)</f>
        <v>39</v>
      </c>
      <c r="B75">
        <v>334397840</v>
      </c>
      <c r="C75">
        <v>334397831</v>
      </c>
      <c r="D75">
        <v>277944868</v>
      </c>
      <c r="E75">
        <v>1</v>
      </c>
      <c r="F75">
        <v>1</v>
      </c>
      <c r="G75">
        <v>1</v>
      </c>
      <c r="H75">
        <v>2</v>
      </c>
      <c r="I75" t="s">
        <v>683</v>
      </c>
      <c r="J75" t="s">
        <v>684</v>
      </c>
      <c r="K75" t="s">
        <v>685</v>
      </c>
      <c r="L75">
        <v>1368</v>
      </c>
      <c r="N75">
        <v>1011</v>
      </c>
      <c r="O75" t="s">
        <v>571</v>
      </c>
      <c r="P75" t="s">
        <v>571</v>
      </c>
      <c r="Q75">
        <v>1</v>
      </c>
      <c r="X75">
        <v>0.84</v>
      </c>
      <c r="Y75">
        <v>0</v>
      </c>
      <c r="Z75">
        <v>346.73</v>
      </c>
      <c r="AA75">
        <v>477.98</v>
      </c>
      <c r="AB75">
        <v>0</v>
      </c>
      <c r="AC75">
        <v>0</v>
      </c>
      <c r="AD75">
        <v>1</v>
      </c>
      <c r="AE75">
        <v>0</v>
      </c>
      <c r="AF75" t="s">
        <v>22</v>
      </c>
      <c r="AG75">
        <v>1.008</v>
      </c>
      <c r="AH75">
        <v>2</v>
      </c>
      <c r="AI75">
        <v>334397835</v>
      </c>
      <c r="AJ75">
        <v>63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ROW(Source!A39)</f>
        <v>39</v>
      </c>
      <c r="B76">
        <v>334397841</v>
      </c>
      <c r="C76">
        <v>334397831</v>
      </c>
      <c r="D76">
        <v>277945805</v>
      </c>
      <c r="E76">
        <v>1</v>
      </c>
      <c r="F76">
        <v>1</v>
      </c>
      <c r="G76">
        <v>1</v>
      </c>
      <c r="H76">
        <v>2</v>
      </c>
      <c r="I76" t="s">
        <v>687</v>
      </c>
      <c r="J76" t="s">
        <v>688</v>
      </c>
      <c r="K76" t="s">
        <v>689</v>
      </c>
      <c r="L76">
        <v>1368</v>
      </c>
      <c r="N76">
        <v>1011</v>
      </c>
      <c r="O76" t="s">
        <v>571</v>
      </c>
      <c r="P76" t="s">
        <v>571</v>
      </c>
      <c r="Q76">
        <v>1</v>
      </c>
      <c r="X76">
        <v>0.09</v>
      </c>
      <c r="Y76">
        <v>0</v>
      </c>
      <c r="Z76">
        <v>544.70000000000005</v>
      </c>
      <c r="AA76">
        <v>477.98</v>
      </c>
      <c r="AB76">
        <v>0</v>
      </c>
      <c r="AC76">
        <v>0</v>
      </c>
      <c r="AD76">
        <v>1</v>
      </c>
      <c r="AE76">
        <v>0</v>
      </c>
      <c r="AF76" t="s">
        <v>22</v>
      </c>
      <c r="AG76">
        <v>0.108</v>
      </c>
      <c r="AH76">
        <v>2</v>
      </c>
      <c r="AI76">
        <v>334397836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ROW(Source!A40)</f>
        <v>40</v>
      </c>
      <c r="B77">
        <v>334397848</v>
      </c>
      <c r="C77">
        <v>334397842</v>
      </c>
      <c r="D77">
        <v>277560289</v>
      </c>
      <c r="E77">
        <v>109</v>
      </c>
      <c r="F77">
        <v>1</v>
      </c>
      <c r="G77">
        <v>1</v>
      </c>
      <c r="H77">
        <v>1</v>
      </c>
      <c r="I77" t="s">
        <v>744</v>
      </c>
      <c r="J77" t="s">
        <v>3</v>
      </c>
      <c r="K77" t="s">
        <v>745</v>
      </c>
      <c r="L77">
        <v>1191</v>
      </c>
      <c r="N77">
        <v>1013</v>
      </c>
      <c r="O77" t="s">
        <v>680</v>
      </c>
      <c r="P77" t="s">
        <v>680</v>
      </c>
      <c r="Q77">
        <v>1</v>
      </c>
      <c r="X77">
        <v>2.56</v>
      </c>
      <c r="Y77">
        <v>0</v>
      </c>
      <c r="Z77">
        <v>0</v>
      </c>
      <c r="AA77">
        <v>0</v>
      </c>
      <c r="AB77">
        <v>451.23</v>
      </c>
      <c r="AC77">
        <v>0</v>
      </c>
      <c r="AD77">
        <v>1</v>
      </c>
      <c r="AE77">
        <v>1</v>
      </c>
      <c r="AF77" t="s">
        <v>22</v>
      </c>
      <c r="AG77">
        <v>3.0720000000000001</v>
      </c>
      <c r="AH77">
        <v>2</v>
      </c>
      <c r="AI77">
        <v>334397843</v>
      </c>
      <c r="AJ77">
        <v>65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ROW(Source!A40)</f>
        <v>40</v>
      </c>
      <c r="B78">
        <v>334397849</v>
      </c>
      <c r="C78">
        <v>334397842</v>
      </c>
      <c r="D78">
        <v>277560491</v>
      </c>
      <c r="E78">
        <v>109</v>
      </c>
      <c r="F78">
        <v>1</v>
      </c>
      <c r="G78">
        <v>1</v>
      </c>
      <c r="H78">
        <v>1</v>
      </c>
      <c r="I78" t="s">
        <v>681</v>
      </c>
      <c r="J78" t="s">
        <v>3</v>
      </c>
      <c r="K78" t="s">
        <v>682</v>
      </c>
      <c r="L78">
        <v>1191</v>
      </c>
      <c r="N78">
        <v>1013</v>
      </c>
      <c r="O78" t="s">
        <v>680</v>
      </c>
      <c r="P78" t="s">
        <v>680</v>
      </c>
      <c r="Q78">
        <v>1</v>
      </c>
      <c r="X78">
        <v>2.75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22</v>
      </c>
      <c r="AG78">
        <v>3.3</v>
      </c>
      <c r="AH78">
        <v>2</v>
      </c>
      <c r="AI78">
        <v>334397844</v>
      </c>
      <c r="AJ78">
        <v>66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ROW(Source!A40)</f>
        <v>40</v>
      </c>
      <c r="B79">
        <v>334397850</v>
      </c>
      <c r="C79">
        <v>334397842</v>
      </c>
      <c r="D79">
        <v>277944474</v>
      </c>
      <c r="E79">
        <v>1</v>
      </c>
      <c r="F79">
        <v>1</v>
      </c>
      <c r="G79">
        <v>1</v>
      </c>
      <c r="H79">
        <v>2</v>
      </c>
      <c r="I79" t="s">
        <v>746</v>
      </c>
      <c r="J79" t="s">
        <v>747</v>
      </c>
      <c r="K79" t="s">
        <v>748</v>
      </c>
      <c r="L79">
        <v>1368</v>
      </c>
      <c r="N79">
        <v>1011</v>
      </c>
      <c r="O79" t="s">
        <v>571</v>
      </c>
      <c r="P79" t="s">
        <v>571</v>
      </c>
      <c r="Q79">
        <v>1</v>
      </c>
      <c r="X79">
        <v>1.4</v>
      </c>
      <c r="Y79">
        <v>0</v>
      </c>
      <c r="Z79">
        <v>1811.82</v>
      </c>
      <c r="AA79">
        <v>549.32000000000005</v>
      </c>
      <c r="AB79">
        <v>0</v>
      </c>
      <c r="AC79">
        <v>0</v>
      </c>
      <c r="AD79">
        <v>1</v>
      </c>
      <c r="AE79">
        <v>0</v>
      </c>
      <c r="AF79" t="s">
        <v>22</v>
      </c>
      <c r="AG79">
        <v>1.68</v>
      </c>
      <c r="AH79">
        <v>2</v>
      </c>
      <c r="AI79">
        <v>334397845</v>
      </c>
      <c r="AJ79">
        <v>67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ROW(Source!A40)</f>
        <v>40</v>
      </c>
      <c r="B80">
        <v>334397851</v>
      </c>
      <c r="C80">
        <v>334397842</v>
      </c>
      <c r="D80">
        <v>277944868</v>
      </c>
      <c r="E80">
        <v>1</v>
      </c>
      <c r="F80">
        <v>1</v>
      </c>
      <c r="G80">
        <v>1</v>
      </c>
      <c r="H80">
        <v>2</v>
      </c>
      <c r="I80" t="s">
        <v>683</v>
      </c>
      <c r="J80" t="s">
        <v>684</v>
      </c>
      <c r="K80" t="s">
        <v>685</v>
      </c>
      <c r="L80">
        <v>1368</v>
      </c>
      <c r="N80">
        <v>1011</v>
      </c>
      <c r="O80" t="s">
        <v>571</v>
      </c>
      <c r="P80" t="s">
        <v>571</v>
      </c>
      <c r="Q80">
        <v>1</v>
      </c>
      <c r="X80">
        <v>1.23</v>
      </c>
      <c r="Y80">
        <v>0</v>
      </c>
      <c r="Z80">
        <v>346.73</v>
      </c>
      <c r="AA80">
        <v>477.98</v>
      </c>
      <c r="AB80">
        <v>0</v>
      </c>
      <c r="AC80">
        <v>0</v>
      </c>
      <c r="AD80">
        <v>1</v>
      </c>
      <c r="AE80">
        <v>0</v>
      </c>
      <c r="AF80" t="s">
        <v>22</v>
      </c>
      <c r="AG80">
        <v>1.476</v>
      </c>
      <c r="AH80">
        <v>2</v>
      </c>
      <c r="AI80">
        <v>334397846</v>
      </c>
      <c r="AJ80">
        <v>68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ROW(Source!A40)</f>
        <v>40</v>
      </c>
      <c r="B81">
        <v>334397852</v>
      </c>
      <c r="C81">
        <v>334397842</v>
      </c>
      <c r="D81">
        <v>277945805</v>
      </c>
      <c r="E81">
        <v>1</v>
      </c>
      <c r="F81">
        <v>1</v>
      </c>
      <c r="G81">
        <v>1</v>
      </c>
      <c r="H81">
        <v>2</v>
      </c>
      <c r="I81" t="s">
        <v>687</v>
      </c>
      <c r="J81" t="s">
        <v>688</v>
      </c>
      <c r="K81" t="s">
        <v>689</v>
      </c>
      <c r="L81">
        <v>1368</v>
      </c>
      <c r="N81">
        <v>1011</v>
      </c>
      <c r="O81" t="s">
        <v>571</v>
      </c>
      <c r="P81" t="s">
        <v>571</v>
      </c>
      <c r="Q81">
        <v>1</v>
      </c>
      <c r="X81">
        <v>0.12</v>
      </c>
      <c r="Y81">
        <v>0</v>
      </c>
      <c r="Z81">
        <v>544.70000000000005</v>
      </c>
      <c r="AA81">
        <v>477.98</v>
      </c>
      <c r="AB81">
        <v>0</v>
      </c>
      <c r="AC81">
        <v>0</v>
      </c>
      <c r="AD81">
        <v>1</v>
      </c>
      <c r="AE81">
        <v>0</v>
      </c>
      <c r="AF81" t="s">
        <v>22</v>
      </c>
      <c r="AG81">
        <v>0.14399999999999999</v>
      </c>
      <c r="AH81">
        <v>2</v>
      </c>
      <c r="AI81">
        <v>334397847</v>
      </c>
      <c r="AJ81">
        <v>69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ROW(Source!A41)</f>
        <v>41</v>
      </c>
      <c r="B82">
        <v>334397858</v>
      </c>
      <c r="C82">
        <v>334397853</v>
      </c>
      <c r="D82">
        <v>277560289</v>
      </c>
      <c r="E82">
        <v>109</v>
      </c>
      <c r="F82">
        <v>1</v>
      </c>
      <c r="G82">
        <v>1</v>
      </c>
      <c r="H82">
        <v>1</v>
      </c>
      <c r="I82" t="s">
        <v>744</v>
      </c>
      <c r="J82" t="s">
        <v>3</v>
      </c>
      <c r="K82" t="s">
        <v>745</v>
      </c>
      <c r="L82">
        <v>1191</v>
      </c>
      <c r="N82">
        <v>1013</v>
      </c>
      <c r="O82" t="s">
        <v>680</v>
      </c>
      <c r="P82" t="s">
        <v>680</v>
      </c>
      <c r="Q82">
        <v>1</v>
      </c>
      <c r="X82">
        <v>1.24</v>
      </c>
      <c r="Y82">
        <v>0</v>
      </c>
      <c r="Z82">
        <v>0</v>
      </c>
      <c r="AA82">
        <v>0</v>
      </c>
      <c r="AB82">
        <v>451.23</v>
      </c>
      <c r="AC82">
        <v>0</v>
      </c>
      <c r="AD82">
        <v>1</v>
      </c>
      <c r="AE82">
        <v>1</v>
      </c>
      <c r="AF82" t="s">
        <v>22</v>
      </c>
      <c r="AG82">
        <v>1.488</v>
      </c>
      <c r="AH82">
        <v>2</v>
      </c>
      <c r="AI82">
        <v>334397854</v>
      </c>
      <c r="AJ82">
        <v>70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ROW(Source!A41)</f>
        <v>41</v>
      </c>
      <c r="B83">
        <v>334397859</v>
      </c>
      <c r="C83">
        <v>334397853</v>
      </c>
      <c r="D83">
        <v>277560491</v>
      </c>
      <c r="E83">
        <v>109</v>
      </c>
      <c r="F83">
        <v>1</v>
      </c>
      <c r="G83">
        <v>1</v>
      </c>
      <c r="H83">
        <v>1</v>
      </c>
      <c r="I83" t="s">
        <v>681</v>
      </c>
      <c r="J83" t="s">
        <v>3</v>
      </c>
      <c r="K83" t="s">
        <v>682</v>
      </c>
      <c r="L83">
        <v>1191</v>
      </c>
      <c r="N83">
        <v>1013</v>
      </c>
      <c r="O83" t="s">
        <v>680</v>
      </c>
      <c r="P83" t="s">
        <v>680</v>
      </c>
      <c r="Q83">
        <v>1</v>
      </c>
      <c r="X83">
        <v>1.1000000000000001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22</v>
      </c>
      <c r="AG83">
        <v>1.32</v>
      </c>
      <c r="AH83">
        <v>2</v>
      </c>
      <c r="AI83">
        <v>334397855</v>
      </c>
      <c r="AJ83">
        <v>71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ROW(Source!A41)</f>
        <v>41</v>
      </c>
      <c r="B84">
        <v>334397860</v>
      </c>
      <c r="C84">
        <v>334397853</v>
      </c>
      <c r="D84">
        <v>277944474</v>
      </c>
      <c r="E84">
        <v>1</v>
      </c>
      <c r="F84">
        <v>1</v>
      </c>
      <c r="G84">
        <v>1</v>
      </c>
      <c r="H84">
        <v>2</v>
      </c>
      <c r="I84" t="s">
        <v>746</v>
      </c>
      <c r="J84" t="s">
        <v>747</v>
      </c>
      <c r="K84" t="s">
        <v>748</v>
      </c>
      <c r="L84">
        <v>1368</v>
      </c>
      <c r="N84">
        <v>1011</v>
      </c>
      <c r="O84" t="s">
        <v>571</v>
      </c>
      <c r="P84" t="s">
        <v>571</v>
      </c>
      <c r="Q84">
        <v>1</v>
      </c>
      <c r="X84">
        <v>1.04</v>
      </c>
      <c r="Y84">
        <v>0</v>
      </c>
      <c r="Z84">
        <v>1811.82</v>
      </c>
      <c r="AA84">
        <v>549.32000000000005</v>
      </c>
      <c r="AB84">
        <v>0</v>
      </c>
      <c r="AC84">
        <v>0</v>
      </c>
      <c r="AD84">
        <v>1</v>
      </c>
      <c r="AE84">
        <v>0</v>
      </c>
      <c r="AF84" t="s">
        <v>22</v>
      </c>
      <c r="AG84">
        <v>1.248</v>
      </c>
      <c r="AH84">
        <v>2</v>
      </c>
      <c r="AI84">
        <v>334397856</v>
      </c>
      <c r="AJ84">
        <v>72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ROW(Source!A41)</f>
        <v>41</v>
      </c>
      <c r="B85">
        <v>334397861</v>
      </c>
      <c r="C85">
        <v>334397853</v>
      </c>
      <c r="D85">
        <v>277945805</v>
      </c>
      <c r="E85">
        <v>1</v>
      </c>
      <c r="F85">
        <v>1</v>
      </c>
      <c r="G85">
        <v>1</v>
      </c>
      <c r="H85">
        <v>2</v>
      </c>
      <c r="I85" t="s">
        <v>687</v>
      </c>
      <c r="J85" t="s">
        <v>688</v>
      </c>
      <c r="K85" t="s">
        <v>689</v>
      </c>
      <c r="L85">
        <v>1368</v>
      </c>
      <c r="N85">
        <v>1011</v>
      </c>
      <c r="O85" t="s">
        <v>571</v>
      </c>
      <c r="P85" t="s">
        <v>571</v>
      </c>
      <c r="Q85">
        <v>1</v>
      </c>
      <c r="X85">
        <v>0.06</v>
      </c>
      <c r="Y85">
        <v>0</v>
      </c>
      <c r="Z85">
        <v>544.70000000000005</v>
      </c>
      <c r="AA85">
        <v>477.98</v>
      </c>
      <c r="AB85">
        <v>0</v>
      </c>
      <c r="AC85">
        <v>0</v>
      </c>
      <c r="AD85">
        <v>1</v>
      </c>
      <c r="AE85">
        <v>0</v>
      </c>
      <c r="AF85" t="s">
        <v>22</v>
      </c>
      <c r="AG85">
        <v>7.1999999999999995E-2</v>
      </c>
      <c r="AH85">
        <v>2</v>
      </c>
      <c r="AI85">
        <v>334397857</v>
      </c>
      <c r="AJ85">
        <v>73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ROW(Source!A42)</f>
        <v>42</v>
      </c>
      <c r="B86">
        <v>334397867</v>
      </c>
      <c r="C86">
        <v>334397862</v>
      </c>
      <c r="D86">
        <v>277560289</v>
      </c>
      <c r="E86">
        <v>109</v>
      </c>
      <c r="F86">
        <v>1</v>
      </c>
      <c r="G86">
        <v>1</v>
      </c>
      <c r="H86">
        <v>1</v>
      </c>
      <c r="I86" t="s">
        <v>744</v>
      </c>
      <c r="J86" t="s">
        <v>3</v>
      </c>
      <c r="K86" t="s">
        <v>745</v>
      </c>
      <c r="L86">
        <v>1191</v>
      </c>
      <c r="N86">
        <v>1013</v>
      </c>
      <c r="O86" t="s">
        <v>680</v>
      </c>
      <c r="P86" t="s">
        <v>680</v>
      </c>
      <c r="Q86">
        <v>1</v>
      </c>
      <c r="X86">
        <v>1.24</v>
      </c>
      <c r="Y86">
        <v>0</v>
      </c>
      <c r="Z86">
        <v>0</v>
      </c>
      <c r="AA86">
        <v>0</v>
      </c>
      <c r="AB86">
        <v>451.23</v>
      </c>
      <c r="AC86">
        <v>0</v>
      </c>
      <c r="AD86">
        <v>1</v>
      </c>
      <c r="AE86">
        <v>1</v>
      </c>
      <c r="AF86" t="s">
        <v>88</v>
      </c>
      <c r="AG86">
        <v>1.7111999999999998</v>
      </c>
      <c r="AH86">
        <v>2</v>
      </c>
      <c r="AI86">
        <v>334397863</v>
      </c>
      <c r="AJ86">
        <v>74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ROW(Source!A42)</f>
        <v>42</v>
      </c>
      <c r="B87">
        <v>334397868</v>
      </c>
      <c r="C87">
        <v>334397862</v>
      </c>
      <c r="D87">
        <v>277560491</v>
      </c>
      <c r="E87">
        <v>109</v>
      </c>
      <c r="F87">
        <v>1</v>
      </c>
      <c r="G87">
        <v>1</v>
      </c>
      <c r="H87">
        <v>1</v>
      </c>
      <c r="I87" t="s">
        <v>681</v>
      </c>
      <c r="J87" t="s">
        <v>3</v>
      </c>
      <c r="K87" t="s">
        <v>682</v>
      </c>
      <c r="L87">
        <v>1191</v>
      </c>
      <c r="N87">
        <v>1013</v>
      </c>
      <c r="O87" t="s">
        <v>680</v>
      </c>
      <c r="P87" t="s">
        <v>680</v>
      </c>
      <c r="Q87">
        <v>1</v>
      </c>
      <c r="X87">
        <v>1.1000000000000001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88</v>
      </c>
      <c r="AG87">
        <v>1.518</v>
      </c>
      <c r="AH87">
        <v>2</v>
      </c>
      <c r="AI87">
        <v>334397864</v>
      </c>
      <c r="AJ87">
        <v>75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ROW(Source!A42)</f>
        <v>42</v>
      </c>
      <c r="B88">
        <v>334397869</v>
      </c>
      <c r="C88">
        <v>334397862</v>
      </c>
      <c r="D88">
        <v>277944474</v>
      </c>
      <c r="E88">
        <v>1</v>
      </c>
      <c r="F88">
        <v>1</v>
      </c>
      <c r="G88">
        <v>1</v>
      </c>
      <c r="H88">
        <v>2</v>
      </c>
      <c r="I88" t="s">
        <v>746</v>
      </c>
      <c r="J88" t="s">
        <v>747</v>
      </c>
      <c r="K88" t="s">
        <v>748</v>
      </c>
      <c r="L88">
        <v>1368</v>
      </c>
      <c r="N88">
        <v>1011</v>
      </c>
      <c r="O88" t="s">
        <v>571</v>
      </c>
      <c r="P88" t="s">
        <v>571</v>
      </c>
      <c r="Q88">
        <v>1</v>
      </c>
      <c r="X88">
        <v>1.04</v>
      </c>
      <c r="Y88">
        <v>0</v>
      </c>
      <c r="Z88">
        <v>1811.82</v>
      </c>
      <c r="AA88">
        <v>549.32000000000005</v>
      </c>
      <c r="AB88">
        <v>0</v>
      </c>
      <c r="AC88">
        <v>0</v>
      </c>
      <c r="AD88">
        <v>1</v>
      </c>
      <c r="AE88">
        <v>0</v>
      </c>
      <c r="AF88" t="s">
        <v>88</v>
      </c>
      <c r="AG88">
        <v>1.4351999999999998</v>
      </c>
      <c r="AH88">
        <v>2</v>
      </c>
      <c r="AI88">
        <v>334397865</v>
      </c>
      <c r="AJ88">
        <v>76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ROW(Source!A42)</f>
        <v>42</v>
      </c>
      <c r="B89">
        <v>334397870</v>
      </c>
      <c r="C89">
        <v>334397862</v>
      </c>
      <c r="D89">
        <v>277945805</v>
      </c>
      <c r="E89">
        <v>1</v>
      </c>
      <c r="F89">
        <v>1</v>
      </c>
      <c r="G89">
        <v>1</v>
      </c>
      <c r="H89">
        <v>2</v>
      </c>
      <c r="I89" t="s">
        <v>687</v>
      </c>
      <c r="J89" t="s">
        <v>688</v>
      </c>
      <c r="K89" t="s">
        <v>689</v>
      </c>
      <c r="L89">
        <v>1368</v>
      </c>
      <c r="N89">
        <v>1011</v>
      </c>
      <c r="O89" t="s">
        <v>571</v>
      </c>
      <c r="P89" t="s">
        <v>571</v>
      </c>
      <c r="Q89">
        <v>1</v>
      </c>
      <c r="X89">
        <v>0.06</v>
      </c>
      <c r="Y89">
        <v>0</v>
      </c>
      <c r="Z89">
        <v>544.70000000000005</v>
      </c>
      <c r="AA89">
        <v>477.98</v>
      </c>
      <c r="AB89">
        <v>0</v>
      </c>
      <c r="AC89">
        <v>0</v>
      </c>
      <c r="AD89">
        <v>1</v>
      </c>
      <c r="AE89">
        <v>0</v>
      </c>
      <c r="AF89" t="s">
        <v>88</v>
      </c>
      <c r="AG89">
        <v>8.2799999999999985E-2</v>
      </c>
      <c r="AH89">
        <v>2</v>
      </c>
      <c r="AI89">
        <v>334397866</v>
      </c>
      <c r="AJ89">
        <v>77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ROW(Source!A43)</f>
        <v>43</v>
      </c>
      <c r="B90">
        <v>334397877</v>
      </c>
      <c r="C90">
        <v>334397871</v>
      </c>
      <c r="D90">
        <v>277560289</v>
      </c>
      <c r="E90">
        <v>109</v>
      </c>
      <c r="F90">
        <v>1</v>
      </c>
      <c r="G90">
        <v>1</v>
      </c>
      <c r="H90">
        <v>1</v>
      </c>
      <c r="I90" t="s">
        <v>744</v>
      </c>
      <c r="J90" t="s">
        <v>3</v>
      </c>
      <c r="K90" t="s">
        <v>745</v>
      </c>
      <c r="L90">
        <v>1191</v>
      </c>
      <c r="N90">
        <v>1013</v>
      </c>
      <c r="O90" t="s">
        <v>680</v>
      </c>
      <c r="P90" t="s">
        <v>680</v>
      </c>
      <c r="Q90">
        <v>1</v>
      </c>
      <c r="X90">
        <v>2.64</v>
      </c>
      <c r="Y90">
        <v>0</v>
      </c>
      <c r="Z90">
        <v>0</v>
      </c>
      <c r="AA90">
        <v>0</v>
      </c>
      <c r="AB90">
        <v>451.23</v>
      </c>
      <c r="AC90">
        <v>0</v>
      </c>
      <c r="AD90">
        <v>1</v>
      </c>
      <c r="AE90">
        <v>1</v>
      </c>
      <c r="AF90" t="s">
        <v>22</v>
      </c>
      <c r="AG90">
        <v>3.1680000000000001</v>
      </c>
      <c r="AH90">
        <v>2</v>
      </c>
      <c r="AI90">
        <v>334397872</v>
      </c>
      <c r="AJ90">
        <v>78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ROW(Source!A43)</f>
        <v>43</v>
      </c>
      <c r="B91">
        <v>334397878</v>
      </c>
      <c r="C91">
        <v>334397871</v>
      </c>
      <c r="D91">
        <v>277560491</v>
      </c>
      <c r="E91">
        <v>109</v>
      </c>
      <c r="F91">
        <v>1</v>
      </c>
      <c r="G91">
        <v>1</v>
      </c>
      <c r="H91">
        <v>1</v>
      </c>
      <c r="I91" t="s">
        <v>681</v>
      </c>
      <c r="J91" t="s">
        <v>3</v>
      </c>
      <c r="K91" t="s">
        <v>682</v>
      </c>
      <c r="L91">
        <v>1191</v>
      </c>
      <c r="N91">
        <v>1013</v>
      </c>
      <c r="O91" t="s">
        <v>680</v>
      </c>
      <c r="P91" t="s">
        <v>680</v>
      </c>
      <c r="Q91">
        <v>1</v>
      </c>
      <c r="X91">
        <v>2.29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22</v>
      </c>
      <c r="AG91">
        <v>2.7479999999999998</v>
      </c>
      <c r="AH91">
        <v>2</v>
      </c>
      <c r="AI91">
        <v>334397873</v>
      </c>
      <c r="AJ91">
        <v>79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ROW(Source!A43)</f>
        <v>43</v>
      </c>
      <c r="B92">
        <v>334397879</v>
      </c>
      <c r="C92">
        <v>334397871</v>
      </c>
      <c r="D92">
        <v>277944474</v>
      </c>
      <c r="E92">
        <v>1</v>
      </c>
      <c r="F92">
        <v>1</v>
      </c>
      <c r="G92">
        <v>1</v>
      </c>
      <c r="H92">
        <v>2</v>
      </c>
      <c r="I92" t="s">
        <v>746</v>
      </c>
      <c r="J92" t="s">
        <v>747</v>
      </c>
      <c r="K92" t="s">
        <v>748</v>
      </c>
      <c r="L92">
        <v>1368</v>
      </c>
      <c r="N92">
        <v>1011</v>
      </c>
      <c r="O92" t="s">
        <v>571</v>
      </c>
      <c r="P92" t="s">
        <v>571</v>
      </c>
      <c r="Q92">
        <v>1</v>
      </c>
      <c r="X92">
        <v>1.44</v>
      </c>
      <c r="Y92">
        <v>0</v>
      </c>
      <c r="Z92">
        <v>1811.82</v>
      </c>
      <c r="AA92">
        <v>549.32000000000005</v>
      </c>
      <c r="AB92">
        <v>0</v>
      </c>
      <c r="AC92">
        <v>0</v>
      </c>
      <c r="AD92">
        <v>1</v>
      </c>
      <c r="AE92">
        <v>0</v>
      </c>
      <c r="AF92" t="s">
        <v>22</v>
      </c>
      <c r="AG92">
        <v>1.728</v>
      </c>
      <c r="AH92">
        <v>2</v>
      </c>
      <c r="AI92">
        <v>334397874</v>
      </c>
      <c r="AJ92">
        <v>80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ROW(Source!A43)</f>
        <v>43</v>
      </c>
      <c r="B93">
        <v>334397880</v>
      </c>
      <c r="C93">
        <v>334397871</v>
      </c>
      <c r="D93">
        <v>277944868</v>
      </c>
      <c r="E93">
        <v>1</v>
      </c>
      <c r="F93">
        <v>1</v>
      </c>
      <c r="G93">
        <v>1</v>
      </c>
      <c r="H93">
        <v>2</v>
      </c>
      <c r="I93" t="s">
        <v>683</v>
      </c>
      <c r="J93" t="s">
        <v>684</v>
      </c>
      <c r="K93" t="s">
        <v>685</v>
      </c>
      <c r="L93">
        <v>1368</v>
      </c>
      <c r="N93">
        <v>1011</v>
      </c>
      <c r="O93" t="s">
        <v>571</v>
      </c>
      <c r="P93" t="s">
        <v>571</v>
      </c>
      <c r="Q93">
        <v>1</v>
      </c>
      <c r="X93">
        <v>0.72</v>
      </c>
      <c r="Y93">
        <v>0</v>
      </c>
      <c r="Z93">
        <v>346.73</v>
      </c>
      <c r="AA93">
        <v>477.98</v>
      </c>
      <c r="AB93">
        <v>0</v>
      </c>
      <c r="AC93">
        <v>0</v>
      </c>
      <c r="AD93">
        <v>1</v>
      </c>
      <c r="AE93">
        <v>0</v>
      </c>
      <c r="AF93" t="s">
        <v>22</v>
      </c>
      <c r="AG93">
        <v>0.86399999999999999</v>
      </c>
      <c r="AH93">
        <v>2</v>
      </c>
      <c r="AI93">
        <v>334397875</v>
      </c>
      <c r="AJ93">
        <v>81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ROW(Source!A43)</f>
        <v>43</v>
      </c>
      <c r="B94">
        <v>334397881</v>
      </c>
      <c r="C94">
        <v>334397871</v>
      </c>
      <c r="D94">
        <v>277945805</v>
      </c>
      <c r="E94">
        <v>1</v>
      </c>
      <c r="F94">
        <v>1</v>
      </c>
      <c r="G94">
        <v>1</v>
      </c>
      <c r="H94">
        <v>2</v>
      </c>
      <c r="I94" t="s">
        <v>687</v>
      </c>
      <c r="J94" t="s">
        <v>688</v>
      </c>
      <c r="K94" t="s">
        <v>689</v>
      </c>
      <c r="L94">
        <v>1368</v>
      </c>
      <c r="N94">
        <v>1011</v>
      </c>
      <c r="O94" t="s">
        <v>571</v>
      </c>
      <c r="P94" t="s">
        <v>571</v>
      </c>
      <c r="Q94">
        <v>1</v>
      </c>
      <c r="X94">
        <v>0.13</v>
      </c>
      <c r="Y94">
        <v>0</v>
      </c>
      <c r="Z94">
        <v>544.70000000000005</v>
      </c>
      <c r="AA94">
        <v>477.98</v>
      </c>
      <c r="AB94">
        <v>0</v>
      </c>
      <c r="AC94">
        <v>0</v>
      </c>
      <c r="AD94">
        <v>1</v>
      </c>
      <c r="AE94">
        <v>0</v>
      </c>
      <c r="AF94" t="s">
        <v>22</v>
      </c>
      <c r="AG94">
        <v>0.156</v>
      </c>
      <c r="AH94">
        <v>2</v>
      </c>
      <c r="AI94">
        <v>334397876</v>
      </c>
      <c r="AJ94">
        <v>82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ROW(Source!A44)</f>
        <v>44</v>
      </c>
      <c r="B95">
        <v>334397888</v>
      </c>
      <c r="C95">
        <v>334397882</v>
      </c>
      <c r="D95">
        <v>277560289</v>
      </c>
      <c r="E95">
        <v>109</v>
      </c>
      <c r="F95">
        <v>1</v>
      </c>
      <c r="G95">
        <v>1</v>
      </c>
      <c r="H95">
        <v>1</v>
      </c>
      <c r="I95" t="s">
        <v>744</v>
      </c>
      <c r="J95" t="s">
        <v>3</v>
      </c>
      <c r="K95" t="s">
        <v>745</v>
      </c>
      <c r="L95">
        <v>1191</v>
      </c>
      <c r="N95">
        <v>1013</v>
      </c>
      <c r="O95" t="s">
        <v>680</v>
      </c>
      <c r="P95" t="s">
        <v>680</v>
      </c>
      <c r="Q95">
        <v>1</v>
      </c>
      <c r="X95">
        <v>2.64</v>
      </c>
      <c r="Y95">
        <v>0</v>
      </c>
      <c r="Z95">
        <v>0</v>
      </c>
      <c r="AA95">
        <v>0</v>
      </c>
      <c r="AB95">
        <v>451.23</v>
      </c>
      <c r="AC95">
        <v>0</v>
      </c>
      <c r="AD95">
        <v>1</v>
      </c>
      <c r="AE95">
        <v>1</v>
      </c>
      <c r="AF95" t="s">
        <v>88</v>
      </c>
      <c r="AG95">
        <v>3.6431999999999998</v>
      </c>
      <c r="AH95">
        <v>2</v>
      </c>
      <c r="AI95">
        <v>334397883</v>
      </c>
      <c r="AJ95">
        <v>83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ROW(Source!A44)</f>
        <v>44</v>
      </c>
      <c r="B96">
        <v>334397889</v>
      </c>
      <c r="C96">
        <v>334397882</v>
      </c>
      <c r="D96">
        <v>277560491</v>
      </c>
      <c r="E96">
        <v>109</v>
      </c>
      <c r="F96">
        <v>1</v>
      </c>
      <c r="G96">
        <v>1</v>
      </c>
      <c r="H96">
        <v>1</v>
      </c>
      <c r="I96" t="s">
        <v>681</v>
      </c>
      <c r="J96" t="s">
        <v>3</v>
      </c>
      <c r="K96" t="s">
        <v>682</v>
      </c>
      <c r="L96">
        <v>1191</v>
      </c>
      <c r="N96">
        <v>1013</v>
      </c>
      <c r="O96" t="s">
        <v>680</v>
      </c>
      <c r="P96" t="s">
        <v>680</v>
      </c>
      <c r="Q96">
        <v>1</v>
      </c>
      <c r="X96">
        <v>2.29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88</v>
      </c>
      <c r="AG96">
        <v>3.1601999999999997</v>
      </c>
      <c r="AH96">
        <v>2</v>
      </c>
      <c r="AI96">
        <v>334397884</v>
      </c>
      <c r="AJ96">
        <v>84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ROW(Source!A44)</f>
        <v>44</v>
      </c>
      <c r="B97">
        <v>334397890</v>
      </c>
      <c r="C97">
        <v>334397882</v>
      </c>
      <c r="D97">
        <v>277944474</v>
      </c>
      <c r="E97">
        <v>1</v>
      </c>
      <c r="F97">
        <v>1</v>
      </c>
      <c r="G97">
        <v>1</v>
      </c>
      <c r="H97">
        <v>2</v>
      </c>
      <c r="I97" t="s">
        <v>746</v>
      </c>
      <c r="J97" t="s">
        <v>747</v>
      </c>
      <c r="K97" t="s">
        <v>748</v>
      </c>
      <c r="L97">
        <v>1368</v>
      </c>
      <c r="N97">
        <v>1011</v>
      </c>
      <c r="O97" t="s">
        <v>571</v>
      </c>
      <c r="P97" t="s">
        <v>571</v>
      </c>
      <c r="Q97">
        <v>1</v>
      </c>
      <c r="X97">
        <v>1.44</v>
      </c>
      <c r="Y97">
        <v>0</v>
      </c>
      <c r="Z97">
        <v>1811.82</v>
      </c>
      <c r="AA97">
        <v>549.32000000000005</v>
      </c>
      <c r="AB97">
        <v>0</v>
      </c>
      <c r="AC97">
        <v>0</v>
      </c>
      <c r="AD97">
        <v>1</v>
      </c>
      <c r="AE97">
        <v>0</v>
      </c>
      <c r="AF97" t="s">
        <v>88</v>
      </c>
      <c r="AG97">
        <v>1.9871999999999999</v>
      </c>
      <c r="AH97">
        <v>2</v>
      </c>
      <c r="AI97">
        <v>334397885</v>
      </c>
      <c r="AJ97">
        <v>85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ROW(Source!A44)</f>
        <v>44</v>
      </c>
      <c r="B98">
        <v>334397891</v>
      </c>
      <c r="C98">
        <v>334397882</v>
      </c>
      <c r="D98">
        <v>277944868</v>
      </c>
      <c r="E98">
        <v>1</v>
      </c>
      <c r="F98">
        <v>1</v>
      </c>
      <c r="G98">
        <v>1</v>
      </c>
      <c r="H98">
        <v>2</v>
      </c>
      <c r="I98" t="s">
        <v>683</v>
      </c>
      <c r="J98" t="s">
        <v>684</v>
      </c>
      <c r="K98" t="s">
        <v>685</v>
      </c>
      <c r="L98">
        <v>1368</v>
      </c>
      <c r="N98">
        <v>1011</v>
      </c>
      <c r="O98" t="s">
        <v>571</v>
      </c>
      <c r="P98" t="s">
        <v>571</v>
      </c>
      <c r="Q98">
        <v>1</v>
      </c>
      <c r="X98">
        <v>0.72</v>
      </c>
      <c r="Y98">
        <v>0</v>
      </c>
      <c r="Z98">
        <v>346.73</v>
      </c>
      <c r="AA98">
        <v>477.98</v>
      </c>
      <c r="AB98">
        <v>0</v>
      </c>
      <c r="AC98">
        <v>0</v>
      </c>
      <c r="AD98">
        <v>1</v>
      </c>
      <c r="AE98">
        <v>0</v>
      </c>
      <c r="AF98" t="s">
        <v>88</v>
      </c>
      <c r="AG98">
        <v>0.99359999999999993</v>
      </c>
      <c r="AH98">
        <v>2</v>
      </c>
      <c r="AI98">
        <v>334397886</v>
      </c>
      <c r="AJ98">
        <v>86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ROW(Source!A44)</f>
        <v>44</v>
      </c>
      <c r="B99">
        <v>334397892</v>
      </c>
      <c r="C99">
        <v>334397882</v>
      </c>
      <c r="D99">
        <v>277945805</v>
      </c>
      <c r="E99">
        <v>1</v>
      </c>
      <c r="F99">
        <v>1</v>
      </c>
      <c r="G99">
        <v>1</v>
      </c>
      <c r="H99">
        <v>2</v>
      </c>
      <c r="I99" t="s">
        <v>687</v>
      </c>
      <c r="J99" t="s">
        <v>688</v>
      </c>
      <c r="K99" t="s">
        <v>689</v>
      </c>
      <c r="L99">
        <v>1368</v>
      </c>
      <c r="N99">
        <v>1011</v>
      </c>
      <c r="O99" t="s">
        <v>571</v>
      </c>
      <c r="P99" t="s">
        <v>571</v>
      </c>
      <c r="Q99">
        <v>1</v>
      </c>
      <c r="X99">
        <v>0.13</v>
      </c>
      <c r="Y99">
        <v>0</v>
      </c>
      <c r="Z99">
        <v>544.70000000000005</v>
      </c>
      <c r="AA99">
        <v>477.98</v>
      </c>
      <c r="AB99">
        <v>0</v>
      </c>
      <c r="AC99">
        <v>0</v>
      </c>
      <c r="AD99">
        <v>1</v>
      </c>
      <c r="AE99">
        <v>0</v>
      </c>
      <c r="AF99" t="s">
        <v>88</v>
      </c>
      <c r="AG99">
        <v>0.17939999999999998</v>
      </c>
      <c r="AH99">
        <v>2</v>
      </c>
      <c r="AI99">
        <v>334397887</v>
      </c>
      <c r="AJ99">
        <v>87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ROW(Source!A45)</f>
        <v>45</v>
      </c>
      <c r="B100">
        <v>334397899</v>
      </c>
      <c r="C100">
        <v>334397893</v>
      </c>
      <c r="D100">
        <v>277560289</v>
      </c>
      <c r="E100">
        <v>109</v>
      </c>
      <c r="F100">
        <v>1</v>
      </c>
      <c r="G100">
        <v>1</v>
      </c>
      <c r="H100">
        <v>1</v>
      </c>
      <c r="I100" t="s">
        <v>744</v>
      </c>
      <c r="J100" t="s">
        <v>3</v>
      </c>
      <c r="K100" t="s">
        <v>745</v>
      </c>
      <c r="L100">
        <v>1191</v>
      </c>
      <c r="N100">
        <v>1013</v>
      </c>
      <c r="O100" t="s">
        <v>680</v>
      </c>
      <c r="P100" t="s">
        <v>680</v>
      </c>
      <c r="Q100">
        <v>1</v>
      </c>
      <c r="X100">
        <v>4.04</v>
      </c>
      <c r="Y100">
        <v>0</v>
      </c>
      <c r="Z100">
        <v>0</v>
      </c>
      <c r="AA100">
        <v>0</v>
      </c>
      <c r="AB100">
        <v>451.23</v>
      </c>
      <c r="AC100">
        <v>0</v>
      </c>
      <c r="AD100">
        <v>1</v>
      </c>
      <c r="AE100">
        <v>1</v>
      </c>
      <c r="AF100" t="s">
        <v>22</v>
      </c>
      <c r="AG100">
        <v>4.8479999999999999</v>
      </c>
      <c r="AH100">
        <v>2</v>
      </c>
      <c r="AI100">
        <v>334397894</v>
      </c>
      <c r="AJ100">
        <v>88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ROW(Source!A45)</f>
        <v>45</v>
      </c>
      <c r="B101">
        <v>334397900</v>
      </c>
      <c r="C101">
        <v>334397893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681</v>
      </c>
      <c r="J101" t="s">
        <v>3</v>
      </c>
      <c r="K101" t="s">
        <v>682</v>
      </c>
      <c r="L101">
        <v>1191</v>
      </c>
      <c r="N101">
        <v>1013</v>
      </c>
      <c r="O101" t="s">
        <v>680</v>
      </c>
      <c r="P101" t="s">
        <v>680</v>
      </c>
      <c r="Q101">
        <v>1</v>
      </c>
      <c r="X101">
        <v>3.53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22</v>
      </c>
      <c r="AG101">
        <v>4.2359999999999998</v>
      </c>
      <c r="AH101">
        <v>2</v>
      </c>
      <c r="AI101">
        <v>334397895</v>
      </c>
      <c r="AJ101">
        <v>89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ROW(Source!A45)</f>
        <v>45</v>
      </c>
      <c r="B102">
        <v>334397901</v>
      </c>
      <c r="C102">
        <v>334397893</v>
      </c>
      <c r="D102">
        <v>277944474</v>
      </c>
      <c r="E102">
        <v>1</v>
      </c>
      <c r="F102">
        <v>1</v>
      </c>
      <c r="G102">
        <v>1</v>
      </c>
      <c r="H102">
        <v>2</v>
      </c>
      <c r="I102" t="s">
        <v>746</v>
      </c>
      <c r="J102" t="s">
        <v>747</v>
      </c>
      <c r="K102" t="s">
        <v>748</v>
      </c>
      <c r="L102">
        <v>1368</v>
      </c>
      <c r="N102">
        <v>1011</v>
      </c>
      <c r="O102" t="s">
        <v>571</v>
      </c>
      <c r="P102" t="s">
        <v>571</v>
      </c>
      <c r="Q102">
        <v>1</v>
      </c>
      <c r="X102">
        <v>2.21</v>
      </c>
      <c r="Y102">
        <v>0</v>
      </c>
      <c r="Z102">
        <v>1811.82</v>
      </c>
      <c r="AA102">
        <v>549.32000000000005</v>
      </c>
      <c r="AB102">
        <v>0</v>
      </c>
      <c r="AC102">
        <v>0</v>
      </c>
      <c r="AD102">
        <v>1</v>
      </c>
      <c r="AE102">
        <v>0</v>
      </c>
      <c r="AF102" t="s">
        <v>22</v>
      </c>
      <c r="AG102">
        <v>2.6519999999999997</v>
      </c>
      <c r="AH102">
        <v>2</v>
      </c>
      <c r="AI102">
        <v>334397896</v>
      </c>
      <c r="AJ102">
        <v>90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ROW(Source!A45)</f>
        <v>45</v>
      </c>
      <c r="B103">
        <v>334397902</v>
      </c>
      <c r="C103">
        <v>334397893</v>
      </c>
      <c r="D103">
        <v>277944868</v>
      </c>
      <c r="E103">
        <v>1</v>
      </c>
      <c r="F103">
        <v>1</v>
      </c>
      <c r="G103">
        <v>1</v>
      </c>
      <c r="H103">
        <v>2</v>
      </c>
      <c r="I103" t="s">
        <v>683</v>
      </c>
      <c r="J103" t="s">
        <v>684</v>
      </c>
      <c r="K103" t="s">
        <v>685</v>
      </c>
      <c r="L103">
        <v>1368</v>
      </c>
      <c r="N103">
        <v>1011</v>
      </c>
      <c r="O103" t="s">
        <v>571</v>
      </c>
      <c r="P103" t="s">
        <v>571</v>
      </c>
      <c r="Q103">
        <v>1</v>
      </c>
      <c r="X103">
        <v>1.1200000000000001</v>
      </c>
      <c r="Y103">
        <v>0</v>
      </c>
      <c r="Z103">
        <v>346.73</v>
      </c>
      <c r="AA103">
        <v>477.98</v>
      </c>
      <c r="AB103">
        <v>0</v>
      </c>
      <c r="AC103">
        <v>0</v>
      </c>
      <c r="AD103">
        <v>1</v>
      </c>
      <c r="AE103">
        <v>0</v>
      </c>
      <c r="AF103" t="s">
        <v>22</v>
      </c>
      <c r="AG103">
        <v>1.3440000000000001</v>
      </c>
      <c r="AH103">
        <v>2</v>
      </c>
      <c r="AI103">
        <v>334397897</v>
      </c>
      <c r="AJ103">
        <v>91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ROW(Source!A45)</f>
        <v>45</v>
      </c>
      <c r="B104">
        <v>334397903</v>
      </c>
      <c r="C104">
        <v>334397893</v>
      </c>
      <c r="D104">
        <v>277945805</v>
      </c>
      <c r="E104">
        <v>1</v>
      </c>
      <c r="F104">
        <v>1</v>
      </c>
      <c r="G104">
        <v>1</v>
      </c>
      <c r="H104">
        <v>2</v>
      </c>
      <c r="I104" t="s">
        <v>687</v>
      </c>
      <c r="J104" t="s">
        <v>688</v>
      </c>
      <c r="K104" t="s">
        <v>689</v>
      </c>
      <c r="L104">
        <v>1368</v>
      </c>
      <c r="N104">
        <v>1011</v>
      </c>
      <c r="O104" t="s">
        <v>571</v>
      </c>
      <c r="P104" t="s">
        <v>571</v>
      </c>
      <c r="Q104">
        <v>1</v>
      </c>
      <c r="X104">
        <v>0.2</v>
      </c>
      <c r="Y104">
        <v>0</v>
      </c>
      <c r="Z104">
        <v>544.70000000000005</v>
      </c>
      <c r="AA104">
        <v>477.98</v>
      </c>
      <c r="AB104">
        <v>0</v>
      </c>
      <c r="AC104">
        <v>0</v>
      </c>
      <c r="AD104">
        <v>1</v>
      </c>
      <c r="AE104">
        <v>0</v>
      </c>
      <c r="AF104" t="s">
        <v>22</v>
      </c>
      <c r="AG104">
        <v>0.24</v>
      </c>
      <c r="AH104">
        <v>2</v>
      </c>
      <c r="AI104">
        <v>334397898</v>
      </c>
      <c r="AJ104">
        <v>92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ROW(Source!A46)</f>
        <v>46</v>
      </c>
      <c r="B105">
        <v>334397910</v>
      </c>
      <c r="C105">
        <v>334397904</v>
      </c>
      <c r="D105">
        <v>277560289</v>
      </c>
      <c r="E105">
        <v>109</v>
      </c>
      <c r="F105">
        <v>1</v>
      </c>
      <c r="G105">
        <v>1</v>
      </c>
      <c r="H105">
        <v>1</v>
      </c>
      <c r="I105" t="s">
        <v>744</v>
      </c>
      <c r="J105" t="s">
        <v>3</v>
      </c>
      <c r="K105" t="s">
        <v>745</v>
      </c>
      <c r="L105">
        <v>1191</v>
      </c>
      <c r="N105">
        <v>1013</v>
      </c>
      <c r="O105" t="s">
        <v>680</v>
      </c>
      <c r="P105" t="s">
        <v>680</v>
      </c>
      <c r="Q105">
        <v>1</v>
      </c>
      <c r="X105">
        <v>4.04</v>
      </c>
      <c r="Y105">
        <v>0</v>
      </c>
      <c r="Z105">
        <v>0</v>
      </c>
      <c r="AA105">
        <v>0</v>
      </c>
      <c r="AB105">
        <v>451.23</v>
      </c>
      <c r="AC105">
        <v>0</v>
      </c>
      <c r="AD105">
        <v>1</v>
      </c>
      <c r="AE105">
        <v>1</v>
      </c>
      <c r="AF105" t="s">
        <v>88</v>
      </c>
      <c r="AG105">
        <v>5.5751999999999997</v>
      </c>
      <c r="AH105">
        <v>2</v>
      </c>
      <c r="AI105">
        <v>334397905</v>
      </c>
      <c r="AJ105">
        <v>93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ROW(Source!A46)</f>
        <v>46</v>
      </c>
      <c r="B106">
        <v>334397911</v>
      </c>
      <c r="C106">
        <v>334397904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681</v>
      </c>
      <c r="J106" t="s">
        <v>3</v>
      </c>
      <c r="K106" t="s">
        <v>682</v>
      </c>
      <c r="L106">
        <v>1191</v>
      </c>
      <c r="N106">
        <v>1013</v>
      </c>
      <c r="O106" t="s">
        <v>680</v>
      </c>
      <c r="P106" t="s">
        <v>680</v>
      </c>
      <c r="Q106">
        <v>1</v>
      </c>
      <c r="X106">
        <v>3.53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88</v>
      </c>
      <c r="AG106">
        <v>4.8713999999999995</v>
      </c>
      <c r="AH106">
        <v>2</v>
      </c>
      <c r="AI106">
        <v>334397906</v>
      </c>
      <c r="AJ106">
        <v>94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ROW(Source!A46)</f>
        <v>46</v>
      </c>
      <c r="B107">
        <v>334397912</v>
      </c>
      <c r="C107">
        <v>334397904</v>
      </c>
      <c r="D107">
        <v>277944474</v>
      </c>
      <c r="E107">
        <v>1</v>
      </c>
      <c r="F107">
        <v>1</v>
      </c>
      <c r="G107">
        <v>1</v>
      </c>
      <c r="H107">
        <v>2</v>
      </c>
      <c r="I107" t="s">
        <v>746</v>
      </c>
      <c r="J107" t="s">
        <v>747</v>
      </c>
      <c r="K107" t="s">
        <v>748</v>
      </c>
      <c r="L107">
        <v>1368</v>
      </c>
      <c r="N107">
        <v>1011</v>
      </c>
      <c r="O107" t="s">
        <v>571</v>
      </c>
      <c r="P107" t="s">
        <v>571</v>
      </c>
      <c r="Q107">
        <v>1</v>
      </c>
      <c r="X107">
        <v>2.21</v>
      </c>
      <c r="Y107">
        <v>0</v>
      </c>
      <c r="Z107">
        <v>1811.82</v>
      </c>
      <c r="AA107">
        <v>549.32000000000005</v>
      </c>
      <c r="AB107">
        <v>0</v>
      </c>
      <c r="AC107">
        <v>0</v>
      </c>
      <c r="AD107">
        <v>1</v>
      </c>
      <c r="AE107">
        <v>0</v>
      </c>
      <c r="AF107" t="s">
        <v>88</v>
      </c>
      <c r="AG107">
        <v>3.0497999999999994</v>
      </c>
      <c r="AH107">
        <v>2</v>
      </c>
      <c r="AI107">
        <v>334397907</v>
      </c>
      <c r="AJ107">
        <v>95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ROW(Source!A46)</f>
        <v>46</v>
      </c>
      <c r="B108">
        <v>334397913</v>
      </c>
      <c r="C108">
        <v>334397904</v>
      </c>
      <c r="D108">
        <v>277944868</v>
      </c>
      <c r="E108">
        <v>1</v>
      </c>
      <c r="F108">
        <v>1</v>
      </c>
      <c r="G108">
        <v>1</v>
      </c>
      <c r="H108">
        <v>2</v>
      </c>
      <c r="I108" t="s">
        <v>683</v>
      </c>
      <c r="J108" t="s">
        <v>684</v>
      </c>
      <c r="K108" t="s">
        <v>685</v>
      </c>
      <c r="L108">
        <v>1368</v>
      </c>
      <c r="N108">
        <v>1011</v>
      </c>
      <c r="O108" t="s">
        <v>571</v>
      </c>
      <c r="P108" t="s">
        <v>571</v>
      </c>
      <c r="Q108">
        <v>1</v>
      </c>
      <c r="X108">
        <v>1.1200000000000001</v>
      </c>
      <c r="Y108">
        <v>0</v>
      </c>
      <c r="Z108">
        <v>346.73</v>
      </c>
      <c r="AA108">
        <v>477.98</v>
      </c>
      <c r="AB108">
        <v>0</v>
      </c>
      <c r="AC108">
        <v>0</v>
      </c>
      <c r="AD108">
        <v>1</v>
      </c>
      <c r="AE108">
        <v>0</v>
      </c>
      <c r="AF108" t="s">
        <v>88</v>
      </c>
      <c r="AG108">
        <v>1.5456000000000001</v>
      </c>
      <c r="AH108">
        <v>2</v>
      </c>
      <c r="AI108">
        <v>334397908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ROW(Source!A46)</f>
        <v>46</v>
      </c>
      <c r="B109">
        <v>334397914</v>
      </c>
      <c r="C109">
        <v>334397904</v>
      </c>
      <c r="D109">
        <v>277945805</v>
      </c>
      <c r="E109">
        <v>1</v>
      </c>
      <c r="F109">
        <v>1</v>
      </c>
      <c r="G109">
        <v>1</v>
      </c>
      <c r="H109">
        <v>2</v>
      </c>
      <c r="I109" t="s">
        <v>687</v>
      </c>
      <c r="J109" t="s">
        <v>688</v>
      </c>
      <c r="K109" t="s">
        <v>689</v>
      </c>
      <c r="L109">
        <v>1368</v>
      </c>
      <c r="N109">
        <v>1011</v>
      </c>
      <c r="O109" t="s">
        <v>571</v>
      </c>
      <c r="P109" t="s">
        <v>571</v>
      </c>
      <c r="Q109">
        <v>1</v>
      </c>
      <c r="X109">
        <v>0.2</v>
      </c>
      <c r="Y109">
        <v>0</v>
      </c>
      <c r="Z109">
        <v>544.70000000000005</v>
      </c>
      <c r="AA109">
        <v>477.98</v>
      </c>
      <c r="AB109">
        <v>0</v>
      </c>
      <c r="AC109">
        <v>0</v>
      </c>
      <c r="AD109">
        <v>1</v>
      </c>
      <c r="AE109">
        <v>0</v>
      </c>
      <c r="AF109" t="s">
        <v>88</v>
      </c>
      <c r="AG109">
        <v>0.27599999999999997</v>
      </c>
      <c r="AH109">
        <v>2</v>
      </c>
      <c r="AI109">
        <v>334397909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ROW(Source!A47)</f>
        <v>47</v>
      </c>
      <c r="B110">
        <v>334397921</v>
      </c>
      <c r="C110">
        <v>334397915</v>
      </c>
      <c r="D110">
        <v>277560257</v>
      </c>
      <c r="E110">
        <v>109</v>
      </c>
      <c r="F110">
        <v>1</v>
      </c>
      <c r="G110">
        <v>1</v>
      </c>
      <c r="H110">
        <v>1</v>
      </c>
      <c r="I110" t="s">
        <v>736</v>
      </c>
      <c r="J110" t="s">
        <v>3</v>
      </c>
      <c r="K110" t="s">
        <v>737</v>
      </c>
      <c r="L110">
        <v>1191</v>
      </c>
      <c r="N110">
        <v>1013</v>
      </c>
      <c r="O110" t="s">
        <v>680</v>
      </c>
      <c r="P110" t="s">
        <v>680</v>
      </c>
      <c r="Q110">
        <v>1</v>
      </c>
      <c r="X110">
        <v>0.2</v>
      </c>
      <c r="Y110">
        <v>0</v>
      </c>
      <c r="Z110">
        <v>0</v>
      </c>
      <c r="AA110">
        <v>0</v>
      </c>
      <c r="AB110">
        <v>406.64</v>
      </c>
      <c r="AC110">
        <v>0</v>
      </c>
      <c r="AD110">
        <v>1</v>
      </c>
      <c r="AE110">
        <v>1</v>
      </c>
      <c r="AF110" t="s">
        <v>22</v>
      </c>
      <c r="AG110">
        <v>0.24</v>
      </c>
      <c r="AH110">
        <v>2</v>
      </c>
      <c r="AI110">
        <v>334397916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ROW(Source!A47)</f>
        <v>47</v>
      </c>
      <c r="B111">
        <v>334397922</v>
      </c>
      <c r="C111">
        <v>334397915</v>
      </c>
      <c r="D111">
        <v>277560491</v>
      </c>
      <c r="E111">
        <v>109</v>
      </c>
      <c r="F111">
        <v>1</v>
      </c>
      <c r="G111">
        <v>1</v>
      </c>
      <c r="H111">
        <v>1</v>
      </c>
      <c r="I111" t="s">
        <v>681</v>
      </c>
      <c r="J111" t="s">
        <v>3</v>
      </c>
      <c r="K111" t="s">
        <v>682</v>
      </c>
      <c r="L111">
        <v>1191</v>
      </c>
      <c r="N111">
        <v>1013</v>
      </c>
      <c r="O111" t="s">
        <v>680</v>
      </c>
      <c r="P111" t="s">
        <v>680</v>
      </c>
      <c r="Q111">
        <v>1</v>
      </c>
      <c r="X111">
        <v>0.11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22</v>
      </c>
      <c r="AG111">
        <v>0.13200000000000001</v>
      </c>
      <c r="AH111">
        <v>2</v>
      </c>
      <c r="AI111">
        <v>334397917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ROW(Source!A47)</f>
        <v>47</v>
      </c>
      <c r="B112">
        <v>334397923</v>
      </c>
      <c r="C112">
        <v>334397915</v>
      </c>
      <c r="D112">
        <v>277945900</v>
      </c>
      <c r="E112">
        <v>1</v>
      </c>
      <c r="F112">
        <v>1</v>
      </c>
      <c r="G112">
        <v>1</v>
      </c>
      <c r="H112">
        <v>2</v>
      </c>
      <c r="I112" t="s">
        <v>738</v>
      </c>
      <c r="J112" t="s">
        <v>739</v>
      </c>
      <c r="K112" t="s">
        <v>740</v>
      </c>
      <c r="L112">
        <v>1368</v>
      </c>
      <c r="N112">
        <v>1011</v>
      </c>
      <c r="O112" t="s">
        <v>571</v>
      </c>
      <c r="P112" t="s">
        <v>571</v>
      </c>
      <c r="Q112">
        <v>1</v>
      </c>
      <c r="X112">
        <v>0.11</v>
      </c>
      <c r="Y112">
        <v>0</v>
      </c>
      <c r="Z112">
        <v>12.95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22</v>
      </c>
      <c r="AG112">
        <v>0.13200000000000001</v>
      </c>
      <c r="AH112">
        <v>2</v>
      </c>
      <c r="AI112">
        <v>334397919</v>
      </c>
      <c r="AJ112">
        <v>101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ROW(Source!A47)</f>
        <v>47</v>
      </c>
      <c r="B113">
        <v>334397924</v>
      </c>
      <c r="C113">
        <v>334397915</v>
      </c>
      <c r="D113">
        <v>277945921</v>
      </c>
      <c r="E113">
        <v>1</v>
      </c>
      <c r="F113">
        <v>1</v>
      </c>
      <c r="G113">
        <v>1</v>
      </c>
      <c r="H113">
        <v>2</v>
      </c>
      <c r="I113" t="s">
        <v>741</v>
      </c>
      <c r="J113" t="s">
        <v>742</v>
      </c>
      <c r="K113" t="s">
        <v>743</v>
      </c>
      <c r="L113">
        <v>1368</v>
      </c>
      <c r="N113">
        <v>1011</v>
      </c>
      <c r="O113" t="s">
        <v>571</v>
      </c>
      <c r="P113" t="s">
        <v>571</v>
      </c>
      <c r="Q113">
        <v>1</v>
      </c>
      <c r="X113">
        <v>0.11</v>
      </c>
      <c r="Y113">
        <v>0</v>
      </c>
      <c r="Z113">
        <v>560.73</v>
      </c>
      <c r="AA113">
        <v>477.98</v>
      </c>
      <c r="AB113">
        <v>0</v>
      </c>
      <c r="AC113">
        <v>0</v>
      </c>
      <c r="AD113">
        <v>1</v>
      </c>
      <c r="AE113">
        <v>0</v>
      </c>
      <c r="AF113" t="s">
        <v>22</v>
      </c>
      <c r="AG113">
        <v>0.13200000000000001</v>
      </c>
      <c r="AH113">
        <v>2</v>
      </c>
      <c r="AI113">
        <v>334397920</v>
      </c>
      <c r="AJ113">
        <v>102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ROW(Source!A48)</f>
        <v>48</v>
      </c>
      <c r="B114">
        <v>334397931</v>
      </c>
      <c r="C114">
        <v>334397925</v>
      </c>
      <c r="D114">
        <v>277560257</v>
      </c>
      <c r="E114">
        <v>109</v>
      </c>
      <c r="F114">
        <v>1</v>
      </c>
      <c r="G114">
        <v>1</v>
      </c>
      <c r="H114">
        <v>1</v>
      </c>
      <c r="I114" t="s">
        <v>736</v>
      </c>
      <c r="J114" t="s">
        <v>3</v>
      </c>
      <c r="K114" t="s">
        <v>737</v>
      </c>
      <c r="L114">
        <v>1191</v>
      </c>
      <c r="N114">
        <v>1013</v>
      </c>
      <c r="O114" t="s">
        <v>680</v>
      </c>
      <c r="P114" t="s">
        <v>680</v>
      </c>
      <c r="Q114">
        <v>1</v>
      </c>
      <c r="X114">
        <v>0.2</v>
      </c>
      <c r="Y114">
        <v>0</v>
      </c>
      <c r="Z114">
        <v>0</v>
      </c>
      <c r="AA114">
        <v>0</v>
      </c>
      <c r="AB114">
        <v>406.64</v>
      </c>
      <c r="AC114">
        <v>0</v>
      </c>
      <c r="AD114">
        <v>1</v>
      </c>
      <c r="AE114">
        <v>1</v>
      </c>
      <c r="AF114" t="s">
        <v>22</v>
      </c>
      <c r="AG114">
        <v>0.24</v>
      </c>
      <c r="AH114">
        <v>2</v>
      </c>
      <c r="AI114">
        <v>334397926</v>
      </c>
      <c r="AJ114">
        <v>103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ROW(Source!A48)</f>
        <v>48</v>
      </c>
      <c r="B115">
        <v>334397932</v>
      </c>
      <c r="C115">
        <v>334397925</v>
      </c>
      <c r="D115">
        <v>277560491</v>
      </c>
      <c r="E115">
        <v>109</v>
      </c>
      <c r="F115">
        <v>1</v>
      </c>
      <c r="G115">
        <v>1</v>
      </c>
      <c r="H115">
        <v>1</v>
      </c>
      <c r="I115" t="s">
        <v>681</v>
      </c>
      <c r="J115" t="s">
        <v>3</v>
      </c>
      <c r="K115" t="s">
        <v>682</v>
      </c>
      <c r="L115">
        <v>1191</v>
      </c>
      <c r="N115">
        <v>1013</v>
      </c>
      <c r="O115" t="s">
        <v>680</v>
      </c>
      <c r="P115" t="s">
        <v>680</v>
      </c>
      <c r="Q115">
        <v>1</v>
      </c>
      <c r="X115">
        <v>0.11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22</v>
      </c>
      <c r="AG115">
        <v>0.13200000000000001</v>
      </c>
      <c r="AH115">
        <v>2</v>
      </c>
      <c r="AI115">
        <v>334397927</v>
      </c>
      <c r="AJ115">
        <v>104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ROW(Source!A48)</f>
        <v>48</v>
      </c>
      <c r="B116">
        <v>334397933</v>
      </c>
      <c r="C116">
        <v>334397925</v>
      </c>
      <c r="D116">
        <v>277945900</v>
      </c>
      <c r="E116">
        <v>1</v>
      </c>
      <c r="F116">
        <v>1</v>
      </c>
      <c r="G116">
        <v>1</v>
      </c>
      <c r="H116">
        <v>2</v>
      </c>
      <c r="I116" t="s">
        <v>738</v>
      </c>
      <c r="J116" t="s">
        <v>739</v>
      </c>
      <c r="K116" t="s">
        <v>740</v>
      </c>
      <c r="L116">
        <v>1368</v>
      </c>
      <c r="N116">
        <v>1011</v>
      </c>
      <c r="O116" t="s">
        <v>571</v>
      </c>
      <c r="P116" t="s">
        <v>571</v>
      </c>
      <c r="Q116">
        <v>1</v>
      </c>
      <c r="X116">
        <v>0.11</v>
      </c>
      <c r="Y116">
        <v>0</v>
      </c>
      <c r="Z116">
        <v>12.95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30</v>
      </c>
      <c r="AG116">
        <v>0.15179999999999999</v>
      </c>
      <c r="AH116">
        <v>2</v>
      </c>
      <c r="AI116">
        <v>334397929</v>
      </c>
      <c r="AJ116">
        <v>106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ROW(Source!A48)</f>
        <v>48</v>
      </c>
      <c r="B117">
        <v>334397934</v>
      </c>
      <c r="C117">
        <v>334397925</v>
      </c>
      <c r="D117">
        <v>277945921</v>
      </c>
      <c r="E117">
        <v>1</v>
      </c>
      <c r="F117">
        <v>1</v>
      </c>
      <c r="G117">
        <v>1</v>
      </c>
      <c r="H117">
        <v>2</v>
      </c>
      <c r="I117" t="s">
        <v>741</v>
      </c>
      <c r="J117" t="s">
        <v>742</v>
      </c>
      <c r="K117" t="s">
        <v>743</v>
      </c>
      <c r="L117">
        <v>1368</v>
      </c>
      <c r="N117">
        <v>1011</v>
      </c>
      <c r="O117" t="s">
        <v>571</v>
      </c>
      <c r="P117" t="s">
        <v>571</v>
      </c>
      <c r="Q117">
        <v>1</v>
      </c>
      <c r="X117">
        <v>0.11</v>
      </c>
      <c r="Y117">
        <v>0</v>
      </c>
      <c r="Z117">
        <v>560.73</v>
      </c>
      <c r="AA117">
        <v>477.98</v>
      </c>
      <c r="AB117">
        <v>0</v>
      </c>
      <c r="AC117">
        <v>0</v>
      </c>
      <c r="AD117">
        <v>1</v>
      </c>
      <c r="AE117">
        <v>0</v>
      </c>
      <c r="AF117" t="s">
        <v>30</v>
      </c>
      <c r="AG117">
        <v>0.15179999999999999</v>
      </c>
      <c r="AH117">
        <v>2</v>
      </c>
      <c r="AI117">
        <v>334397930</v>
      </c>
      <c r="AJ117">
        <v>107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ROW(Source!A49)</f>
        <v>49</v>
      </c>
      <c r="B118">
        <v>334397941</v>
      </c>
      <c r="C118">
        <v>334397935</v>
      </c>
      <c r="D118">
        <v>277560257</v>
      </c>
      <c r="E118">
        <v>109</v>
      </c>
      <c r="F118">
        <v>1</v>
      </c>
      <c r="G118">
        <v>1</v>
      </c>
      <c r="H118">
        <v>1</v>
      </c>
      <c r="I118" t="s">
        <v>736</v>
      </c>
      <c r="J118" t="s">
        <v>3</v>
      </c>
      <c r="K118" t="s">
        <v>737</v>
      </c>
      <c r="L118">
        <v>1191</v>
      </c>
      <c r="N118">
        <v>1013</v>
      </c>
      <c r="O118" t="s">
        <v>680</v>
      </c>
      <c r="P118" t="s">
        <v>680</v>
      </c>
      <c r="Q118">
        <v>1</v>
      </c>
      <c r="X118">
        <v>0.41</v>
      </c>
      <c r="Y118">
        <v>0</v>
      </c>
      <c r="Z118">
        <v>0</v>
      </c>
      <c r="AA118">
        <v>0</v>
      </c>
      <c r="AB118">
        <v>406.64</v>
      </c>
      <c r="AC118">
        <v>0</v>
      </c>
      <c r="AD118">
        <v>1</v>
      </c>
      <c r="AE118">
        <v>1</v>
      </c>
      <c r="AF118" t="s">
        <v>22</v>
      </c>
      <c r="AG118">
        <v>0.49199999999999994</v>
      </c>
      <c r="AH118">
        <v>2</v>
      </c>
      <c r="AI118">
        <v>334397936</v>
      </c>
      <c r="AJ118">
        <v>108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ROW(Source!A49)</f>
        <v>49</v>
      </c>
      <c r="B119">
        <v>334397942</v>
      </c>
      <c r="C119">
        <v>334397935</v>
      </c>
      <c r="D119">
        <v>277560491</v>
      </c>
      <c r="E119">
        <v>109</v>
      </c>
      <c r="F119">
        <v>1</v>
      </c>
      <c r="G119">
        <v>1</v>
      </c>
      <c r="H119">
        <v>1</v>
      </c>
      <c r="I119" t="s">
        <v>681</v>
      </c>
      <c r="J119" t="s">
        <v>3</v>
      </c>
      <c r="K119" t="s">
        <v>682</v>
      </c>
      <c r="L119">
        <v>1191</v>
      </c>
      <c r="N119">
        <v>1013</v>
      </c>
      <c r="O119" t="s">
        <v>680</v>
      </c>
      <c r="P119" t="s">
        <v>680</v>
      </c>
      <c r="Q119">
        <v>1</v>
      </c>
      <c r="X119">
        <v>0.44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22</v>
      </c>
      <c r="AG119">
        <v>0.52800000000000002</v>
      </c>
      <c r="AH119">
        <v>2</v>
      </c>
      <c r="AI119">
        <v>334397937</v>
      </c>
      <c r="AJ119">
        <v>109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ROW(Source!A49)</f>
        <v>49</v>
      </c>
      <c r="B120">
        <v>334397943</v>
      </c>
      <c r="C120">
        <v>334397935</v>
      </c>
      <c r="D120">
        <v>277944622</v>
      </c>
      <c r="E120">
        <v>1</v>
      </c>
      <c r="F120">
        <v>1</v>
      </c>
      <c r="G120">
        <v>1</v>
      </c>
      <c r="H120">
        <v>2</v>
      </c>
      <c r="I120" t="s">
        <v>692</v>
      </c>
      <c r="J120" t="s">
        <v>693</v>
      </c>
      <c r="K120" t="s">
        <v>694</v>
      </c>
      <c r="L120">
        <v>1368</v>
      </c>
      <c r="N120">
        <v>1011</v>
      </c>
      <c r="O120" t="s">
        <v>571</v>
      </c>
      <c r="P120" t="s">
        <v>571</v>
      </c>
      <c r="Q120">
        <v>1</v>
      </c>
      <c r="X120">
        <v>0.22</v>
      </c>
      <c r="Y120">
        <v>0</v>
      </c>
      <c r="Z120">
        <v>1472.33</v>
      </c>
      <c r="AA120">
        <v>642.05999999999995</v>
      </c>
      <c r="AB120">
        <v>0</v>
      </c>
      <c r="AC120">
        <v>0</v>
      </c>
      <c r="AD120">
        <v>1</v>
      </c>
      <c r="AE120">
        <v>0</v>
      </c>
      <c r="AF120" t="s">
        <v>22</v>
      </c>
      <c r="AG120">
        <v>0.26400000000000001</v>
      </c>
      <c r="AH120">
        <v>2</v>
      </c>
      <c r="AI120">
        <v>334397938</v>
      </c>
      <c r="AJ120">
        <v>110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ROW(Source!A49)</f>
        <v>49</v>
      </c>
      <c r="B121">
        <v>334397944</v>
      </c>
      <c r="C121">
        <v>334397935</v>
      </c>
      <c r="D121">
        <v>277945900</v>
      </c>
      <c r="E121">
        <v>1</v>
      </c>
      <c r="F121">
        <v>1</v>
      </c>
      <c r="G121">
        <v>1</v>
      </c>
      <c r="H121">
        <v>2</v>
      </c>
      <c r="I121" t="s">
        <v>738</v>
      </c>
      <c r="J121" t="s">
        <v>739</v>
      </c>
      <c r="K121" t="s">
        <v>740</v>
      </c>
      <c r="L121">
        <v>1368</v>
      </c>
      <c r="N121">
        <v>1011</v>
      </c>
      <c r="O121" t="s">
        <v>571</v>
      </c>
      <c r="P121" t="s">
        <v>571</v>
      </c>
      <c r="Q121">
        <v>1</v>
      </c>
      <c r="X121">
        <v>0.22</v>
      </c>
      <c r="Y121">
        <v>0</v>
      </c>
      <c r="Z121">
        <v>12.95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22</v>
      </c>
      <c r="AG121">
        <v>0.26400000000000001</v>
      </c>
      <c r="AH121">
        <v>2</v>
      </c>
      <c r="AI121">
        <v>334397939</v>
      </c>
      <c r="AJ121">
        <v>111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ROW(Source!A49)</f>
        <v>49</v>
      </c>
      <c r="B122">
        <v>334397945</v>
      </c>
      <c r="C122">
        <v>334397935</v>
      </c>
      <c r="D122">
        <v>277945921</v>
      </c>
      <c r="E122">
        <v>1</v>
      </c>
      <c r="F122">
        <v>1</v>
      </c>
      <c r="G122">
        <v>1</v>
      </c>
      <c r="H122">
        <v>2</v>
      </c>
      <c r="I122" t="s">
        <v>741</v>
      </c>
      <c r="J122" t="s">
        <v>742</v>
      </c>
      <c r="K122" t="s">
        <v>743</v>
      </c>
      <c r="L122">
        <v>1368</v>
      </c>
      <c r="N122">
        <v>1011</v>
      </c>
      <c r="O122" t="s">
        <v>571</v>
      </c>
      <c r="P122" t="s">
        <v>571</v>
      </c>
      <c r="Q122">
        <v>1</v>
      </c>
      <c r="X122">
        <v>0.22</v>
      </c>
      <c r="Y122">
        <v>0</v>
      </c>
      <c r="Z122">
        <v>560.73</v>
      </c>
      <c r="AA122">
        <v>477.98</v>
      </c>
      <c r="AB122">
        <v>0</v>
      </c>
      <c r="AC122">
        <v>0</v>
      </c>
      <c r="AD122">
        <v>1</v>
      </c>
      <c r="AE122">
        <v>0</v>
      </c>
      <c r="AF122" t="s">
        <v>22</v>
      </c>
      <c r="AG122">
        <v>0.26400000000000001</v>
      </c>
      <c r="AH122">
        <v>2</v>
      </c>
      <c r="AI122">
        <v>334397940</v>
      </c>
      <c r="AJ122">
        <v>112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ROW(Source!A50)</f>
        <v>50</v>
      </c>
      <c r="B123">
        <v>334397952</v>
      </c>
      <c r="C123">
        <v>334397946</v>
      </c>
      <c r="D123">
        <v>277560257</v>
      </c>
      <c r="E123">
        <v>109</v>
      </c>
      <c r="F123">
        <v>1</v>
      </c>
      <c r="G123">
        <v>1</v>
      </c>
      <c r="H123">
        <v>1</v>
      </c>
      <c r="I123" t="s">
        <v>736</v>
      </c>
      <c r="J123" t="s">
        <v>3</v>
      </c>
      <c r="K123" t="s">
        <v>737</v>
      </c>
      <c r="L123">
        <v>1191</v>
      </c>
      <c r="N123">
        <v>1013</v>
      </c>
      <c r="O123" t="s">
        <v>680</v>
      </c>
      <c r="P123" t="s">
        <v>680</v>
      </c>
      <c r="Q123">
        <v>1</v>
      </c>
      <c r="X123">
        <v>0.41</v>
      </c>
      <c r="Y123">
        <v>0</v>
      </c>
      <c r="Z123">
        <v>0</v>
      </c>
      <c r="AA123">
        <v>0</v>
      </c>
      <c r="AB123">
        <v>406.64</v>
      </c>
      <c r="AC123">
        <v>0</v>
      </c>
      <c r="AD123">
        <v>1</v>
      </c>
      <c r="AE123">
        <v>1</v>
      </c>
      <c r="AF123" t="s">
        <v>88</v>
      </c>
      <c r="AG123">
        <v>0.56579999999999986</v>
      </c>
      <c r="AH123">
        <v>2</v>
      </c>
      <c r="AI123">
        <v>334397947</v>
      </c>
      <c r="AJ123">
        <v>113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ROW(Source!A50)</f>
        <v>50</v>
      </c>
      <c r="B124">
        <v>334397953</v>
      </c>
      <c r="C124">
        <v>334397946</v>
      </c>
      <c r="D124">
        <v>277560491</v>
      </c>
      <c r="E124">
        <v>109</v>
      </c>
      <c r="F124">
        <v>1</v>
      </c>
      <c r="G124">
        <v>1</v>
      </c>
      <c r="H124">
        <v>1</v>
      </c>
      <c r="I124" t="s">
        <v>681</v>
      </c>
      <c r="J124" t="s">
        <v>3</v>
      </c>
      <c r="K124" t="s">
        <v>682</v>
      </c>
      <c r="L124">
        <v>1191</v>
      </c>
      <c r="N124">
        <v>1013</v>
      </c>
      <c r="O124" t="s">
        <v>680</v>
      </c>
      <c r="P124" t="s">
        <v>680</v>
      </c>
      <c r="Q124">
        <v>1</v>
      </c>
      <c r="X124">
        <v>0.44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88</v>
      </c>
      <c r="AG124">
        <v>0.60719999999999996</v>
      </c>
      <c r="AH124">
        <v>2</v>
      </c>
      <c r="AI124">
        <v>334397948</v>
      </c>
      <c r="AJ124">
        <v>114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ROW(Source!A50)</f>
        <v>50</v>
      </c>
      <c r="B125">
        <v>334397954</v>
      </c>
      <c r="C125">
        <v>334397946</v>
      </c>
      <c r="D125">
        <v>277944622</v>
      </c>
      <c r="E125">
        <v>1</v>
      </c>
      <c r="F125">
        <v>1</v>
      </c>
      <c r="G125">
        <v>1</v>
      </c>
      <c r="H125">
        <v>2</v>
      </c>
      <c r="I125" t="s">
        <v>692</v>
      </c>
      <c r="J125" t="s">
        <v>693</v>
      </c>
      <c r="K125" t="s">
        <v>694</v>
      </c>
      <c r="L125">
        <v>1368</v>
      </c>
      <c r="N125">
        <v>1011</v>
      </c>
      <c r="O125" t="s">
        <v>571</v>
      </c>
      <c r="P125" t="s">
        <v>571</v>
      </c>
      <c r="Q125">
        <v>1</v>
      </c>
      <c r="X125">
        <v>0.22</v>
      </c>
      <c r="Y125">
        <v>0</v>
      </c>
      <c r="Z125">
        <v>1472.33</v>
      </c>
      <c r="AA125">
        <v>642.05999999999995</v>
      </c>
      <c r="AB125">
        <v>0</v>
      </c>
      <c r="AC125">
        <v>0</v>
      </c>
      <c r="AD125">
        <v>1</v>
      </c>
      <c r="AE125">
        <v>0</v>
      </c>
      <c r="AF125" t="s">
        <v>88</v>
      </c>
      <c r="AG125">
        <v>0.30359999999999998</v>
      </c>
      <c r="AH125">
        <v>2</v>
      </c>
      <c r="AI125">
        <v>334397949</v>
      </c>
      <c r="AJ125">
        <v>115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ROW(Source!A50)</f>
        <v>50</v>
      </c>
      <c r="B126">
        <v>334397955</v>
      </c>
      <c r="C126">
        <v>334397946</v>
      </c>
      <c r="D126">
        <v>277945900</v>
      </c>
      <c r="E126">
        <v>1</v>
      </c>
      <c r="F126">
        <v>1</v>
      </c>
      <c r="G126">
        <v>1</v>
      </c>
      <c r="H126">
        <v>2</v>
      </c>
      <c r="I126" t="s">
        <v>738</v>
      </c>
      <c r="J126" t="s">
        <v>739</v>
      </c>
      <c r="K126" t="s">
        <v>740</v>
      </c>
      <c r="L126">
        <v>1368</v>
      </c>
      <c r="N126">
        <v>1011</v>
      </c>
      <c r="O126" t="s">
        <v>571</v>
      </c>
      <c r="P126" t="s">
        <v>571</v>
      </c>
      <c r="Q126">
        <v>1</v>
      </c>
      <c r="X126">
        <v>0.22</v>
      </c>
      <c r="Y126">
        <v>0</v>
      </c>
      <c r="Z126">
        <v>12.95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88</v>
      </c>
      <c r="AG126">
        <v>0.30359999999999998</v>
      </c>
      <c r="AH126">
        <v>2</v>
      </c>
      <c r="AI126">
        <v>334397950</v>
      </c>
      <c r="AJ126">
        <v>116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ROW(Source!A50)</f>
        <v>50</v>
      </c>
      <c r="B127">
        <v>334397956</v>
      </c>
      <c r="C127">
        <v>334397946</v>
      </c>
      <c r="D127">
        <v>277945921</v>
      </c>
      <c r="E127">
        <v>1</v>
      </c>
      <c r="F127">
        <v>1</v>
      </c>
      <c r="G127">
        <v>1</v>
      </c>
      <c r="H127">
        <v>2</v>
      </c>
      <c r="I127" t="s">
        <v>741</v>
      </c>
      <c r="J127" t="s">
        <v>742</v>
      </c>
      <c r="K127" t="s">
        <v>743</v>
      </c>
      <c r="L127">
        <v>1368</v>
      </c>
      <c r="N127">
        <v>1011</v>
      </c>
      <c r="O127" t="s">
        <v>571</v>
      </c>
      <c r="P127" t="s">
        <v>571</v>
      </c>
      <c r="Q127">
        <v>1</v>
      </c>
      <c r="X127">
        <v>0.22</v>
      </c>
      <c r="Y127">
        <v>0</v>
      </c>
      <c r="Z127">
        <v>560.73</v>
      </c>
      <c r="AA127">
        <v>477.98</v>
      </c>
      <c r="AB127">
        <v>0</v>
      </c>
      <c r="AC127">
        <v>0</v>
      </c>
      <c r="AD127">
        <v>1</v>
      </c>
      <c r="AE127">
        <v>0</v>
      </c>
      <c r="AF127" t="s">
        <v>88</v>
      </c>
      <c r="AG127">
        <v>0.30359999999999998</v>
      </c>
      <c r="AH127">
        <v>2</v>
      </c>
      <c r="AI127">
        <v>334397951</v>
      </c>
      <c r="AJ127">
        <v>117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ROW(Source!A51)</f>
        <v>51</v>
      </c>
      <c r="B128">
        <v>334397963</v>
      </c>
      <c r="C128">
        <v>334397957</v>
      </c>
      <c r="D128">
        <v>277560257</v>
      </c>
      <c r="E128">
        <v>109</v>
      </c>
      <c r="F128">
        <v>1</v>
      </c>
      <c r="G128">
        <v>1</v>
      </c>
      <c r="H128">
        <v>1</v>
      </c>
      <c r="I128" t="s">
        <v>736</v>
      </c>
      <c r="J128" t="s">
        <v>3</v>
      </c>
      <c r="K128" t="s">
        <v>737</v>
      </c>
      <c r="L128">
        <v>1191</v>
      </c>
      <c r="N128">
        <v>1013</v>
      </c>
      <c r="O128" t="s">
        <v>680</v>
      </c>
      <c r="P128" t="s">
        <v>680</v>
      </c>
      <c r="Q128">
        <v>1</v>
      </c>
      <c r="X128">
        <v>0.44</v>
      </c>
      <c r="Y128">
        <v>0</v>
      </c>
      <c r="Z128">
        <v>0</v>
      </c>
      <c r="AA128">
        <v>0</v>
      </c>
      <c r="AB128">
        <v>406.64</v>
      </c>
      <c r="AC128">
        <v>0</v>
      </c>
      <c r="AD128">
        <v>1</v>
      </c>
      <c r="AE128">
        <v>1</v>
      </c>
      <c r="AF128" t="s">
        <v>22</v>
      </c>
      <c r="AG128">
        <v>0.52800000000000002</v>
      </c>
      <c r="AH128">
        <v>2</v>
      </c>
      <c r="AI128">
        <v>334397958</v>
      </c>
      <c r="AJ128">
        <v>118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ROW(Source!A51)</f>
        <v>51</v>
      </c>
      <c r="B129">
        <v>334397964</v>
      </c>
      <c r="C129">
        <v>334397957</v>
      </c>
      <c r="D129">
        <v>277560491</v>
      </c>
      <c r="E129">
        <v>109</v>
      </c>
      <c r="F129">
        <v>1</v>
      </c>
      <c r="G129">
        <v>1</v>
      </c>
      <c r="H129">
        <v>1</v>
      </c>
      <c r="I129" t="s">
        <v>681</v>
      </c>
      <c r="J129" t="s">
        <v>3</v>
      </c>
      <c r="K129" t="s">
        <v>682</v>
      </c>
      <c r="L129">
        <v>1191</v>
      </c>
      <c r="N129">
        <v>1013</v>
      </c>
      <c r="O129" t="s">
        <v>680</v>
      </c>
      <c r="P129" t="s">
        <v>680</v>
      </c>
      <c r="Q129">
        <v>1</v>
      </c>
      <c r="X129">
        <v>0.48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22</v>
      </c>
      <c r="AG129">
        <v>0.57599999999999996</v>
      </c>
      <c r="AH129">
        <v>2</v>
      </c>
      <c r="AI129">
        <v>334397959</v>
      </c>
      <c r="AJ129">
        <v>119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ROW(Source!A51)</f>
        <v>51</v>
      </c>
      <c r="B130">
        <v>334397965</v>
      </c>
      <c r="C130">
        <v>334397957</v>
      </c>
      <c r="D130">
        <v>277944622</v>
      </c>
      <c r="E130">
        <v>1</v>
      </c>
      <c r="F130">
        <v>1</v>
      </c>
      <c r="G130">
        <v>1</v>
      </c>
      <c r="H130">
        <v>2</v>
      </c>
      <c r="I130" t="s">
        <v>692</v>
      </c>
      <c r="J130" t="s">
        <v>693</v>
      </c>
      <c r="K130" t="s">
        <v>694</v>
      </c>
      <c r="L130">
        <v>1368</v>
      </c>
      <c r="N130">
        <v>1011</v>
      </c>
      <c r="O130" t="s">
        <v>571</v>
      </c>
      <c r="P130" t="s">
        <v>571</v>
      </c>
      <c r="Q130">
        <v>1</v>
      </c>
      <c r="X130">
        <v>0.24</v>
      </c>
      <c r="Y130">
        <v>0</v>
      </c>
      <c r="Z130">
        <v>1472.33</v>
      </c>
      <c r="AA130">
        <v>642.05999999999995</v>
      </c>
      <c r="AB130">
        <v>0</v>
      </c>
      <c r="AC130">
        <v>0</v>
      </c>
      <c r="AD130">
        <v>1</v>
      </c>
      <c r="AE130">
        <v>0</v>
      </c>
      <c r="AF130" t="s">
        <v>22</v>
      </c>
      <c r="AG130">
        <v>0.28799999999999998</v>
      </c>
      <c r="AH130">
        <v>2</v>
      </c>
      <c r="AI130">
        <v>334397960</v>
      </c>
      <c r="AJ130">
        <v>120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ROW(Source!A51)</f>
        <v>51</v>
      </c>
      <c r="B131">
        <v>334397966</v>
      </c>
      <c r="C131">
        <v>334397957</v>
      </c>
      <c r="D131">
        <v>277945900</v>
      </c>
      <c r="E131">
        <v>1</v>
      </c>
      <c r="F131">
        <v>1</v>
      </c>
      <c r="G131">
        <v>1</v>
      </c>
      <c r="H131">
        <v>2</v>
      </c>
      <c r="I131" t="s">
        <v>738</v>
      </c>
      <c r="J131" t="s">
        <v>739</v>
      </c>
      <c r="K131" t="s">
        <v>740</v>
      </c>
      <c r="L131">
        <v>1368</v>
      </c>
      <c r="N131">
        <v>1011</v>
      </c>
      <c r="O131" t="s">
        <v>571</v>
      </c>
      <c r="P131" t="s">
        <v>571</v>
      </c>
      <c r="Q131">
        <v>1</v>
      </c>
      <c r="X131">
        <v>0.24</v>
      </c>
      <c r="Y131">
        <v>0</v>
      </c>
      <c r="Z131">
        <v>12.95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22</v>
      </c>
      <c r="AG131">
        <v>0.28799999999999998</v>
      </c>
      <c r="AH131">
        <v>2</v>
      </c>
      <c r="AI131">
        <v>334397961</v>
      </c>
      <c r="AJ131">
        <v>121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ROW(Source!A51)</f>
        <v>51</v>
      </c>
      <c r="B132">
        <v>334397967</v>
      </c>
      <c r="C132">
        <v>334397957</v>
      </c>
      <c r="D132">
        <v>277945921</v>
      </c>
      <c r="E132">
        <v>1</v>
      </c>
      <c r="F132">
        <v>1</v>
      </c>
      <c r="G132">
        <v>1</v>
      </c>
      <c r="H132">
        <v>2</v>
      </c>
      <c r="I132" t="s">
        <v>741</v>
      </c>
      <c r="J132" t="s">
        <v>742</v>
      </c>
      <c r="K132" t="s">
        <v>743</v>
      </c>
      <c r="L132">
        <v>1368</v>
      </c>
      <c r="N132">
        <v>1011</v>
      </c>
      <c r="O132" t="s">
        <v>571</v>
      </c>
      <c r="P132" t="s">
        <v>571</v>
      </c>
      <c r="Q132">
        <v>1</v>
      </c>
      <c r="X132">
        <v>0.24</v>
      </c>
      <c r="Y132">
        <v>0</v>
      </c>
      <c r="Z132">
        <v>560.73</v>
      </c>
      <c r="AA132">
        <v>477.98</v>
      </c>
      <c r="AB132">
        <v>0</v>
      </c>
      <c r="AC132">
        <v>0</v>
      </c>
      <c r="AD132">
        <v>1</v>
      </c>
      <c r="AE132">
        <v>0</v>
      </c>
      <c r="AF132" t="s">
        <v>22</v>
      </c>
      <c r="AG132">
        <v>0.28799999999999998</v>
      </c>
      <c r="AH132">
        <v>2</v>
      </c>
      <c r="AI132">
        <v>334397962</v>
      </c>
      <c r="AJ132">
        <v>122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ROW(Source!A52)</f>
        <v>52</v>
      </c>
      <c r="B133">
        <v>334397974</v>
      </c>
      <c r="C133">
        <v>334397968</v>
      </c>
      <c r="D133">
        <v>277560257</v>
      </c>
      <c r="E133">
        <v>109</v>
      </c>
      <c r="F133">
        <v>1</v>
      </c>
      <c r="G133">
        <v>1</v>
      </c>
      <c r="H133">
        <v>1</v>
      </c>
      <c r="I133" t="s">
        <v>736</v>
      </c>
      <c r="J133" t="s">
        <v>3</v>
      </c>
      <c r="K133" t="s">
        <v>737</v>
      </c>
      <c r="L133">
        <v>1191</v>
      </c>
      <c r="N133">
        <v>1013</v>
      </c>
      <c r="O133" t="s">
        <v>680</v>
      </c>
      <c r="P133" t="s">
        <v>680</v>
      </c>
      <c r="Q133">
        <v>1</v>
      </c>
      <c r="X133">
        <v>0.44</v>
      </c>
      <c r="Y133">
        <v>0</v>
      </c>
      <c r="Z133">
        <v>0</v>
      </c>
      <c r="AA133">
        <v>0</v>
      </c>
      <c r="AB133">
        <v>406.64</v>
      </c>
      <c r="AC133">
        <v>0</v>
      </c>
      <c r="AD133">
        <v>1</v>
      </c>
      <c r="AE133">
        <v>1</v>
      </c>
      <c r="AF133" t="s">
        <v>88</v>
      </c>
      <c r="AG133">
        <v>0.60719999999999996</v>
      </c>
      <c r="AH133">
        <v>2</v>
      </c>
      <c r="AI133">
        <v>334397969</v>
      </c>
      <c r="AJ133">
        <v>123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ROW(Source!A52)</f>
        <v>52</v>
      </c>
      <c r="B134">
        <v>334397975</v>
      </c>
      <c r="C134">
        <v>334397968</v>
      </c>
      <c r="D134">
        <v>277560491</v>
      </c>
      <c r="E134">
        <v>109</v>
      </c>
      <c r="F134">
        <v>1</v>
      </c>
      <c r="G134">
        <v>1</v>
      </c>
      <c r="H134">
        <v>1</v>
      </c>
      <c r="I134" t="s">
        <v>681</v>
      </c>
      <c r="J134" t="s">
        <v>3</v>
      </c>
      <c r="K134" t="s">
        <v>682</v>
      </c>
      <c r="L134">
        <v>1191</v>
      </c>
      <c r="N134">
        <v>1013</v>
      </c>
      <c r="O134" t="s">
        <v>680</v>
      </c>
      <c r="P134" t="s">
        <v>680</v>
      </c>
      <c r="Q134">
        <v>1</v>
      </c>
      <c r="X134">
        <v>0.48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88</v>
      </c>
      <c r="AG134">
        <v>0.66239999999999988</v>
      </c>
      <c r="AH134">
        <v>2</v>
      </c>
      <c r="AI134">
        <v>334397970</v>
      </c>
      <c r="AJ134">
        <v>124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ROW(Source!A52)</f>
        <v>52</v>
      </c>
      <c r="B135">
        <v>334397976</v>
      </c>
      <c r="C135">
        <v>334397968</v>
      </c>
      <c r="D135">
        <v>277944622</v>
      </c>
      <c r="E135">
        <v>1</v>
      </c>
      <c r="F135">
        <v>1</v>
      </c>
      <c r="G135">
        <v>1</v>
      </c>
      <c r="H135">
        <v>2</v>
      </c>
      <c r="I135" t="s">
        <v>692</v>
      </c>
      <c r="J135" t="s">
        <v>693</v>
      </c>
      <c r="K135" t="s">
        <v>694</v>
      </c>
      <c r="L135">
        <v>1368</v>
      </c>
      <c r="N135">
        <v>1011</v>
      </c>
      <c r="O135" t="s">
        <v>571</v>
      </c>
      <c r="P135" t="s">
        <v>571</v>
      </c>
      <c r="Q135">
        <v>1</v>
      </c>
      <c r="X135">
        <v>0.24</v>
      </c>
      <c r="Y135">
        <v>0</v>
      </c>
      <c r="Z135">
        <v>1472.33</v>
      </c>
      <c r="AA135">
        <v>642.05999999999995</v>
      </c>
      <c r="AB135">
        <v>0</v>
      </c>
      <c r="AC135">
        <v>0</v>
      </c>
      <c r="AD135">
        <v>1</v>
      </c>
      <c r="AE135">
        <v>0</v>
      </c>
      <c r="AF135" t="s">
        <v>88</v>
      </c>
      <c r="AG135">
        <v>0.33119999999999994</v>
      </c>
      <c r="AH135">
        <v>2</v>
      </c>
      <c r="AI135">
        <v>334397971</v>
      </c>
      <c r="AJ135">
        <v>125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ROW(Source!A52)</f>
        <v>52</v>
      </c>
      <c r="B136">
        <v>334397977</v>
      </c>
      <c r="C136">
        <v>334397968</v>
      </c>
      <c r="D136">
        <v>277945900</v>
      </c>
      <c r="E136">
        <v>1</v>
      </c>
      <c r="F136">
        <v>1</v>
      </c>
      <c r="G136">
        <v>1</v>
      </c>
      <c r="H136">
        <v>2</v>
      </c>
      <c r="I136" t="s">
        <v>738</v>
      </c>
      <c r="J136" t="s">
        <v>739</v>
      </c>
      <c r="K136" t="s">
        <v>740</v>
      </c>
      <c r="L136">
        <v>1368</v>
      </c>
      <c r="N136">
        <v>1011</v>
      </c>
      <c r="O136" t="s">
        <v>571</v>
      </c>
      <c r="P136" t="s">
        <v>571</v>
      </c>
      <c r="Q136">
        <v>1</v>
      </c>
      <c r="X136">
        <v>0.24</v>
      </c>
      <c r="Y136">
        <v>0</v>
      </c>
      <c r="Z136">
        <v>12.95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88</v>
      </c>
      <c r="AG136">
        <v>0.33119999999999994</v>
      </c>
      <c r="AH136">
        <v>2</v>
      </c>
      <c r="AI136">
        <v>334397972</v>
      </c>
      <c r="AJ136">
        <v>126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ROW(Source!A52)</f>
        <v>52</v>
      </c>
      <c r="B137">
        <v>334397978</v>
      </c>
      <c r="C137">
        <v>334397968</v>
      </c>
      <c r="D137">
        <v>277945921</v>
      </c>
      <c r="E137">
        <v>1</v>
      </c>
      <c r="F137">
        <v>1</v>
      </c>
      <c r="G137">
        <v>1</v>
      </c>
      <c r="H137">
        <v>2</v>
      </c>
      <c r="I137" t="s">
        <v>741</v>
      </c>
      <c r="J137" t="s">
        <v>742</v>
      </c>
      <c r="K137" t="s">
        <v>743</v>
      </c>
      <c r="L137">
        <v>1368</v>
      </c>
      <c r="N137">
        <v>1011</v>
      </c>
      <c r="O137" t="s">
        <v>571</v>
      </c>
      <c r="P137" t="s">
        <v>571</v>
      </c>
      <c r="Q137">
        <v>1</v>
      </c>
      <c r="X137">
        <v>0.24</v>
      </c>
      <c r="Y137">
        <v>0</v>
      </c>
      <c r="Z137">
        <v>560.73</v>
      </c>
      <c r="AA137">
        <v>477.98</v>
      </c>
      <c r="AB137">
        <v>0</v>
      </c>
      <c r="AC137">
        <v>0</v>
      </c>
      <c r="AD137">
        <v>1</v>
      </c>
      <c r="AE137">
        <v>0</v>
      </c>
      <c r="AF137" t="s">
        <v>88</v>
      </c>
      <c r="AG137">
        <v>0.33119999999999994</v>
      </c>
      <c r="AH137">
        <v>2</v>
      </c>
      <c r="AI137">
        <v>334397973</v>
      </c>
      <c r="AJ137">
        <v>127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ROW(Source!A96)</f>
        <v>96</v>
      </c>
      <c r="B138">
        <v>334397993</v>
      </c>
      <c r="C138">
        <v>334397987</v>
      </c>
      <c r="D138">
        <v>277560257</v>
      </c>
      <c r="E138">
        <v>109</v>
      </c>
      <c r="F138">
        <v>1</v>
      </c>
      <c r="G138">
        <v>1</v>
      </c>
      <c r="H138">
        <v>1</v>
      </c>
      <c r="I138" t="s">
        <v>736</v>
      </c>
      <c r="J138" t="s">
        <v>3</v>
      </c>
      <c r="K138" t="s">
        <v>737</v>
      </c>
      <c r="L138">
        <v>1191</v>
      </c>
      <c r="N138">
        <v>1013</v>
      </c>
      <c r="O138" t="s">
        <v>680</v>
      </c>
      <c r="P138" t="s">
        <v>680</v>
      </c>
      <c r="Q138">
        <v>1</v>
      </c>
      <c r="X138">
        <v>0.44</v>
      </c>
      <c r="Y138">
        <v>0</v>
      </c>
      <c r="Z138">
        <v>0</v>
      </c>
      <c r="AA138">
        <v>0</v>
      </c>
      <c r="AB138">
        <v>406.64</v>
      </c>
      <c r="AC138">
        <v>0</v>
      </c>
      <c r="AD138">
        <v>1</v>
      </c>
      <c r="AE138">
        <v>1</v>
      </c>
      <c r="AF138" t="s">
        <v>22</v>
      </c>
      <c r="AG138">
        <v>0.52800000000000002</v>
      </c>
      <c r="AH138">
        <v>2</v>
      </c>
      <c r="AI138">
        <v>334397988</v>
      </c>
      <c r="AJ138">
        <v>128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ROW(Source!A96)</f>
        <v>96</v>
      </c>
      <c r="B139">
        <v>334397994</v>
      </c>
      <c r="C139">
        <v>334397987</v>
      </c>
      <c r="D139">
        <v>277560491</v>
      </c>
      <c r="E139">
        <v>109</v>
      </c>
      <c r="F139">
        <v>1</v>
      </c>
      <c r="G139">
        <v>1</v>
      </c>
      <c r="H139">
        <v>1</v>
      </c>
      <c r="I139" t="s">
        <v>681</v>
      </c>
      <c r="J139" t="s">
        <v>3</v>
      </c>
      <c r="K139" t="s">
        <v>682</v>
      </c>
      <c r="L139">
        <v>1191</v>
      </c>
      <c r="N139">
        <v>1013</v>
      </c>
      <c r="O139" t="s">
        <v>680</v>
      </c>
      <c r="P139" t="s">
        <v>680</v>
      </c>
      <c r="Q139">
        <v>1</v>
      </c>
      <c r="X139">
        <v>0.48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22</v>
      </c>
      <c r="AG139">
        <v>0.57599999999999996</v>
      </c>
      <c r="AH139">
        <v>2</v>
      </c>
      <c r="AI139">
        <v>334397989</v>
      </c>
      <c r="AJ139">
        <v>129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ROW(Source!A96)</f>
        <v>96</v>
      </c>
      <c r="B140">
        <v>334397995</v>
      </c>
      <c r="C140">
        <v>334397987</v>
      </c>
      <c r="D140">
        <v>277944622</v>
      </c>
      <c r="E140">
        <v>1</v>
      </c>
      <c r="F140">
        <v>1</v>
      </c>
      <c r="G140">
        <v>1</v>
      </c>
      <c r="H140">
        <v>2</v>
      </c>
      <c r="I140" t="s">
        <v>692</v>
      </c>
      <c r="J140" t="s">
        <v>693</v>
      </c>
      <c r="K140" t="s">
        <v>694</v>
      </c>
      <c r="L140">
        <v>1368</v>
      </c>
      <c r="N140">
        <v>1011</v>
      </c>
      <c r="O140" t="s">
        <v>571</v>
      </c>
      <c r="P140" t="s">
        <v>571</v>
      </c>
      <c r="Q140">
        <v>1</v>
      </c>
      <c r="X140">
        <v>0.24</v>
      </c>
      <c r="Y140">
        <v>0</v>
      </c>
      <c r="Z140">
        <v>1472.33</v>
      </c>
      <c r="AA140">
        <v>642.05999999999995</v>
      </c>
      <c r="AB140">
        <v>0</v>
      </c>
      <c r="AC140">
        <v>0</v>
      </c>
      <c r="AD140">
        <v>1</v>
      </c>
      <c r="AE140">
        <v>0</v>
      </c>
      <c r="AF140" t="s">
        <v>22</v>
      </c>
      <c r="AG140">
        <v>0.28799999999999998</v>
      </c>
      <c r="AH140">
        <v>2</v>
      </c>
      <c r="AI140">
        <v>334397990</v>
      </c>
      <c r="AJ140">
        <v>130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ROW(Source!A96)</f>
        <v>96</v>
      </c>
      <c r="B141">
        <v>334397996</v>
      </c>
      <c r="C141">
        <v>334397987</v>
      </c>
      <c r="D141">
        <v>277945900</v>
      </c>
      <c r="E141">
        <v>1</v>
      </c>
      <c r="F141">
        <v>1</v>
      </c>
      <c r="G141">
        <v>1</v>
      </c>
      <c r="H141">
        <v>2</v>
      </c>
      <c r="I141" t="s">
        <v>738</v>
      </c>
      <c r="J141" t="s">
        <v>739</v>
      </c>
      <c r="K141" t="s">
        <v>740</v>
      </c>
      <c r="L141">
        <v>1368</v>
      </c>
      <c r="N141">
        <v>1011</v>
      </c>
      <c r="O141" t="s">
        <v>571</v>
      </c>
      <c r="P141" t="s">
        <v>571</v>
      </c>
      <c r="Q141">
        <v>1</v>
      </c>
      <c r="X141">
        <v>0.24</v>
      </c>
      <c r="Y141">
        <v>0</v>
      </c>
      <c r="Z141">
        <v>12.95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22</v>
      </c>
      <c r="AG141">
        <v>0.28799999999999998</v>
      </c>
      <c r="AH141">
        <v>2</v>
      </c>
      <c r="AI141">
        <v>334397991</v>
      </c>
      <c r="AJ141">
        <v>131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ROW(Source!A96)</f>
        <v>96</v>
      </c>
      <c r="B142">
        <v>334397997</v>
      </c>
      <c r="C142">
        <v>334397987</v>
      </c>
      <c r="D142">
        <v>277945921</v>
      </c>
      <c r="E142">
        <v>1</v>
      </c>
      <c r="F142">
        <v>1</v>
      </c>
      <c r="G142">
        <v>1</v>
      </c>
      <c r="H142">
        <v>2</v>
      </c>
      <c r="I142" t="s">
        <v>741</v>
      </c>
      <c r="J142" t="s">
        <v>742</v>
      </c>
      <c r="K142" t="s">
        <v>743</v>
      </c>
      <c r="L142">
        <v>1368</v>
      </c>
      <c r="N142">
        <v>1011</v>
      </c>
      <c r="O142" t="s">
        <v>571</v>
      </c>
      <c r="P142" t="s">
        <v>571</v>
      </c>
      <c r="Q142">
        <v>1</v>
      </c>
      <c r="X142">
        <v>0.24</v>
      </c>
      <c r="Y142">
        <v>0</v>
      </c>
      <c r="Z142">
        <v>560.73</v>
      </c>
      <c r="AA142">
        <v>477.98</v>
      </c>
      <c r="AB142">
        <v>0</v>
      </c>
      <c r="AC142">
        <v>0</v>
      </c>
      <c r="AD142">
        <v>1</v>
      </c>
      <c r="AE142">
        <v>0</v>
      </c>
      <c r="AF142" t="s">
        <v>22</v>
      </c>
      <c r="AG142">
        <v>0.28799999999999998</v>
      </c>
      <c r="AH142">
        <v>2</v>
      </c>
      <c r="AI142">
        <v>334397992</v>
      </c>
      <c r="AJ142">
        <v>132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ROW(Source!A97)</f>
        <v>97</v>
      </c>
      <c r="B143">
        <v>334398004</v>
      </c>
      <c r="C143">
        <v>334397998</v>
      </c>
      <c r="D143">
        <v>277560257</v>
      </c>
      <c r="E143">
        <v>109</v>
      </c>
      <c r="F143">
        <v>1</v>
      </c>
      <c r="G143">
        <v>1</v>
      </c>
      <c r="H143">
        <v>1</v>
      </c>
      <c r="I143" t="s">
        <v>736</v>
      </c>
      <c r="J143" t="s">
        <v>3</v>
      </c>
      <c r="K143" t="s">
        <v>737</v>
      </c>
      <c r="L143">
        <v>1191</v>
      </c>
      <c r="N143">
        <v>1013</v>
      </c>
      <c r="O143" t="s">
        <v>680</v>
      </c>
      <c r="P143" t="s">
        <v>680</v>
      </c>
      <c r="Q143">
        <v>1</v>
      </c>
      <c r="X143">
        <v>0.44</v>
      </c>
      <c r="Y143">
        <v>0</v>
      </c>
      <c r="Z143">
        <v>0</v>
      </c>
      <c r="AA143">
        <v>0</v>
      </c>
      <c r="AB143">
        <v>406.64</v>
      </c>
      <c r="AC143">
        <v>0</v>
      </c>
      <c r="AD143">
        <v>1</v>
      </c>
      <c r="AE143">
        <v>1</v>
      </c>
      <c r="AF143" t="s">
        <v>3</v>
      </c>
      <c r="AG143">
        <v>0.44</v>
      </c>
      <c r="AH143">
        <v>2</v>
      </c>
      <c r="AI143">
        <v>334397999</v>
      </c>
      <c r="AJ143">
        <v>133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ROW(Source!A97)</f>
        <v>97</v>
      </c>
      <c r="B144">
        <v>334398005</v>
      </c>
      <c r="C144">
        <v>334397998</v>
      </c>
      <c r="D144">
        <v>277560491</v>
      </c>
      <c r="E144">
        <v>109</v>
      </c>
      <c r="F144">
        <v>1</v>
      </c>
      <c r="G144">
        <v>1</v>
      </c>
      <c r="H144">
        <v>1</v>
      </c>
      <c r="I144" t="s">
        <v>681</v>
      </c>
      <c r="J144" t="s">
        <v>3</v>
      </c>
      <c r="K144" t="s">
        <v>682</v>
      </c>
      <c r="L144">
        <v>1191</v>
      </c>
      <c r="N144">
        <v>1013</v>
      </c>
      <c r="O144" t="s">
        <v>680</v>
      </c>
      <c r="P144" t="s">
        <v>680</v>
      </c>
      <c r="Q144">
        <v>1</v>
      </c>
      <c r="X144">
        <v>0.48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3</v>
      </c>
      <c r="AG144">
        <v>0.48</v>
      </c>
      <c r="AH144">
        <v>2</v>
      </c>
      <c r="AI144">
        <v>334398000</v>
      </c>
      <c r="AJ144">
        <v>134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ROW(Source!A97)</f>
        <v>97</v>
      </c>
      <c r="B145">
        <v>334398006</v>
      </c>
      <c r="C145">
        <v>334397998</v>
      </c>
      <c r="D145">
        <v>277944622</v>
      </c>
      <c r="E145">
        <v>1</v>
      </c>
      <c r="F145">
        <v>1</v>
      </c>
      <c r="G145">
        <v>1</v>
      </c>
      <c r="H145">
        <v>2</v>
      </c>
      <c r="I145" t="s">
        <v>692</v>
      </c>
      <c r="J145" t="s">
        <v>693</v>
      </c>
      <c r="K145" t="s">
        <v>694</v>
      </c>
      <c r="L145">
        <v>1368</v>
      </c>
      <c r="N145">
        <v>1011</v>
      </c>
      <c r="O145" t="s">
        <v>571</v>
      </c>
      <c r="P145" t="s">
        <v>571</v>
      </c>
      <c r="Q145">
        <v>1</v>
      </c>
      <c r="X145">
        <v>0.24</v>
      </c>
      <c r="Y145">
        <v>0</v>
      </c>
      <c r="Z145">
        <v>1472.33</v>
      </c>
      <c r="AA145">
        <v>642.05999999999995</v>
      </c>
      <c r="AB145">
        <v>0</v>
      </c>
      <c r="AC145">
        <v>0</v>
      </c>
      <c r="AD145">
        <v>1</v>
      </c>
      <c r="AE145">
        <v>0</v>
      </c>
      <c r="AF145" t="s">
        <v>30</v>
      </c>
      <c r="AG145">
        <v>0.33119999999999994</v>
      </c>
      <c r="AH145">
        <v>2</v>
      </c>
      <c r="AI145">
        <v>334398001</v>
      </c>
      <c r="AJ145">
        <v>135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ROW(Source!A97)</f>
        <v>97</v>
      </c>
      <c r="B146">
        <v>334398007</v>
      </c>
      <c r="C146">
        <v>334397998</v>
      </c>
      <c r="D146">
        <v>277945900</v>
      </c>
      <c r="E146">
        <v>1</v>
      </c>
      <c r="F146">
        <v>1</v>
      </c>
      <c r="G146">
        <v>1</v>
      </c>
      <c r="H146">
        <v>2</v>
      </c>
      <c r="I146" t="s">
        <v>738</v>
      </c>
      <c r="J146" t="s">
        <v>739</v>
      </c>
      <c r="K146" t="s">
        <v>740</v>
      </c>
      <c r="L146">
        <v>1368</v>
      </c>
      <c r="N146">
        <v>1011</v>
      </c>
      <c r="O146" t="s">
        <v>571</v>
      </c>
      <c r="P146" t="s">
        <v>571</v>
      </c>
      <c r="Q146">
        <v>1</v>
      </c>
      <c r="X146">
        <v>0.24</v>
      </c>
      <c r="Y146">
        <v>0</v>
      </c>
      <c r="Z146">
        <v>12.95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30</v>
      </c>
      <c r="AG146">
        <v>0.33119999999999994</v>
      </c>
      <c r="AH146">
        <v>2</v>
      </c>
      <c r="AI146">
        <v>334398002</v>
      </c>
      <c r="AJ146">
        <v>136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ROW(Source!A97)</f>
        <v>97</v>
      </c>
      <c r="B147">
        <v>334398008</v>
      </c>
      <c r="C147">
        <v>334397998</v>
      </c>
      <c r="D147">
        <v>277945921</v>
      </c>
      <c r="E147">
        <v>1</v>
      </c>
      <c r="F147">
        <v>1</v>
      </c>
      <c r="G147">
        <v>1</v>
      </c>
      <c r="H147">
        <v>2</v>
      </c>
      <c r="I147" t="s">
        <v>741</v>
      </c>
      <c r="J147" t="s">
        <v>742</v>
      </c>
      <c r="K147" t="s">
        <v>743</v>
      </c>
      <c r="L147">
        <v>1368</v>
      </c>
      <c r="N147">
        <v>1011</v>
      </c>
      <c r="O147" t="s">
        <v>571</v>
      </c>
      <c r="P147" t="s">
        <v>571</v>
      </c>
      <c r="Q147">
        <v>1</v>
      </c>
      <c r="X147">
        <v>0.24</v>
      </c>
      <c r="Y147">
        <v>0</v>
      </c>
      <c r="Z147">
        <v>560.73</v>
      </c>
      <c r="AA147">
        <v>477.98</v>
      </c>
      <c r="AB147">
        <v>0</v>
      </c>
      <c r="AC147">
        <v>0</v>
      </c>
      <c r="AD147">
        <v>1</v>
      </c>
      <c r="AE147">
        <v>0</v>
      </c>
      <c r="AF147" t="s">
        <v>30</v>
      </c>
      <c r="AG147">
        <v>0.33119999999999994</v>
      </c>
      <c r="AH147">
        <v>2</v>
      </c>
      <c r="AI147">
        <v>334398003</v>
      </c>
      <c r="AJ147">
        <v>137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ROW(Source!A98)</f>
        <v>98</v>
      </c>
      <c r="B148">
        <v>334398015</v>
      </c>
      <c r="C148">
        <v>334398009</v>
      </c>
      <c r="D148">
        <v>277560257</v>
      </c>
      <c r="E148">
        <v>109</v>
      </c>
      <c r="F148">
        <v>1</v>
      </c>
      <c r="G148">
        <v>1</v>
      </c>
      <c r="H148">
        <v>1</v>
      </c>
      <c r="I148" t="s">
        <v>736</v>
      </c>
      <c r="J148" t="s">
        <v>3</v>
      </c>
      <c r="K148" t="s">
        <v>737</v>
      </c>
      <c r="L148">
        <v>1191</v>
      </c>
      <c r="N148">
        <v>1013</v>
      </c>
      <c r="O148" t="s">
        <v>680</v>
      </c>
      <c r="P148" t="s">
        <v>680</v>
      </c>
      <c r="Q148">
        <v>1</v>
      </c>
      <c r="X148">
        <v>0.41</v>
      </c>
      <c r="Y148">
        <v>0</v>
      </c>
      <c r="Z148">
        <v>0</v>
      </c>
      <c r="AA148">
        <v>0</v>
      </c>
      <c r="AB148">
        <v>406.64</v>
      </c>
      <c r="AC148">
        <v>0</v>
      </c>
      <c r="AD148">
        <v>1</v>
      </c>
      <c r="AE148">
        <v>1</v>
      </c>
      <c r="AF148" t="s">
        <v>22</v>
      </c>
      <c r="AG148">
        <v>0.49199999999999994</v>
      </c>
      <c r="AH148">
        <v>2</v>
      </c>
      <c r="AI148">
        <v>334398010</v>
      </c>
      <c r="AJ148">
        <v>138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ROW(Source!A98)</f>
        <v>98</v>
      </c>
      <c r="B149">
        <v>334398016</v>
      </c>
      <c r="C149">
        <v>334398009</v>
      </c>
      <c r="D149">
        <v>277560491</v>
      </c>
      <c r="E149">
        <v>109</v>
      </c>
      <c r="F149">
        <v>1</v>
      </c>
      <c r="G149">
        <v>1</v>
      </c>
      <c r="H149">
        <v>1</v>
      </c>
      <c r="I149" t="s">
        <v>681</v>
      </c>
      <c r="J149" t="s">
        <v>3</v>
      </c>
      <c r="K149" t="s">
        <v>682</v>
      </c>
      <c r="L149">
        <v>1191</v>
      </c>
      <c r="N149">
        <v>1013</v>
      </c>
      <c r="O149" t="s">
        <v>680</v>
      </c>
      <c r="P149" t="s">
        <v>680</v>
      </c>
      <c r="Q149">
        <v>1</v>
      </c>
      <c r="X149">
        <v>0.44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22</v>
      </c>
      <c r="AG149">
        <v>0.52800000000000002</v>
      </c>
      <c r="AH149">
        <v>2</v>
      </c>
      <c r="AI149">
        <v>334398011</v>
      </c>
      <c r="AJ149">
        <v>139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ROW(Source!A98)</f>
        <v>98</v>
      </c>
      <c r="B150">
        <v>334398017</v>
      </c>
      <c r="C150">
        <v>334398009</v>
      </c>
      <c r="D150">
        <v>277944622</v>
      </c>
      <c r="E150">
        <v>1</v>
      </c>
      <c r="F150">
        <v>1</v>
      </c>
      <c r="G150">
        <v>1</v>
      </c>
      <c r="H150">
        <v>2</v>
      </c>
      <c r="I150" t="s">
        <v>692</v>
      </c>
      <c r="J150" t="s">
        <v>693</v>
      </c>
      <c r="K150" t="s">
        <v>694</v>
      </c>
      <c r="L150">
        <v>1368</v>
      </c>
      <c r="N150">
        <v>1011</v>
      </c>
      <c r="O150" t="s">
        <v>571</v>
      </c>
      <c r="P150" t="s">
        <v>571</v>
      </c>
      <c r="Q150">
        <v>1</v>
      </c>
      <c r="X150">
        <v>0.22</v>
      </c>
      <c r="Y150">
        <v>0</v>
      </c>
      <c r="Z150">
        <v>1472.33</v>
      </c>
      <c r="AA150">
        <v>642.05999999999995</v>
      </c>
      <c r="AB150">
        <v>0</v>
      </c>
      <c r="AC150">
        <v>0</v>
      </c>
      <c r="AD150">
        <v>1</v>
      </c>
      <c r="AE150">
        <v>0</v>
      </c>
      <c r="AF150" t="s">
        <v>22</v>
      </c>
      <c r="AG150">
        <v>0.26400000000000001</v>
      </c>
      <c r="AH150">
        <v>2</v>
      </c>
      <c r="AI150">
        <v>334398012</v>
      </c>
      <c r="AJ150">
        <v>140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ROW(Source!A98)</f>
        <v>98</v>
      </c>
      <c r="B151">
        <v>334398018</v>
      </c>
      <c r="C151">
        <v>334398009</v>
      </c>
      <c r="D151">
        <v>277945900</v>
      </c>
      <c r="E151">
        <v>1</v>
      </c>
      <c r="F151">
        <v>1</v>
      </c>
      <c r="G151">
        <v>1</v>
      </c>
      <c r="H151">
        <v>2</v>
      </c>
      <c r="I151" t="s">
        <v>738</v>
      </c>
      <c r="J151" t="s">
        <v>739</v>
      </c>
      <c r="K151" t="s">
        <v>740</v>
      </c>
      <c r="L151">
        <v>1368</v>
      </c>
      <c r="N151">
        <v>1011</v>
      </c>
      <c r="O151" t="s">
        <v>571</v>
      </c>
      <c r="P151" t="s">
        <v>571</v>
      </c>
      <c r="Q151">
        <v>1</v>
      </c>
      <c r="X151">
        <v>0.22</v>
      </c>
      <c r="Y151">
        <v>0</v>
      </c>
      <c r="Z151">
        <v>12.95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22</v>
      </c>
      <c r="AG151">
        <v>0.26400000000000001</v>
      </c>
      <c r="AH151">
        <v>2</v>
      </c>
      <c r="AI151">
        <v>334398013</v>
      </c>
      <c r="AJ151">
        <v>141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ROW(Source!A98)</f>
        <v>98</v>
      </c>
      <c r="B152">
        <v>334398019</v>
      </c>
      <c r="C152">
        <v>334398009</v>
      </c>
      <c r="D152">
        <v>277945921</v>
      </c>
      <c r="E152">
        <v>1</v>
      </c>
      <c r="F152">
        <v>1</v>
      </c>
      <c r="G152">
        <v>1</v>
      </c>
      <c r="H152">
        <v>2</v>
      </c>
      <c r="I152" t="s">
        <v>741</v>
      </c>
      <c r="J152" t="s">
        <v>742</v>
      </c>
      <c r="K152" t="s">
        <v>743</v>
      </c>
      <c r="L152">
        <v>1368</v>
      </c>
      <c r="N152">
        <v>1011</v>
      </c>
      <c r="O152" t="s">
        <v>571</v>
      </c>
      <c r="P152" t="s">
        <v>571</v>
      </c>
      <c r="Q152">
        <v>1</v>
      </c>
      <c r="X152">
        <v>0.22</v>
      </c>
      <c r="Y152">
        <v>0</v>
      </c>
      <c r="Z152">
        <v>560.73</v>
      </c>
      <c r="AA152">
        <v>477.98</v>
      </c>
      <c r="AB152">
        <v>0</v>
      </c>
      <c r="AC152">
        <v>0</v>
      </c>
      <c r="AD152">
        <v>1</v>
      </c>
      <c r="AE152">
        <v>0</v>
      </c>
      <c r="AF152" t="s">
        <v>22</v>
      </c>
      <c r="AG152">
        <v>0.26400000000000001</v>
      </c>
      <c r="AH152">
        <v>2</v>
      </c>
      <c r="AI152">
        <v>334398014</v>
      </c>
      <c r="AJ152">
        <v>142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ROW(Source!A99)</f>
        <v>99</v>
      </c>
      <c r="B153">
        <v>334398025</v>
      </c>
      <c r="C153">
        <v>334398020</v>
      </c>
      <c r="D153">
        <v>277560257</v>
      </c>
      <c r="E153">
        <v>109</v>
      </c>
      <c r="F153">
        <v>1</v>
      </c>
      <c r="G153">
        <v>1</v>
      </c>
      <c r="H153">
        <v>1</v>
      </c>
      <c r="I153" t="s">
        <v>736</v>
      </c>
      <c r="J153" t="s">
        <v>3</v>
      </c>
      <c r="K153" t="s">
        <v>737</v>
      </c>
      <c r="L153">
        <v>1191</v>
      </c>
      <c r="N153">
        <v>1013</v>
      </c>
      <c r="O153" t="s">
        <v>680</v>
      </c>
      <c r="P153" t="s">
        <v>680</v>
      </c>
      <c r="Q153">
        <v>1</v>
      </c>
      <c r="X153">
        <v>0.25</v>
      </c>
      <c r="Y153">
        <v>0</v>
      </c>
      <c r="Z153">
        <v>0</v>
      </c>
      <c r="AA153">
        <v>0</v>
      </c>
      <c r="AB153">
        <v>406.64</v>
      </c>
      <c r="AC153">
        <v>0</v>
      </c>
      <c r="AD153">
        <v>1</v>
      </c>
      <c r="AE153">
        <v>1</v>
      </c>
      <c r="AF153" t="s">
        <v>22</v>
      </c>
      <c r="AG153">
        <v>0.3</v>
      </c>
      <c r="AH153">
        <v>2</v>
      </c>
      <c r="AI153">
        <v>334398021</v>
      </c>
      <c r="AJ153">
        <v>143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ROW(Source!A99)</f>
        <v>99</v>
      </c>
      <c r="B154">
        <v>334398026</v>
      </c>
      <c r="C154">
        <v>334398020</v>
      </c>
      <c r="D154">
        <v>277560491</v>
      </c>
      <c r="E154">
        <v>109</v>
      </c>
      <c r="F154">
        <v>1</v>
      </c>
      <c r="G154">
        <v>1</v>
      </c>
      <c r="H154">
        <v>1</v>
      </c>
      <c r="I154" t="s">
        <v>681</v>
      </c>
      <c r="J154" t="s">
        <v>3</v>
      </c>
      <c r="K154" t="s">
        <v>682</v>
      </c>
      <c r="L154">
        <v>1191</v>
      </c>
      <c r="N154">
        <v>1013</v>
      </c>
      <c r="O154" t="s">
        <v>680</v>
      </c>
      <c r="P154" t="s">
        <v>680</v>
      </c>
      <c r="Q154">
        <v>1</v>
      </c>
      <c r="X154">
        <v>0.14000000000000001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22</v>
      </c>
      <c r="AG154">
        <v>0.16800000000000001</v>
      </c>
      <c r="AH154">
        <v>2</v>
      </c>
      <c r="AI154">
        <v>334398022</v>
      </c>
      <c r="AJ154">
        <v>144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ROW(Source!A99)</f>
        <v>99</v>
      </c>
      <c r="B155">
        <v>334398027</v>
      </c>
      <c r="C155">
        <v>334398020</v>
      </c>
      <c r="D155">
        <v>277945900</v>
      </c>
      <c r="E155">
        <v>1</v>
      </c>
      <c r="F155">
        <v>1</v>
      </c>
      <c r="G155">
        <v>1</v>
      </c>
      <c r="H155">
        <v>2</v>
      </c>
      <c r="I155" t="s">
        <v>738</v>
      </c>
      <c r="J155" t="s">
        <v>739</v>
      </c>
      <c r="K155" t="s">
        <v>740</v>
      </c>
      <c r="L155">
        <v>1368</v>
      </c>
      <c r="N155">
        <v>1011</v>
      </c>
      <c r="O155" t="s">
        <v>571</v>
      </c>
      <c r="P155" t="s">
        <v>571</v>
      </c>
      <c r="Q155">
        <v>1</v>
      </c>
      <c r="X155">
        <v>0.14000000000000001</v>
      </c>
      <c r="Y155">
        <v>0</v>
      </c>
      <c r="Z155">
        <v>12.95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22</v>
      </c>
      <c r="AG155">
        <v>0.16800000000000001</v>
      </c>
      <c r="AH155">
        <v>2</v>
      </c>
      <c r="AI155">
        <v>334398023</v>
      </c>
      <c r="AJ155">
        <v>145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ROW(Source!A99)</f>
        <v>99</v>
      </c>
      <c r="B156">
        <v>334398028</v>
      </c>
      <c r="C156">
        <v>334398020</v>
      </c>
      <c r="D156">
        <v>277945921</v>
      </c>
      <c r="E156">
        <v>1</v>
      </c>
      <c r="F156">
        <v>1</v>
      </c>
      <c r="G156">
        <v>1</v>
      </c>
      <c r="H156">
        <v>2</v>
      </c>
      <c r="I156" t="s">
        <v>741</v>
      </c>
      <c r="J156" t="s">
        <v>742</v>
      </c>
      <c r="K156" t="s">
        <v>743</v>
      </c>
      <c r="L156">
        <v>1368</v>
      </c>
      <c r="N156">
        <v>1011</v>
      </c>
      <c r="O156" t="s">
        <v>571</v>
      </c>
      <c r="P156" t="s">
        <v>571</v>
      </c>
      <c r="Q156">
        <v>1</v>
      </c>
      <c r="X156">
        <v>0.14000000000000001</v>
      </c>
      <c r="Y156">
        <v>0</v>
      </c>
      <c r="Z156">
        <v>560.73</v>
      </c>
      <c r="AA156">
        <v>477.98</v>
      </c>
      <c r="AB156">
        <v>0</v>
      </c>
      <c r="AC156">
        <v>0</v>
      </c>
      <c r="AD156">
        <v>1</v>
      </c>
      <c r="AE156">
        <v>0</v>
      </c>
      <c r="AF156" t="s">
        <v>22</v>
      </c>
      <c r="AG156">
        <v>0.16800000000000001</v>
      </c>
      <c r="AH156">
        <v>2</v>
      </c>
      <c r="AI156">
        <v>334398024</v>
      </c>
      <c r="AJ156">
        <v>146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ROW(Source!A100)</f>
        <v>100</v>
      </c>
      <c r="B157">
        <v>334398034</v>
      </c>
      <c r="C157">
        <v>334398029</v>
      </c>
      <c r="D157">
        <v>277560257</v>
      </c>
      <c r="E157">
        <v>109</v>
      </c>
      <c r="F157">
        <v>1</v>
      </c>
      <c r="G157">
        <v>1</v>
      </c>
      <c r="H157">
        <v>1</v>
      </c>
      <c r="I157" t="s">
        <v>736</v>
      </c>
      <c r="J157" t="s">
        <v>3</v>
      </c>
      <c r="K157" t="s">
        <v>737</v>
      </c>
      <c r="L157">
        <v>1191</v>
      </c>
      <c r="N157">
        <v>1013</v>
      </c>
      <c r="O157" t="s">
        <v>680</v>
      </c>
      <c r="P157" t="s">
        <v>680</v>
      </c>
      <c r="Q157">
        <v>1</v>
      </c>
      <c r="X157">
        <v>0.25</v>
      </c>
      <c r="Y157">
        <v>0</v>
      </c>
      <c r="Z157">
        <v>0</v>
      </c>
      <c r="AA157">
        <v>0</v>
      </c>
      <c r="AB157">
        <v>406.64</v>
      </c>
      <c r="AC157">
        <v>0</v>
      </c>
      <c r="AD157">
        <v>1</v>
      </c>
      <c r="AE157">
        <v>1</v>
      </c>
      <c r="AF157" t="s">
        <v>3</v>
      </c>
      <c r="AG157">
        <v>0.25</v>
      </c>
      <c r="AH157">
        <v>2</v>
      </c>
      <c r="AI157">
        <v>334398030</v>
      </c>
      <c r="AJ157">
        <v>147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ROW(Source!A100)</f>
        <v>100</v>
      </c>
      <c r="B158">
        <v>334398035</v>
      </c>
      <c r="C158">
        <v>334398029</v>
      </c>
      <c r="D158">
        <v>277560491</v>
      </c>
      <c r="E158">
        <v>109</v>
      </c>
      <c r="F158">
        <v>1</v>
      </c>
      <c r="G158">
        <v>1</v>
      </c>
      <c r="H158">
        <v>1</v>
      </c>
      <c r="I158" t="s">
        <v>681</v>
      </c>
      <c r="J158" t="s">
        <v>3</v>
      </c>
      <c r="K158" t="s">
        <v>682</v>
      </c>
      <c r="L158">
        <v>1191</v>
      </c>
      <c r="N158">
        <v>1013</v>
      </c>
      <c r="O158" t="s">
        <v>680</v>
      </c>
      <c r="P158" t="s">
        <v>680</v>
      </c>
      <c r="Q158">
        <v>1</v>
      </c>
      <c r="X158">
        <v>0.14000000000000001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3</v>
      </c>
      <c r="AG158">
        <v>0.14000000000000001</v>
      </c>
      <c r="AH158">
        <v>2</v>
      </c>
      <c r="AI158">
        <v>334398031</v>
      </c>
      <c r="AJ158">
        <v>148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ROW(Source!A100)</f>
        <v>100</v>
      </c>
      <c r="B159">
        <v>334398036</v>
      </c>
      <c r="C159">
        <v>334398029</v>
      </c>
      <c r="D159">
        <v>277945900</v>
      </c>
      <c r="E159">
        <v>1</v>
      </c>
      <c r="F159">
        <v>1</v>
      </c>
      <c r="G159">
        <v>1</v>
      </c>
      <c r="H159">
        <v>2</v>
      </c>
      <c r="I159" t="s">
        <v>738</v>
      </c>
      <c r="J159" t="s">
        <v>739</v>
      </c>
      <c r="K159" t="s">
        <v>740</v>
      </c>
      <c r="L159">
        <v>1368</v>
      </c>
      <c r="N159">
        <v>1011</v>
      </c>
      <c r="O159" t="s">
        <v>571</v>
      </c>
      <c r="P159" t="s">
        <v>571</v>
      </c>
      <c r="Q159">
        <v>1</v>
      </c>
      <c r="X159">
        <v>0.14000000000000001</v>
      </c>
      <c r="Y159">
        <v>0</v>
      </c>
      <c r="Z159">
        <v>12.95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30</v>
      </c>
      <c r="AG159">
        <v>0.19320000000000001</v>
      </c>
      <c r="AH159">
        <v>2</v>
      </c>
      <c r="AI159">
        <v>334398032</v>
      </c>
      <c r="AJ159">
        <v>149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ROW(Source!A100)</f>
        <v>100</v>
      </c>
      <c r="B160">
        <v>334398037</v>
      </c>
      <c r="C160">
        <v>334398029</v>
      </c>
      <c r="D160">
        <v>277945921</v>
      </c>
      <c r="E160">
        <v>1</v>
      </c>
      <c r="F160">
        <v>1</v>
      </c>
      <c r="G160">
        <v>1</v>
      </c>
      <c r="H160">
        <v>2</v>
      </c>
      <c r="I160" t="s">
        <v>741</v>
      </c>
      <c r="J160" t="s">
        <v>742</v>
      </c>
      <c r="K160" t="s">
        <v>743</v>
      </c>
      <c r="L160">
        <v>1368</v>
      </c>
      <c r="N160">
        <v>1011</v>
      </c>
      <c r="O160" t="s">
        <v>571</v>
      </c>
      <c r="P160" t="s">
        <v>571</v>
      </c>
      <c r="Q160">
        <v>1</v>
      </c>
      <c r="X160">
        <v>0.14000000000000001</v>
      </c>
      <c r="Y160">
        <v>0</v>
      </c>
      <c r="Z160">
        <v>560.73</v>
      </c>
      <c r="AA160">
        <v>477.98</v>
      </c>
      <c r="AB160">
        <v>0</v>
      </c>
      <c r="AC160">
        <v>0</v>
      </c>
      <c r="AD160">
        <v>1</v>
      </c>
      <c r="AE160">
        <v>0</v>
      </c>
      <c r="AF160" t="s">
        <v>30</v>
      </c>
      <c r="AG160">
        <v>0.19320000000000001</v>
      </c>
      <c r="AH160">
        <v>2</v>
      </c>
      <c r="AI160">
        <v>334398033</v>
      </c>
      <c r="AJ160">
        <v>150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ROW(Source!A101)</f>
        <v>101</v>
      </c>
      <c r="B161">
        <v>334398043</v>
      </c>
      <c r="C161">
        <v>334398038</v>
      </c>
      <c r="D161">
        <v>277560257</v>
      </c>
      <c r="E161">
        <v>109</v>
      </c>
      <c r="F161">
        <v>1</v>
      </c>
      <c r="G161">
        <v>1</v>
      </c>
      <c r="H161">
        <v>1</v>
      </c>
      <c r="I161" t="s">
        <v>736</v>
      </c>
      <c r="J161" t="s">
        <v>3</v>
      </c>
      <c r="K161" t="s">
        <v>737</v>
      </c>
      <c r="L161">
        <v>1191</v>
      </c>
      <c r="N161">
        <v>1013</v>
      </c>
      <c r="O161" t="s">
        <v>680</v>
      </c>
      <c r="P161" t="s">
        <v>680</v>
      </c>
      <c r="Q161">
        <v>1</v>
      </c>
      <c r="X161">
        <v>0.3</v>
      </c>
      <c r="Y161">
        <v>0</v>
      </c>
      <c r="Z161">
        <v>0</v>
      </c>
      <c r="AA161">
        <v>0</v>
      </c>
      <c r="AB161">
        <v>406.64</v>
      </c>
      <c r="AC161">
        <v>0</v>
      </c>
      <c r="AD161">
        <v>1</v>
      </c>
      <c r="AE161">
        <v>1</v>
      </c>
      <c r="AF161" t="s">
        <v>22</v>
      </c>
      <c r="AG161">
        <v>0.36</v>
      </c>
      <c r="AH161">
        <v>2</v>
      </c>
      <c r="AI161">
        <v>334398039</v>
      </c>
      <c r="AJ161">
        <v>151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ROW(Source!A101)</f>
        <v>101</v>
      </c>
      <c r="B162">
        <v>334398044</v>
      </c>
      <c r="C162">
        <v>334398038</v>
      </c>
      <c r="D162">
        <v>277560491</v>
      </c>
      <c r="E162">
        <v>109</v>
      </c>
      <c r="F162">
        <v>1</v>
      </c>
      <c r="G162">
        <v>1</v>
      </c>
      <c r="H162">
        <v>1</v>
      </c>
      <c r="I162" t="s">
        <v>681</v>
      </c>
      <c r="J162" t="s">
        <v>3</v>
      </c>
      <c r="K162" t="s">
        <v>682</v>
      </c>
      <c r="L162">
        <v>1191</v>
      </c>
      <c r="N162">
        <v>1013</v>
      </c>
      <c r="O162" t="s">
        <v>680</v>
      </c>
      <c r="P162" t="s">
        <v>680</v>
      </c>
      <c r="Q162">
        <v>1</v>
      </c>
      <c r="X162">
        <v>0.16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22</v>
      </c>
      <c r="AG162">
        <v>0.192</v>
      </c>
      <c r="AH162">
        <v>2</v>
      </c>
      <c r="AI162">
        <v>334398040</v>
      </c>
      <c r="AJ162">
        <v>152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ROW(Source!A101)</f>
        <v>101</v>
      </c>
      <c r="B163">
        <v>334398045</v>
      </c>
      <c r="C163">
        <v>334398038</v>
      </c>
      <c r="D163">
        <v>277945900</v>
      </c>
      <c r="E163">
        <v>1</v>
      </c>
      <c r="F163">
        <v>1</v>
      </c>
      <c r="G163">
        <v>1</v>
      </c>
      <c r="H163">
        <v>2</v>
      </c>
      <c r="I163" t="s">
        <v>738</v>
      </c>
      <c r="J163" t="s">
        <v>739</v>
      </c>
      <c r="K163" t="s">
        <v>740</v>
      </c>
      <c r="L163">
        <v>1368</v>
      </c>
      <c r="N163">
        <v>1011</v>
      </c>
      <c r="O163" t="s">
        <v>571</v>
      </c>
      <c r="P163" t="s">
        <v>571</v>
      </c>
      <c r="Q163">
        <v>1</v>
      </c>
      <c r="X163">
        <v>0.16</v>
      </c>
      <c r="Y163">
        <v>0</v>
      </c>
      <c r="Z163">
        <v>12.95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22</v>
      </c>
      <c r="AG163">
        <v>0.192</v>
      </c>
      <c r="AH163">
        <v>2</v>
      </c>
      <c r="AI163">
        <v>334398041</v>
      </c>
      <c r="AJ163">
        <v>153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ROW(Source!A101)</f>
        <v>101</v>
      </c>
      <c r="B164">
        <v>334398046</v>
      </c>
      <c r="C164">
        <v>334398038</v>
      </c>
      <c r="D164">
        <v>277945921</v>
      </c>
      <c r="E164">
        <v>1</v>
      </c>
      <c r="F164">
        <v>1</v>
      </c>
      <c r="G164">
        <v>1</v>
      </c>
      <c r="H164">
        <v>2</v>
      </c>
      <c r="I164" t="s">
        <v>741</v>
      </c>
      <c r="J164" t="s">
        <v>742</v>
      </c>
      <c r="K164" t="s">
        <v>743</v>
      </c>
      <c r="L164">
        <v>1368</v>
      </c>
      <c r="N164">
        <v>1011</v>
      </c>
      <c r="O164" t="s">
        <v>571</v>
      </c>
      <c r="P164" t="s">
        <v>571</v>
      </c>
      <c r="Q164">
        <v>1</v>
      </c>
      <c r="X164">
        <v>0.16</v>
      </c>
      <c r="Y164">
        <v>0</v>
      </c>
      <c r="Z164">
        <v>560.73</v>
      </c>
      <c r="AA164">
        <v>477.98</v>
      </c>
      <c r="AB164">
        <v>0</v>
      </c>
      <c r="AC164">
        <v>0</v>
      </c>
      <c r="AD164">
        <v>1</v>
      </c>
      <c r="AE164">
        <v>0</v>
      </c>
      <c r="AF164" t="s">
        <v>22</v>
      </c>
      <c r="AG164">
        <v>0.192</v>
      </c>
      <c r="AH164">
        <v>2</v>
      </c>
      <c r="AI164">
        <v>334398042</v>
      </c>
      <c r="AJ164">
        <v>154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ROW(Source!A102)</f>
        <v>102</v>
      </c>
      <c r="B165">
        <v>334398052</v>
      </c>
      <c r="C165">
        <v>334398047</v>
      </c>
      <c r="D165">
        <v>277560257</v>
      </c>
      <c r="E165">
        <v>109</v>
      </c>
      <c r="F165">
        <v>1</v>
      </c>
      <c r="G165">
        <v>1</v>
      </c>
      <c r="H165">
        <v>1</v>
      </c>
      <c r="I165" t="s">
        <v>736</v>
      </c>
      <c r="J165" t="s">
        <v>3</v>
      </c>
      <c r="K165" t="s">
        <v>737</v>
      </c>
      <c r="L165">
        <v>1191</v>
      </c>
      <c r="N165">
        <v>1013</v>
      </c>
      <c r="O165" t="s">
        <v>680</v>
      </c>
      <c r="P165" t="s">
        <v>680</v>
      </c>
      <c r="Q165">
        <v>1</v>
      </c>
      <c r="X165">
        <v>0.3</v>
      </c>
      <c r="Y165">
        <v>0</v>
      </c>
      <c r="Z165">
        <v>0</v>
      </c>
      <c r="AA165">
        <v>0</v>
      </c>
      <c r="AB165">
        <v>406.64</v>
      </c>
      <c r="AC165">
        <v>0</v>
      </c>
      <c r="AD165">
        <v>1</v>
      </c>
      <c r="AE165">
        <v>1</v>
      </c>
      <c r="AF165" t="s">
        <v>3</v>
      </c>
      <c r="AG165">
        <v>0.3</v>
      </c>
      <c r="AH165">
        <v>2</v>
      </c>
      <c r="AI165">
        <v>334398048</v>
      </c>
      <c r="AJ165">
        <v>155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ROW(Source!A102)</f>
        <v>102</v>
      </c>
      <c r="B166">
        <v>334398053</v>
      </c>
      <c r="C166">
        <v>334398047</v>
      </c>
      <c r="D166">
        <v>277560491</v>
      </c>
      <c r="E166">
        <v>109</v>
      </c>
      <c r="F166">
        <v>1</v>
      </c>
      <c r="G166">
        <v>1</v>
      </c>
      <c r="H166">
        <v>1</v>
      </c>
      <c r="I166" t="s">
        <v>681</v>
      </c>
      <c r="J166" t="s">
        <v>3</v>
      </c>
      <c r="K166" t="s">
        <v>682</v>
      </c>
      <c r="L166">
        <v>1191</v>
      </c>
      <c r="N166">
        <v>1013</v>
      </c>
      <c r="O166" t="s">
        <v>680</v>
      </c>
      <c r="P166" t="s">
        <v>680</v>
      </c>
      <c r="Q166">
        <v>1</v>
      </c>
      <c r="X166">
        <v>0.16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3</v>
      </c>
      <c r="AG166">
        <v>0.16</v>
      </c>
      <c r="AH166">
        <v>2</v>
      </c>
      <c r="AI166">
        <v>334398049</v>
      </c>
      <c r="AJ166">
        <v>156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ROW(Source!A102)</f>
        <v>102</v>
      </c>
      <c r="B167">
        <v>334398054</v>
      </c>
      <c r="C167">
        <v>334398047</v>
      </c>
      <c r="D167">
        <v>277945900</v>
      </c>
      <c r="E167">
        <v>1</v>
      </c>
      <c r="F167">
        <v>1</v>
      </c>
      <c r="G167">
        <v>1</v>
      </c>
      <c r="H167">
        <v>2</v>
      </c>
      <c r="I167" t="s">
        <v>738</v>
      </c>
      <c r="J167" t="s">
        <v>739</v>
      </c>
      <c r="K167" t="s">
        <v>740</v>
      </c>
      <c r="L167">
        <v>1368</v>
      </c>
      <c r="N167">
        <v>1011</v>
      </c>
      <c r="O167" t="s">
        <v>571</v>
      </c>
      <c r="P167" t="s">
        <v>571</v>
      </c>
      <c r="Q167">
        <v>1</v>
      </c>
      <c r="X167">
        <v>0.16</v>
      </c>
      <c r="Y167">
        <v>0</v>
      </c>
      <c r="Z167">
        <v>12.95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30</v>
      </c>
      <c r="AG167">
        <v>0.2208</v>
      </c>
      <c r="AH167">
        <v>2</v>
      </c>
      <c r="AI167">
        <v>334398050</v>
      </c>
      <c r="AJ167">
        <v>157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ROW(Source!A102)</f>
        <v>102</v>
      </c>
      <c r="B168">
        <v>334398055</v>
      </c>
      <c r="C168">
        <v>334398047</v>
      </c>
      <c r="D168">
        <v>277945921</v>
      </c>
      <c r="E168">
        <v>1</v>
      </c>
      <c r="F168">
        <v>1</v>
      </c>
      <c r="G168">
        <v>1</v>
      </c>
      <c r="H168">
        <v>2</v>
      </c>
      <c r="I168" t="s">
        <v>741</v>
      </c>
      <c r="J168" t="s">
        <v>742</v>
      </c>
      <c r="K168" t="s">
        <v>743</v>
      </c>
      <c r="L168">
        <v>1368</v>
      </c>
      <c r="N168">
        <v>1011</v>
      </c>
      <c r="O168" t="s">
        <v>571</v>
      </c>
      <c r="P168" t="s">
        <v>571</v>
      </c>
      <c r="Q168">
        <v>1</v>
      </c>
      <c r="X168">
        <v>0.16</v>
      </c>
      <c r="Y168">
        <v>0</v>
      </c>
      <c r="Z168">
        <v>560.73</v>
      </c>
      <c r="AA168">
        <v>477.98</v>
      </c>
      <c r="AB168">
        <v>0</v>
      </c>
      <c r="AC168">
        <v>0</v>
      </c>
      <c r="AD168">
        <v>1</v>
      </c>
      <c r="AE168">
        <v>0</v>
      </c>
      <c r="AF168" t="s">
        <v>30</v>
      </c>
      <c r="AG168">
        <v>0.2208</v>
      </c>
      <c r="AH168">
        <v>2</v>
      </c>
      <c r="AI168">
        <v>334398051</v>
      </c>
      <c r="AJ168">
        <v>158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ROW(Source!A103)</f>
        <v>103</v>
      </c>
      <c r="B169">
        <v>334398067</v>
      </c>
      <c r="C169">
        <v>334398056</v>
      </c>
      <c r="D169">
        <v>277560284</v>
      </c>
      <c r="E169">
        <v>109</v>
      </c>
      <c r="F169">
        <v>1</v>
      </c>
      <c r="G169">
        <v>1</v>
      </c>
      <c r="H169">
        <v>1</v>
      </c>
      <c r="I169" t="s">
        <v>712</v>
      </c>
      <c r="J169" t="s">
        <v>3</v>
      </c>
      <c r="K169" t="s">
        <v>713</v>
      </c>
      <c r="L169">
        <v>1191</v>
      </c>
      <c r="N169">
        <v>1013</v>
      </c>
      <c r="O169" t="s">
        <v>680</v>
      </c>
      <c r="P169" t="s">
        <v>680</v>
      </c>
      <c r="Q169">
        <v>1</v>
      </c>
      <c r="X169">
        <v>3.06</v>
      </c>
      <c r="Y169">
        <v>0</v>
      </c>
      <c r="Z169">
        <v>0</v>
      </c>
      <c r="AA169">
        <v>0</v>
      </c>
      <c r="AB169">
        <v>440.52</v>
      </c>
      <c r="AC169">
        <v>0</v>
      </c>
      <c r="AD169">
        <v>1</v>
      </c>
      <c r="AE169">
        <v>1</v>
      </c>
      <c r="AF169" t="s">
        <v>22</v>
      </c>
      <c r="AG169">
        <v>3.6719999999999997</v>
      </c>
      <c r="AH169">
        <v>2</v>
      </c>
      <c r="AI169">
        <v>334398057</v>
      </c>
      <c r="AJ169">
        <v>159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ROW(Source!A103)</f>
        <v>103</v>
      </c>
      <c r="B170">
        <v>334398068</v>
      </c>
      <c r="C170">
        <v>334398056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681</v>
      </c>
      <c r="J170" t="s">
        <v>3</v>
      </c>
      <c r="K170" t="s">
        <v>682</v>
      </c>
      <c r="L170">
        <v>1191</v>
      </c>
      <c r="N170">
        <v>1013</v>
      </c>
      <c r="O170" t="s">
        <v>680</v>
      </c>
      <c r="P170" t="s">
        <v>680</v>
      </c>
      <c r="Q170">
        <v>1</v>
      </c>
      <c r="X170">
        <v>0.87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22</v>
      </c>
      <c r="AG170">
        <v>1.044</v>
      </c>
      <c r="AH170">
        <v>2</v>
      </c>
      <c r="AI170">
        <v>334398058</v>
      </c>
      <c r="AJ170">
        <v>160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ROW(Source!A103)</f>
        <v>103</v>
      </c>
      <c r="B171">
        <v>334398069</v>
      </c>
      <c r="C171">
        <v>334398056</v>
      </c>
      <c r="D171">
        <v>277944474</v>
      </c>
      <c r="E171">
        <v>1</v>
      </c>
      <c r="F171">
        <v>1</v>
      </c>
      <c r="G171">
        <v>1</v>
      </c>
      <c r="H171">
        <v>2</v>
      </c>
      <c r="I171" t="s">
        <v>746</v>
      </c>
      <c r="J171" t="s">
        <v>747</v>
      </c>
      <c r="K171" t="s">
        <v>748</v>
      </c>
      <c r="L171">
        <v>1368</v>
      </c>
      <c r="N171">
        <v>1011</v>
      </c>
      <c r="O171" t="s">
        <v>571</v>
      </c>
      <c r="P171" t="s">
        <v>571</v>
      </c>
      <c r="Q171">
        <v>1</v>
      </c>
      <c r="X171">
        <v>0.68</v>
      </c>
      <c r="Y171">
        <v>0</v>
      </c>
      <c r="Z171">
        <v>1811.82</v>
      </c>
      <c r="AA171">
        <v>549.32000000000005</v>
      </c>
      <c r="AB171">
        <v>0</v>
      </c>
      <c r="AC171">
        <v>0</v>
      </c>
      <c r="AD171">
        <v>1</v>
      </c>
      <c r="AE171">
        <v>0</v>
      </c>
      <c r="AF171" t="s">
        <v>22</v>
      </c>
      <c r="AG171">
        <v>0.81600000000000006</v>
      </c>
      <c r="AH171">
        <v>2</v>
      </c>
      <c r="AI171">
        <v>334398059</v>
      </c>
      <c r="AJ171">
        <v>161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ROW(Source!A103)</f>
        <v>103</v>
      </c>
      <c r="B172">
        <v>334398070</v>
      </c>
      <c r="C172">
        <v>334398056</v>
      </c>
      <c r="D172">
        <v>277945805</v>
      </c>
      <c r="E172">
        <v>1</v>
      </c>
      <c r="F172">
        <v>1</v>
      </c>
      <c r="G172">
        <v>1</v>
      </c>
      <c r="H172">
        <v>2</v>
      </c>
      <c r="I172" t="s">
        <v>687</v>
      </c>
      <c r="J172" t="s">
        <v>688</v>
      </c>
      <c r="K172" t="s">
        <v>689</v>
      </c>
      <c r="L172">
        <v>1368</v>
      </c>
      <c r="N172">
        <v>1011</v>
      </c>
      <c r="O172" t="s">
        <v>571</v>
      </c>
      <c r="P172" t="s">
        <v>571</v>
      </c>
      <c r="Q172">
        <v>1</v>
      </c>
      <c r="X172">
        <v>0.19</v>
      </c>
      <c r="Y172">
        <v>0</v>
      </c>
      <c r="Z172">
        <v>544.70000000000005</v>
      </c>
      <c r="AA172">
        <v>477.98</v>
      </c>
      <c r="AB172">
        <v>0</v>
      </c>
      <c r="AC172">
        <v>0</v>
      </c>
      <c r="AD172">
        <v>1</v>
      </c>
      <c r="AE172">
        <v>0</v>
      </c>
      <c r="AF172" t="s">
        <v>22</v>
      </c>
      <c r="AG172">
        <v>0.22799999999999998</v>
      </c>
      <c r="AH172">
        <v>2</v>
      </c>
      <c r="AI172">
        <v>334398060</v>
      </c>
      <c r="AJ172">
        <v>162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ROW(Source!A103)</f>
        <v>103</v>
      </c>
      <c r="B173">
        <v>334398071</v>
      </c>
      <c r="C173">
        <v>334398056</v>
      </c>
      <c r="D173">
        <v>277862533</v>
      </c>
      <c r="E173">
        <v>1</v>
      </c>
      <c r="F173">
        <v>1</v>
      </c>
      <c r="G173">
        <v>1</v>
      </c>
      <c r="H173">
        <v>3</v>
      </c>
      <c r="I173" t="s">
        <v>696</v>
      </c>
      <c r="J173" t="s">
        <v>697</v>
      </c>
      <c r="K173" t="s">
        <v>698</v>
      </c>
      <c r="L173">
        <v>1346</v>
      </c>
      <c r="N173">
        <v>1009</v>
      </c>
      <c r="O173" t="s">
        <v>699</v>
      </c>
      <c r="P173" t="s">
        <v>699</v>
      </c>
      <c r="Q173">
        <v>1</v>
      </c>
      <c r="X173">
        <v>0.1</v>
      </c>
      <c r="Y173">
        <v>238.29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0.1</v>
      </c>
      <c r="AH173">
        <v>2</v>
      </c>
      <c r="AI173">
        <v>334398061</v>
      </c>
      <c r="AJ173">
        <v>163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ROW(Source!A103)</f>
        <v>103</v>
      </c>
      <c r="B174">
        <v>334398072</v>
      </c>
      <c r="C174">
        <v>334398056</v>
      </c>
      <c r="D174">
        <v>277862540</v>
      </c>
      <c r="E174">
        <v>1</v>
      </c>
      <c r="F174">
        <v>1</v>
      </c>
      <c r="G174">
        <v>1</v>
      </c>
      <c r="H174">
        <v>3</v>
      </c>
      <c r="I174" t="s">
        <v>700</v>
      </c>
      <c r="J174" t="s">
        <v>701</v>
      </c>
      <c r="K174" t="s">
        <v>702</v>
      </c>
      <c r="L174">
        <v>1346</v>
      </c>
      <c r="N174">
        <v>1009</v>
      </c>
      <c r="O174" t="s">
        <v>699</v>
      </c>
      <c r="P174" t="s">
        <v>699</v>
      </c>
      <c r="Q174">
        <v>1</v>
      </c>
      <c r="X174">
        <v>0.03</v>
      </c>
      <c r="Y174">
        <v>80.02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0.03</v>
      </c>
      <c r="AH174">
        <v>2</v>
      </c>
      <c r="AI174">
        <v>334398062</v>
      </c>
      <c r="AJ174">
        <v>164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ROW(Source!A103)</f>
        <v>103</v>
      </c>
      <c r="B175">
        <v>334398073</v>
      </c>
      <c r="C175">
        <v>334398056</v>
      </c>
      <c r="D175">
        <v>277867733</v>
      </c>
      <c r="E175">
        <v>1</v>
      </c>
      <c r="F175">
        <v>1</v>
      </c>
      <c r="G175">
        <v>1</v>
      </c>
      <c r="H175">
        <v>3</v>
      </c>
      <c r="I175" t="s">
        <v>762</v>
      </c>
      <c r="J175" t="s">
        <v>763</v>
      </c>
      <c r="K175" t="s">
        <v>764</v>
      </c>
      <c r="L175">
        <v>1346</v>
      </c>
      <c r="N175">
        <v>1009</v>
      </c>
      <c r="O175" t="s">
        <v>699</v>
      </c>
      <c r="P175" t="s">
        <v>699</v>
      </c>
      <c r="Q175">
        <v>1</v>
      </c>
      <c r="X175">
        <v>0</v>
      </c>
      <c r="Y175">
        <v>174.93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3</v>
      </c>
      <c r="AG175">
        <v>0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ROW(Source!A103)</f>
        <v>103</v>
      </c>
      <c r="B176">
        <v>334398074</v>
      </c>
      <c r="C176">
        <v>334398056</v>
      </c>
      <c r="D176">
        <v>277869627</v>
      </c>
      <c r="E176">
        <v>1</v>
      </c>
      <c r="F176">
        <v>1</v>
      </c>
      <c r="G176">
        <v>1</v>
      </c>
      <c r="H176">
        <v>3</v>
      </c>
      <c r="I176" t="s">
        <v>703</v>
      </c>
      <c r="J176" t="s">
        <v>704</v>
      </c>
      <c r="K176" t="s">
        <v>705</v>
      </c>
      <c r="L176">
        <v>1346</v>
      </c>
      <c r="N176">
        <v>1009</v>
      </c>
      <c r="O176" t="s">
        <v>699</v>
      </c>
      <c r="P176" t="s">
        <v>699</v>
      </c>
      <c r="Q176">
        <v>1</v>
      </c>
      <c r="X176">
        <v>0.02</v>
      </c>
      <c r="Y176">
        <v>56.11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0.02</v>
      </c>
      <c r="AH176">
        <v>2</v>
      </c>
      <c r="AI176">
        <v>334398063</v>
      </c>
      <c r="AJ176">
        <v>165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ROW(Source!A103)</f>
        <v>103</v>
      </c>
      <c r="B177">
        <v>334398075</v>
      </c>
      <c r="C177">
        <v>334398056</v>
      </c>
      <c r="D177">
        <v>277561951</v>
      </c>
      <c r="E177">
        <v>109</v>
      </c>
      <c r="F177">
        <v>1</v>
      </c>
      <c r="G177">
        <v>1</v>
      </c>
      <c r="H177">
        <v>3</v>
      </c>
      <c r="I177" t="s">
        <v>839</v>
      </c>
      <c r="J177" t="s">
        <v>3</v>
      </c>
      <c r="K177" t="s">
        <v>840</v>
      </c>
      <c r="L177">
        <v>1371</v>
      </c>
      <c r="N177">
        <v>1013</v>
      </c>
      <c r="O177" t="s">
        <v>20</v>
      </c>
      <c r="P177" t="s">
        <v>20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3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ROW(Source!A103)</f>
        <v>103</v>
      </c>
      <c r="B178">
        <v>334398076</v>
      </c>
      <c r="C178">
        <v>334398056</v>
      </c>
      <c r="D178">
        <v>277562634</v>
      </c>
      <c r="E178">
        <v>109</v>
      </c>
      <c r="F178">
        <v>1</v>
      </c>
      <c r="G178">
        <v>1</v>
      </c>
      <c r="H178">
        <v>3</v>
      </c>
      <c r="I178" t="s">
        <v>841</v>
      </c>
      <c r="J178" t="s">
        <v>3</v>
      </c>
      <c r="K178" t="s">
        <v>842</v>
      </c>
      <c r="L178">
        <v>1348</v>
      </c>
      <c r="N178">
        <v>1009</v>
      </c>
      <c r="O178" t="s">
        <v>237</v>
      </c>
      <c r="P178" t="s">
        <v>237</v>
      </c>
      <c r="Q178">
        <v>1000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ROW(Source!A103)</f>
        <v>103</v>
      </c>
      <c r="B179">
        <v>334398077</v>
      </c>
      <c r="C179">
        <v>334398056</v>
      </c>
      <c r="D179">
        <v>277562780</v>
      </c>
      <c r="E179">
        <v>109</v>
      </c>
      <c r="F179">
        <v>1</v>
      </c>
      <c r="G179">
        <v>1</v>
      </c>
      <c r="H179">
        <v>3</v>
      </c>
      <c r="I179" t="s">
        <v>825</v>
      </c>
      <c r="J179" t="s">
        <v>3</v>
      </c>
      <c r="K179" t="s">
        <v>826</v>
      </c>
      <c r="L179">
        <v>1346</v>
      </c>
      <c r="N179">
        <v>1009</v>
      </c>
      <c r="O179" t="s">
        <v>699</v>
      </c>
      <c r="P179" t="s">
        <v>699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3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ROW(Source!A103)</f>
        <v>103</v>
      </c>
      <c r="B180">
        <v>334398078</v>
      </c>
      <c r="C180">
        <v>334398056</v>
      </c>
      <c r="D180">
        <v>277563139</v>
      </c>
      <c r="E180">
        <v>109</v>
      </c>
      <c r="F180">
        <v>1</v>
      </c>
      <c r="G180">
        <v>1</v>
      </c>
      <c r="H180">
        <v>3</v>
      </c>
      <c r="I180" t="s">
        <v>827</v>
      </c>
      <c r="J180" t="s">
        <v>3</v>
      </c>
      <c r="K180" t="s">
        <v>828</v>
      </c>
      <c r="L180">
        <v>1348</v>
      </c>
      <c r="N180">
        <v>1009</v>
      </c>
      <c r="O180" t="s">
        <v>237</v>
      </c>
      <c r="P180" t="s">
        <v>237</v>
      </c>
      <c r="Q180">
        <v>1000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ROW(Source!A103)</f>
        <v>103</v>
      </c>
      <c r="B181">
        <v>334398079</v>
      </c>
      <c r="C181">
        <v>334398056</v>
      </c>
      <c r="D181">
        <v>277896283</v>
      </c>
      <c r="E181">
        <v>1</v>
      </c>
      <c r="F181">
        <v>1</v>
      </c>
      <c r="G181">
        <v>1</v>
      </c>
      <c r="H181">
        <v>3</v>
      </c>
      <c r="I181" t="s">
        <v>750</v>
      </c>
      <c r="J181" t="s">
        <v>751</v>
      </c>
      <c r="K181" t="s">
        <v>752</v>
      </c>
      <c r="L181">
        <v>1348</v>
      </c>
      <c r="N181">
        <v>1009</v>
      </c>
      <c r="O181" t="s">
        <v>237</v>
      </c>
      <c r="P181" t="s">
        <v>237</v>
      </c>
      <c r="Q181">
        <v>1000</v>
      </c>
      <c r="X181">
        <v>4.0000000000000002E-4</v>
      </c>
      <c r="Y181">
        <v>61265.39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4.0000000000000002E-4</v>
      </c>
      <c r="AH181">
        <v>2</v>
      </c>
      <c r="AI181">
        <v>334398064</v>
      </c>
      <c r="AJ181">
        <v>166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ROW(Source!A103)</f>
        <v>103</v>
      </c>
      <c r="B182">
        <v>334398080</v>
      </c>
      <c r="C182">
        <v>334398056</v>
      </c>
      <c r="D182">
        <v>277896315</v>
      </c>
      <c r="E182">
        <v>1</v>
      </c>
      <c r="F182">
        <v>1</v>
      </c>
      <c r="G182">
        <v>1</v>
      </c>
      <c r="H182">
        <v>3</v>
      </c>
      <c r="I182" t="s">
        <v>706</v>
      </c>
      <c r="J182" t="s">
        <v>707</v>
      </c>
      <c r="K182" t="s">
        <v>708</v>
      </c>
      <c r="L182">
        <v>1348</v>
      </c>
      <c r="N182">
        <v>1009</v>
      </c>
      <c r="O182" t="s">
        <v>237</v>
      </c>
      <c r="P182" t="s">
        <v>237</v>
      </c>
      <c r="Q182">
        <v>1000</v>
      </c>
      <c r="X182">
        <v>1E-4</v>
      </c>
      <c r="Y182">
        <v>80020.98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1E-4</v>
      </c>
      <c r="AH182">
        <v>2</v>
      </c>
      <c r="AI182">
        <v>334398065</v>
      </c>
      <c r="AJ182">
        <v>167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ROW(Source!A103)</f>
        <v>103</v>
      </c>
      <c r="B183">
        <v>334398081</v>
      </c>
      <c r="C183">
        <v>334398056</v>
      </c>
      <c r="D183">
        <v>277908257</v>
      </c>
      <c r="E183">
        <v>1</v>
      </c>
      <c r="F183">
        <v>1</v>
      </c>
      <c r="G183">
        <v>1</v>
      </c>
      <c r="H183">
        <v>3</v>
      </c>
      <c r="I183" t="s">
        <v>753</v>
      </c>
      <c r="J183" t="s">
        <v>754</v>
      </c>
      <c r="K183" t="s">
        <v>755</v>
      </c>
      <c r="L183">
        <v>1425</v>
      </c>
      <c r="N183">
        <v>1013</v>
      </c>
      <c r="O183" t="s">
        <v>254</v>
      </c>
      <c r="P183" t="s">
        <v>254</v>
      </c>
      <c r="Q183">
        <v>1</v>
      </c>
      <c r="X183">
        <v>0.06</v>
      </c>
      <c r="Y183">
        <v>1031.73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0.06</v>
      </c>
      <c r="AH183">
        <v>2</v>
      </c>
      <c r="AI183">
        <v>334398066</v>
      </c>
      <c r="AJ183">
        <v>168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ROW(Source!A103)</f>
        <v>103</v>
      </c>
      <c r="B184">
        <v>334398082</v>
      </c>
      <c r="C184">
        <v>334398056</v>
      </c>
      <c r="D184">
        <v>277565451</v>
      </c>
      <c r="E184">
        <v>109</v>
      </c>
      <c r="F184">
        <v>1</v>
      </c>
      <c r="G184">
        <v>1</v>
      </c>
      <c r="H184">
        <v>3</v>
      </c>
      <c r="I184" t="s">
        <v>831</v>
      </c>
      <c r="J184" t="s">
        <v>3</v>
      </c>
      <c r="K184" t="s">
        <v>835</v>
      </c>
      <c r="L184">
        <v>1371</v>
      </c>
      <c r="N184">
        <v>1013</v>
      </c>
      <c r="O184" t="s">
        <v>20</v>
      </c>
      <c r="P184" t="s">
        <v>20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 t="s">
        <v>3</v>
      </c>
      <c r="AG184">
        <v>0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ROW(Source!A103)</f>
        <v>103</v>
      </c>
      <c r="B185">
        <v>334398083</v>
      </c>
      <c r="C185">
        <v>334398056</v>
      </c>
      <c r="D185">
        <v>277565498</v>
      </c>
      <c r="E185">
        <v>109</v>
      </c>
      <c r="F185">
        <v>1</v>
      </c>
      <c r="G185">
        <v>1</v>
      </c>
      <c r="H185">
        <v>3</v>
      </c>
      <c r="I185" t="s">
        <v>843</v>
      </c>
      <c r="J185" t="s">
        <v>3</v>
      </c>
      <c r="K185" t="s">
        <v>844</v>
      </c>
      <c r="L185">
        <v>1371</v>
      </c>
      <c r="N185">
        <v>1013</v>
      </c>
      <c r="O185" t="s">
        <v>20</v>
      </c>
      <c r="P185" t="s">
        <v>20</v>
      </c>
      <c r="Q185">
        <v>1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3</v>
      </c>
      <c r="AG185">
        <v>0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ROW(Source!A103)</f>
        <v>103</v>
      </c>
      <c r="B186">
        <v>334398084</v>
      </c>
      <c r="C186">
        <v>334398056</v>
      </c>
      <c r="D186">
        <v>277565502</v>
      </c>
      <c r="E186">
        <v>109</v>
      </c>
      <c r="F186">
        <v>1</v>
      </c>
      <c r="G186">
        <v>1</v>
      </c>
      <c r="H186">
        <v>3</v>
      </c>
      <c r="I186" t="s">
        <v>845</v>
      </c>
      <c r="J186" t="s">
        <v>3</v>
      </c>
      <c r="K186" t="s">
        <v>846</v>
      </c>
      <c r="L186">
        <v>1371</v>
      </c>
      <c r="N186">
        <v>1013</v>
      </c>
      <c r="O186" t="s">
        <v>20</v>
      </c>
      <c r="P186" t="s">
        <v>20</v>
      </c>
      <c r="Q186">
        <v>1</v>
      </c>
      <c r="X186">
        <v>0.1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0.1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ROW(Source!A114)</f>
        <v>114</v>
      </c>
      <c r="B187">
        <v>334398105</v>
      </c>
      <c r="C187">
        <v>334398094</v>
      </c>
      <c r="D187">
        <v>277560284</v>
      </c>
      <c r="E187">
        <v>109</v>
      </c>
      <c r="F187">
        <v>1</v>
      </c>
      <c r="G187">
        <v>1</v>
      </c>
      <c r="H187">
        <v>1</v>
      </c>
      <c r="I187" t="s">
        <v>712</v>
      </c>
      <c r="J187" t="s">
        <v>3</v>
      </c>
      <c r="K187" t="s">
        <v>713</v>
      </c>
      <c r="L187">
        <v>1191</v>
      </c>
      <c r="N187">
        <v>1013</v>
      </c>
      <c r="O187" t="s">
        <v>680</v>
      </c>
      <c r="P187" t="s">
        <v>680</v>
      </c>
      <c r="Q187">
        <v>1</v>
      </c>
      <c r="X187">
        <v>3.06</v>
      </c>
      <c r="Y187">
        <v>0</v>
      </c>
      <c r="Z187">
        <v>0</v>
      </c>
      <c r="AA187">
        <v>0</v>
      </c>
      <c r="AB187">
        <v>440.52</v>
      </c>
      <c r="AC187">
        <v>0</v>
      </c>
      <c r="AD187">
        <v>1</v>
      </c>
      <c r="AE187">
        <v>1</v>
      </c>
      <c r="AF187" t="s">
        <v>3</v>
      </c>
      <c r="AG187">
        <v>3.06</v>
      </c>
      <c r="AH187">
        <v>2</v>
      </c>
      <c r="AI187">
        <v>334398095</v>
      </c>
      <c r="AJ187">
        <v>169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ROW(Source!A114)</f>
        <v>114</v>
      </c>
      <c r="B188">
        <v>334398106</v>
      </c>
      <c r="C188">
        <v>334398094</v>
      </c>
      <c r="D188">
        <v>277560491</v>
      </c>
      <c r="E188">
        <v>109</v>
      </c>
      <c r="F188">
        <v>1</v>
      </c>
      <c r="G188">
        <v>1</v>
      </c>
      <c r="H188">
        <v>1</v>
      </c>
      <c r="I188" t="s">
        <v>681</v>
      </c>
      <c r="J188" t="s">
        <v>3</v>
      </c>
      <c r="K188" t="s">
        <v>682</v>
      </c>
      <c r="L188">
        <v>1191</v>
      </c>
      <c r="N188">
        <v>1013</v>
      </c>
      <c r="O188" t="s">
        <v>680</v>
      </c>
      <c r="P188" t="s">
        <v>680</v>
      </c>
      <c r="Q188">
        <v>1</v>
      </c>
      <c r="X188">
        <v>0.87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3</v>
      </c>
      <c r="AG188">
        <v>0.87</v>
      </c>
      <c r="AH188">
        <v>2</v>
      </c>
      <c r="AI188">
        <v>334398096</v>
      </c>
      <c r="AJ188">
        <v>170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ROW(Source!A114)</f>
        <v>114</v>
      </c>
      <c r="B189">
        <v>334398107</v>
      </c>
      <c r="C189">
        <v>334398094</v>
      </c>
      <c r="D189">
        <v>277944474</v>
      </c>
      <c r="E189">
        <v>1</v>
      </c>
      <c r="F189">
        <v>1</v>
      </c>
      <c r="G189">
        <v>1</v>
      </c>
      <c r="H189">
        <v>2</v>
      </c>
      <c r="I189" t="s">
        <v>746</v>
      </c>
      <c r="J189" t="s">
        <v>747</v>
      </c>
      <c r="K189" t="s">
        <v>748</v>
      </c>
      <c r="L189">
        <v>1368</v>
      </c>
      <c r="N189">
        <v>1011</v>
      </c>
      <c r="O189" t="s">
        <v>571</v>
      </c>
      <c r="P189" t="s">
        <v>571</v>
      </c>
      <c r="Q189">
        <v>1</v>
      </c>
      <c r="X189">
        <v>0.68</v>
      </c>
      <c r="Y189">
        <v>0</v>
      </c>
      <c r="Z189">
        <v>1811.82</v>
      </c>
      <c r="AA189">
        <v>549.32000000000005</v>
      </c>
      <c r="AB189">
        <v>0</v>
      </c>
      <c r="AC189">
        <v>0</v>
      </c>
      <c r="AD189">
        <v>1</v>
      </c>
      <c r="AE189">
        <v>0</v>
      </c>
      <c r="AF189" t="s">
        <v>30</v>
      </c>
      <c r="AG189">
        <v>0.93840000000000001</v>
      </c>
      <c r="AH189">
        <v>2</v>
      </c>
      <c r="AI189">
        <v>334398097</v>
      </c>
      <c r="AJ189">
        <v>171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ROW(Source!A114)</f>
        <v>114</v>
      </c>
      <c r="B190">
        <v>334398108</v>
      </c>
      <c r="C190">
        <v>334398094</v>
      </c>
      <c r="D190">
        <v>277945805</v>
      </c>
      <c r="E190">
        <v>1</v>
      </c>
      <c r="F190">
        <v>1</v>
      </c>
      <c r="G190">
        <v>1</v>
      </c>
      <c r="H190">
        <v>2</v>
      </c>
      <c r="I190" t="s">
        <v>687</v>
      </c>
      <c r="J190" t="s">
        <v>688</v>
      </c>
      <c r="K190" t="s">
        <v>689</v>
      </c>
      <c r="L190">
        <v>1368</v>
      </c>
      <c r="N190">
        <v>1011</v>
      </c>
      <c r="O190" t="s">
        <v>571</v>
      </c>
      <c r="P190" t="s">
        <v>571</v>
      </c>
      <c r="Q190">
        <v>1</v>
      </c>
      <c r="X190">
        <v>0.19</v>
      </c>
      <c r="Y190">
        <v>0</v>
      </c>
      <c r="Z190">
        <v>544.70000000000005</v>
      </c>
      <c r="AA190">
        <v>477.98</v>
      </c>
      <c r="AB190">
        <v>0</v>
      </c>
      <c r="AC190">
        <v>0</v>
      </c>
      <c r="AD190">
        <v>1</v>
      </c>
      <c r="AE190">
        <v>0</v>
      </c>
      <c r="AF190" t="s">
        <v>30</v>
      </c>
      <c r="AG190">
        <v>0.26219999999999993</v>
      </c>
      <c r="AH190">
        <v>2</v>
      </c>
      <c r="AI190">
        <v>334398098</v>
      </c>
      <c r="AJ190">
        <v>172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ROW(Source!A114)</f>
        <v>114</v>
      </c>
      <c r="B191">
        <v>334398109</v>
      </c>
      <c r="C191">
        <v>334398094</v>
      </c>
      <c r="D191">
        <v>277862533</v>
      </c>
      <c r="E191">
        <v>1</v>
      </c>
      <c r="F191">
        <v>1</v>
      </c>
      <c r="G191">
        <v>1</v>
      </c>
      <c r="H191">
        <v>3</v>
      </c>
      <c r="I191" t="s">
        <v>696</v>
      </c>
      <c r="J191" t="s">
        <v>697</v>
      </c>
      <c r="K191" t="s">
        <v>698</v>
      </c>
      <c r="L191">
        <v>1346</v>
      </c>
      <c r="N191">
        <v>1009</v>
      </c>
      <c r="O191" t="s">
        <v>699</v>
      </c>
      <c r="P191" t="s">
        <v>699</v>
      </c>
      <c r="Q191">
        <v>1</v>
      </c>
      <c r="X191">
        <v>0.1</v>
      </c>
      <c r="Y191">
        <v>238.29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0.1</v>
      </c>
      <c r="AH191">
        <v>2</v>
      </c>
      <c r="AI191">
        <v>334398099</v>
      </c>
      <c r="AJ191">
        <v>173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ROW(Source!A114)</f>
        <v>114</v>
      </c>
      <c r="B192">
        <v>334398110</v>
      </c>
      <c r="C192">
        <v>334398094</v>
      </c>
      <c r="D192">
        <v>277862540</v>
      </c>
      <c r="E192">
        <v>1</v>
      </c>
      <c r="F192">
        <v>1</v>
      </c>
      <c r="G192">
        <v>1</v>
      </c>
      <c r="H192">
        <v>3</v>
      </c>
      <c r="I192" t="s">
        <v>700</v>
      </c>
      <c r="J192" t="s">
        <v>701</v>
      </c>
      <c r="K192" t="s">
        <v>702</v>
      </c>
      <c r="L192">
        <v>1346</v>
      </c>
      <c r="N192">
        <v>1009</v>
      </c>
      <c r="O192" t="s">
        <v>699</v>
      </c>
      <c r="P192" t="s">
        <v>699</v>
      </c>
      <c r="Q192">
        <v>1</v>
      </c>
      <c r="X192">
        <v>0.03</v>
      </c>
      <c r="Y192">
        <v>80.02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0.03</v>
      </c>
      <c r="AH192">
        <v>2</v>
      </c>
      <c r="AI192">
        <v>334398100</v>
      </c>
      <c r="AJ192">
        <v>174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ROW(Source!A114)</f>
        <v>114</v>
      </c>
      <c r="B193">
        <v>334398111</v>
      </c>
      <c r="C193">
        <v>334398094</v>
      </c>
      <c r="D193">
        <v>277867733</v>
      </c>
      <c r="E193">
        <v>1</v>
      </c>
      <c r="F193">
        <v>1</v>
      </c>
      <c r="G193">
        <v>1</v>
      </c>
      <c r="H193">
        <v>3</v>
      </c>
      <c r="I193" t="s">
        <v>762</v>
      </c>
      <c r="J193" t="s">
        <v>763</v>
      </c>
      <c r="K193" t="s">
        <v>764</v>
      </c>
      <c r="L193">
        <v>1346</v>
      </c>
      <c r="N193">
        <v>1009</v>
      </c>
      <c r="O193" t="s">
        <v>699</v>
      </c>
      <c r="P193" t="s">
        <v>699</v>
      </c>
      <c r="Q193">
        <v>1</v>
      </c>
      <c r="X193">
        <v>0</v>
      </c>
      <c r="Y193">
        <v>174.93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3</v>
      </c>
      <c r="AG193">
        <v>0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ROW(Source!A114)</f>
        <v>114</v>
      </c>
      <c r="B194">
        <v>334398112</v>
      </c>
      <c r="C194">
        <v>334398094</v>
      </c>
      <c r="D194">
        <v>277869627</v>
      </c>
      <c r="E194">
        <v>1</v>
      </c>
      <c r="F194">
        <v>1</v>
      </c>
      <c r="G194">
        <v>1</v>
      </c>
      <c r="H194">
        <v>3</v>
      </c>
      <c r="I194" t="s">
        <v>703</v>
      </c>
      <c r="J194" t="s">
        <v>704</v>
      </c>
      <c r="K194" t="s">
        <v>705</v>
      </c>
      <c r="L194">
        <v>1346</v>
      </c>
      <c r="N194">
        <v>1009</v>
      </c>
      <c r="O194" t="s">
        <v>699</v>
      </c>
      <c r="P194" t="s">
        <v>699</v>
      </c>
      <c r="Q194">
        <v>1</v>
      </c>
      <c r="X194">
        <v>0.02</v>
      </c>
      <c r="Y194">
        <v>56.11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0.02</v>
      </c>
      <c r="AH194">
        <v>2</v>
      </c>
      <c r="AI194">
        <v>334398101</v>
      </c>
      <c r="AJ194">
        <v>175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ROW(Source!A114)</f>
        <v>114</v>
      </c>
      <c r="B195">
        <v>334398113</v>
      </c>
      <c r="C195">
        <v>334398094</v>
      </c>
      <c r="D195">
        <v>277561951</v>
      </c>
      <c r="E195">
        <v>109</v>
      </c>
      <c r="F195">
        <v>1</v>
      </c>
      <c r="G195">
        <v>1</v>
      </c>
      <c r="H195">
        <v>3</v>
      </c>
      <c r="I195" t="s">
        <v>839</v>
      </c>
      <c r="J195" t="s">
        <v>3</v>
      </c>
      <c r="K195" t="s">
        <v>840</v>
      </c>
      <c r="L195">
        <v>1371</v>
      </c>
      <c r="N195">
        <v>1013</v>
      </c>
      <c r="O195" t="s">
        <v>20</v>
      </c>
      <c r="P195" t="s">
        <v>20</v>
      </c>
      <c r="Q195">
        <v>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 t="s">
        <v>3</v>
      </c>
      <c r="AG195">
        <v>0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ROW(Source!A114)</f>
        <v>114</v>
      </c>
      <c r="B196">
        <v>334398114</v>
      </c>
      <c r="C196">
        <v>334398094</v>
      </c>
      <c r="D196">
        <v>277562634</v>
      </c>
      <c r="E196">
        <v>109</v>
      </c>
      <c r="F196">
        <v>1</v>
      </c>
      <c r="G196">
        <v>1</v>
      </c>
      <c r="H196">
        <v>3</v>
      </c>
      <c r="I196" t="s">
        <v>841</v>
      </c>
      <c r="J196" t="s">
        <v>3</v>
      </c>
      <c r="K196" t="s">
        <v>842</v>
      </c>
      <c r="L196">
        <v>1348</v>
      </c>
      <c r="N196">
        <v>1009</v>
      </c>
      <c r="O196" t="s">
        <v>237</v>
      </c>
      <c r="P196" t="s">
        <v>237</v>
      </c>
      <c r="Q196">
        <v>1000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 t="s">
        <v>3</v>
      </c>
      <c r="AG196">
        <v>0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ROW(Source!A114)</f>
        <v>114</v>
      </c>
      <c r="B197">
        <v>334398115</v>
      </c>
      <c r="C197">
        <v>334398094</v>
      </c>
      <c r="D197">
        <v>277562780</v>
      </c>
      <c r="E197">
        <v>109</v>
      </c>
      <c r="F197">
        <v>1</v>
      </c>
      <c r="G197">
        <v>1</v>
      </c>
      <c r="H197">
        <v>3</v>
      </c>
      <c r="I197" t="s">
        <v>825</v>
      </c>
      <c r="J197" t="s">
        <v>3</v>
      </c>
      <c r="K197" t="s">
        <v>826</v>
      </c>
      <c r="L197">
        <v>1346</v>
      </c>
      <c r="N197">
        <v>1009</v>
      </c>
      <c r="O197" t="s">
        <v>699</v>
      </c>
      <c r="P197" t="s">
        <v>699</v>
      </c>
      <c r="Q197">
        <v>1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0</v>
      </c>
      <c r="AF197" t="s">
        <v>3</v>
      </c>
      <c r="AG197">
        <v>0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ROW(Source!A114)</f>
        <v>114</v>
      </c>
      <c r="B198">
        <v>334398116</v>
      </c>
      <c r="C198">
        <v>334398094</v>
      </c>
      <c r="D198">
        <v>277563139</v>
      </c>
      <c r="E198">
        <v>109</v>
      </c>
      <c r="F198">
        <v>1</v>
      </c>
      <c r="G198">
        <v>1</v>
      </c>
      <c r="H198">
        <v>3</v>
      </c>
      <c r="I198" t="s">
        <v>827</v>
      </c>
      <c r="J198" t="s">
        <v>3</v>
      </c>
      <c r="K198" t="s">
        <v>828</v>
      </c>
      <c r="L198">
        <v>1348</v>
      </c>
      <c r="N198">
        <v>1009</v>
      </c>
      <c r="O198" t="s">
        <v>237</v>
      </c>
      <c r="P198" t="s">
        <v>237</v>
      </c>
      <c r="Q198">
        <v>1000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ROW(Source!A114)</f>
        <v>114</v>
      </c>
      <c r="B199">
        <v>334398117</v>
      </c>
      <c r="C199">
        <v>334398094</v>
      </c>
      <c r="D199">
        <v>277896283</v>
      </c>
      <c r="E199">
        <v>1</v>
      </c>
      <c r="F199">
        <v>1</v>
      </c>
      <c r="G199">
        <v>1</v>
      </c>
      <c r="H199">
        <v>3</v>
      </c>
      <c r="I199" t="s">
        <v>750</v>
      </c>
      <c r="J199" t="s">
        <v>751</v>
      </c>
      <c r="K199" t="s">
        <v>752</v>
      </c>
      <c r="L199">
        <v>1348</v>
      </c>
      <c r="N199">
        <v>1009</v>
      </c>
      <c r="O199" t="s">
        <v>237</v>
      </c>
      <c r="P199" t="s">
        <v>237</v>
      </c>
      <c r="Q199">
        <v>1000</v>
      </c>
      <c r="X199">
        <v>4.0000000000000002E-4</v>
      </c>
      <c r="Y199">
        <v>61265.39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4.0000000000000002E-4</v>
      </c>
      <c r="AH199">
        <v>2</v>
      </c>
      <c r="AI199">
        <v>334398102</v>
      </c>
      <c r="AJ199">
        <v>176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ROW(Source!A114)</f>
        <v>114</v>
      </c>
      <c r="B200">
        <v>334398118</v>
      </c>
      <c r="C200">
        <v>334398094</v>
      </c>
      <c r="D200">
        <v>277896315</v>
      </c>
      <c r="E200">
        <v>1</v>
      </c>
      <c r="F200">
        <v>1</v>
      </c>
      <c r="G200">
        <v>1</v>
      </c>
      <c r="H200">
        <v>3</v>
      </c>
      <c r="I200" t="s">
        <v>706</v>
      </c>
      <c r="J200" t="s">
        <v>707</v>
      </c>
      <c r="K200" t="s">
        <v>708</v>
      </c>
      <c r="L200">
        <v>1348</v>
      </c>
      <c r="N200">
        <v>1009</v>
      </c>
      <c r="O200" t="s">
        <v>237</v>
      </c>
      <c r="P200" t="s">
        <v>237</v>
      </c>
      <c r="Q200">
        <v>1000</v>
      </c>
      <c r="X200">
        <v>1E-4</v>
      </c>
      <c r="Y200">
        <v>80020.98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1E-4</v>
      </c>
      <c r="AH200">
        <v>2</v>
      </c>
      <c r="AI200">
        <v>334398103</v>
      </c>
      <c r="AJ200">
        <v>177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ROW(Source!A114)</f>
        <v>114</v>
      </c>
      <c r="B201">
        <v>334398119</v>
      </c>
      <c r="C201">
        <v>334398094</v>
      </c>
      <c r="D201">
        <v>277908257</v>
      </c>
      <c r="E201">
        <v>1</v>
      </c>
      <c r="F201">
        <v>1</v>
      </c>
      <c r="G201">
        <v>1</v>
      </c>
      <c r="H201">
        <v>3</v>
      </c>
      <c r="I201" t="s">
        <v>753</v>
      </c>
      <c r="J201" t="s">
        <v>754</v>
      </c>
      <c r="K201" t="s">
        <v>755</v>
      </c>
      <c r="L201">
        <v>1425</v>
      </c>
      <c r="N201">
        <v>1013</v>
      </c>
      <c r="O201" t="s">
        <v>254</v>
      </c>
      <c r="P201" t="s">
        <v>254</v>
      </c>
      <c r="Q201">
        <v>1</v>
      </c>
      <c r="X201">
        <v>0.06</v>
      </c>
      <c r="Y201">
        <v>1031.73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0.06</v>
      </c>
      <c r="AH201">
        <v>2</v>
      </c>
      <c r="AI201">
        <v>334398104</v>
      </c>
      <c r="AJ201">
        <v>178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ROW(Source!A114)</f>
        <v>114</v>
      </c>
      <c r="B202">
        <v>334398120</v>
      </c>
      <c r="C202">
        <v>334398094</v>
      </c>
      <c r="D202">
        <v>277565451</v>
      </c>
      <c r="E202">
        <v>109</v>
      </c>
      <c r="F202">
        <v>1</v>
      </c>
      <c r="G202">
        <v>1</v>
      </c>
      <c r="H202">
        <v>3</v>
      </c>
      <c r="I202" t="s">
        <v>831</v>
      </c>
      <c r="J202" t="s">
        <v>3</v>
      </c>
      <c r="K202" t="s">
        <v>835</v>
      </c>
      <c r="L202">
        <v>1371</v>
      </c>
      <c r="N202">
        <v>1013</v>
      </c>
      <c r="O202" t="s">
        <v>20</v>
      </c>
      <c r="P202" t="s">
        <v>20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3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ROW(Source!A114)</f>
        <v>114</v>
      </c>
      <c r="B203">
        <v>334398121</v>
      </c>
      <c r="C203">
        <v>334398094</v>
      </c>
      <c r="D203">
        <v>277565498</v>
      </c>
      <c r="E203">
        <v>109</v>
      </c>
      <c r="F203">
        <v>1</v>
      </c>
      <c r="G203">
        <v>1</v>
      </c>
      <c r="H203">
        <v>3</v>
      </c>
      <c r="I203" t="s">
        <v>843</v>
      </c>
      <c r="J203" t="s">
        <v>3</v>
      </c>
      <c r="K203" t="s">
        <v>844</v>
      </c>
      <c r="L203">
        <v>1371</v>
      </c>
      <c r="N203">
        <v>1013</v>
      </c>
      <c r="O203" t="s">
        <v>20</v>
      </c>
      <c r="P203" t="s">
        <v>20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3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ROW(Source!A114)</f>
        <v>114</v>
      </c>
      <c r="B204">
        <v>334398122</v>
      </c>
      <c r="C204">
        <v>334398094</v>
      </c>
      <c r="D204">
        <v>277565502</v>
      </c>
      <c r="E204">
        <v>109</v>
      </c>
      <c r="F204">
        <v>1</v>
      </c>
      <c r="G204">
        <v>1</v>
      </c>
      <c r="H204">
        <v>3</v>
      </c>
      <c r="I204" t="s">
        <v>845</v>
      </c>
      <c r="J204" t="s">
        <v>3</v>
      </c>
      <c r="K204" t="s">
        <v>846</v>
      </c>
      <c r="L204">
        <v>1371</v>
      </c>
      <c r="N204">
        <v>1013</v>
      </c>
      <c r="O204" t="s">
        <v>20</v>
      </c>
      <c r="P204" t="s">
        <v>20</v>
      </c>
      <c r="Q204">
        <v>1</v>
      </c>
      <c r="X204">
        <v>0.1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0.1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ROW(Source!A125)</f>
        <v>125</v>
      </c>
      <c r="B205">
        <v>334398143</v>
      </c>
      <c r="C205">
        <v>334398132</v>
      </c>
      <c r="D205">
        <v>277560284</v>
      </c>
      <c r="E205">
        <v>109</v>
      </c>
      <c r="F205">
        <v>1</v>
      </c>
      <c r="G205">
        <v>1</v>
      </c>
      <c r="H205">
        <v>1</v>
      </c>
      <c r="I205" t="s">
        <v>712</v>
      </c>
      <c r="J205" t="s">
        <v>3</v>
      </c>
      <c r="K205" t="s">
        <v>713</v>
      </c>
      <c r="L205">
        <v>1191</v>
      </c>
      <c r="N205">
        <v>1013</v>
      </c>
      <c r="O205" t="s">
        <v>680</v>
      </c>
      <c r="P205" t="s">
        <v>680</v>
      </c>
      <c r="Q205">
        <v>1</v>
      </c>
      <c r="X205">
        <v>5.98</v>
      </c>
      <c r="Y205">
        <v>0</v>
      </c>
      <c r="Z205">
        <v>0</v>
      </c>
      <c r="AA205">
        <v>0</v>
      </c>
      <c r="AB205">
        <v>440.52</v>
      </c>
      <c r="AC205">
        <v>0</v>
      </c>
      <c r="AD205">
        <v>1</v>
      </c>
      <c r="AE205">
        <v>1</v>
      </c>
      <c r="AF205" t="s">
        <v>22</v>
      </c>
      <c r="AG205">
        <v>7.1760000000000002</v>
      </c>
      <c r="AH205">
        <v>2</v>
      </c>
      <c r="AI205">
        <v>334398133</v>
      </c>
      <c r="AJ205">
        <v>179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ROW(Source!A125)</f>
        <v>125</v>
      </c>
      <c r="B206">
        <v>334398144</v>
      </c>
      <c r="C206">
        <v>334398132</v>
      </c>
      <c r="D206">
        <v>277560491</v>
      </c>
      <c r="E206">
        <v>109</v>
      </c>
      <c r="F206">
        <v>1</v>
      </c>
      <c r="G206">
        <v>1</v>
      </c>
      <c r="H206">
        <v>1</v>
      </c>
      <c r="I206" t="s">
        <v>681</v>
      </c>
      <c r="J206" t="s">
        <v>3</v>
      </c>
      <c r="K206" t="s">
        <v>682</v>
      </c>
      <c r="L206">
        <v>1191</v>
      </c>
      <c r="N206">
        <v>1013</v>
      </c>
      <c r="O206" t="s">
        <v>680</v>
      </c>
      <c r="P206" t="s">
        <v>680</v>
      </c>
      <c r="Q206">
        <v>1</v>
      </c>
      <c r="X206">
        <v>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22</v>
      </c>
      <c r="AG206">
        <v>2.4</v>
      </c>
      <c r="AH206">
        <v>2</v>
      </c>
      <c r="AI206">
        <v>334398134</v>
      </c>
      <c r="AJ206">
        <v>180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ROW(Source!A125)</f>
        <v>125</v>
      </c>
      <c r="B207">
        <v>334398145</v>
      </c>
      <c r="C207">
        <v>334398132</v>
      </c>
      <c r="D207">
        <v>277944474</v>
      </c>
      <c r="E207">
        <v>1</v>
      </c>
      <c r="F207">
        <v>1</v>
      </c>
      <c r="G207">
        <v>1</v>
      </c>
      <c r="H207">
        <v>2</v>
      </c>
      <c r="I207" t="s">
        <v>746</v>
      </c>
      <c r="J207" t="s">
        <v>747</v>
      </c>
      <c r="K207" t="s">
        <v>748</v>
      </c>
      <c r="L207">
        <v>1368</v>
      </c>
      <c r="N207">
        <v>1011</v>
      </c>
      <c r="O207" t="s">
        <v>571</v>
      </c>
      <c r="P207" t="s">
        <v>571</v>
      </c>
      <c r="Q207">
        <v>1</v>
      </c>
      <c r="X207">
        <v>1.6</v>
      </c>
      <c r="Y207">
        <v>0</v>
      </c>
      <c r="Z207">
        <v>1811.82</v>
      </c>
      <c r="AA207">
        <v>549.32000000000005</v>
      </c>
      <c r="AB207">
        <v>0</v>
      </c>
      <c r="AC207">
        <v>0</v>
      </c>
      <c r="AD207">
        <v>1</v>
      </c>
      <c r="AE207">
        <v>0</v>
      </c>
      <c r="AF207" t="s">
        <v>22</v>
      </c>
      <c r="AG207">
        <v>1.92</v>
      </c>
      <c r="AH207">
        <v>2</v>
      </c>
      <c r="AI207">
        <v>334398135</v>
      </c>
      <c r="AJ207">
        <v>181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ROW(Source!A125)</f>
        <v>125</v>
      </c>
      <c r="B208">
        <v>334398146</v>
      </c>
      <c r="C208">
        <v>334398132</v>
      </c>
      <c r="D208">
        <v>277945805</v>
      </c>
      <c r="E208">
        <v>1</v>
      </c>
      <c r="F208">
        <v>1</v>
      </c>
      <c r="G208">
        <v>1</v>
      </c>
      <c r="H208">
        <v>2</v>
      </c>
      <c r="I208" t="s">
        <v>687</v>
      </c>
      <c r="J208" t="s">
        <v>688</v>
      </c>
      <c r="K208" t="s">
        <v>689</v>
      </c>
      <c r="L208">
        <v>1368</v>
      </c>
      <c r="N208">
        <v>1011</v>
      </c>
      <c r="O208" t="s">
        <v>571</v>
      </c>
      <c r="P208" t="s">
        <v>571</v>
      </c>
      <c r="Q208">
        <v>1</v>
      </c>
      <c r="X208">
        <v>0.4</v>
      </c>
      <c r="Y208">
        <v>0</v>
      </c>
      <c r="Z208">
        <v>544.70000000000005</v>
      </c>
      <c r="AA208">
        <v>477.98</v>
      </c>
      <c r="AB208">
        <v>0</v>
      </c>
      <c r="AC208">
        <v>0</v>
      </c>
      <c r="AD208">
        <v>1</v>
      </c>
      <c r="AE208">
        <v>0</v>
      </c>
      <c r="AF208" t="s">
        <v>22</v>
      </c>
      <c r="AG208">
        <v>0.48</v>
      </c>
      <c r="AH208">
        <v>2</v>
      </c>
      <c r="AI208">
        <v>334398136</v>
      </c>
      <c r="AJ208">
        <v>182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ROW(Source!A125)</f>
        <v>125</v>
      </c>
      <c r="B209">
        <v>334398147</v>
      </c>
      <c r="C209">
        <v>334398132</v>
      </c>
      <c r="D209">
        <v>277862533</v>
      </c>
      <c r="E209">
        <v>1</v>
      </c>
      <c r="F209">
        <v>1</v>
      </c>
      <c r="G209">
        <v>1</v>
      </c>
      <c r="H209">
        <v>3</v>
      </c>
      <c r="I209" t="s">
        <v>696</v>
      </c>
      <c r="J209" t="s">
        <v>697</v>
      </c>
      <c r="K209" t="s">
        <v>698</v>
      </c>
      <c r="L209">
        <v>1346</v>
      </c>
      <c r="N209">
        <v>1009</v>
      </c>
      <c r="O209" t="s">
        <v>699</v>
      </c>
      <c r="P209" t="s">
        <v>699</v>
      </c>
      <c r="Q209">
        <v>1</v>
      </c>
      <c r="X209">
        <v>0.1</v>
      </c>
      <c r="Y209">
        <v>238.29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0.1</v>
      </c>
      <c r="AH209">
        <v>2</v>
      </c>
      <c r="AI209">
        <v>334398137</v>
      </c>
      <c r="AJ209">
        <v>183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ROW(Source!A125)</f>
        <v>125</v>
      </c>
      <c r="B210">
        <v>334398148</v>
      </c>
      <c r="C210">
        <v>334398132</v>
      </c>
      <c r="D210">
        <v>277862540</v>
      </c>
      <c r="E210">
        <v>1</v>
      </c>
      <c r="F210">
        <v>1</v>
      </c>
      <c r="G210">
        <v>1</v>
      </c>
      <c r="H210">
        <v>3</v>
      </c>
      <c r="I210" t="s">
        <v>700</v>
      </c>
      <c r="J210" t="s">
        <v>701</v>
      </c>
      <c r="K210" t="s">
        <v>702</v>
      </c>
      <c r="L210">
        <v>1346</v>
      </c>
      <c r="N210">
        <v>1009</v>
      </c>
      <c r="O210" t="s">
        <v>699</v>
      </c>
      <c r="P210" t="s">
        <v>699</v>
      </c>
      <c r="Q210">
        <v>1</v>
      </c>
      <c r="X210">
        <v>0.03</v>
      </c>
      <c r="Y210">
        <v>80.02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0.03</v>
      </c>
      <c r="AH210">
        <v>2</v>
      </c>
      <c r="AI210">
        <v>334398138</v>
      </c>
      <c r="AJ210">
        <v>184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ROW(Source!A125)</f>
        <v>125</v>
      </c>
      <c r="B211">
        <v>334398149</v>
      </c>
      <c r="C211">
        <v>334398132</v>
      </c>
      <c r="D211">
        <v>277867733</v>
      </c>
      <c r="E211">
        <v>1</v>
      </c>
      <c r="F211">
        <v>1</v>
      </c>
      <c r="G211">
        <v>1</v>
      </c>
      <c r="H211">
        <v>3</v>
      </c>
      <c r="I211" t="s">
        <v>762</v>
      </c>
      <c r="J211" t="s">
        <v>763</v>
      </c>
      <c r="K211" t="s">
        <v>764</v>
      </c>
      <c r="L211">
        <v>1346</v>
      </c>
      <c r="N211">
        <v>1009</v>
      </c>
      <c r="O211" t="s">
        <v>699</v>
      </c>
      <c r="P211" t="s">
        <v>699</v>
      </c>
      <c r="Q211">
        <v>1</v>
      </c>
      <c r="X211">
        <v>0</v>
      </c>
      <c r="Y211">
        <v>174.93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ROW(Source!A125)</f>
        <v>125</v>
      </c>
      <c r="B212">
        <v>334398150</v>
      </c>
      <c r="C212">
        <v>334398132</v>
      </c>
      <c r="D212">
        <v>277869627</v>
      </c>
      <c r="E212">
        <v>1</v>
      </c>
      <c r="F212">
        <v>1</v>
      </c>
      <c r="G212">
        <v>1</v>
      </c>
      <c r="H212">
        <v>3</v>
      </c>
      <c r="I212" t="s">
        <v>703</v>
      </c>
      <c r="J212" t="s">
        <v>704</v>
      </c>
      <c r="K212" t="s">
        <v>705</v>
      </c>
      <c r="L212">
        <v>1346</v>
      </c>
      <c r="N212">
        <v>1009</v>
      </c>
      <c r="O212" t="s">
        <v>699</v>
      </c>
      <c r="P212" t="s">
        <v>699</v>
      </c>
      <c r="Q212">
        <v>1</v>
      </c>
      <c r="X212">
        <v>0.02</v>
      </c>
      <c r="Y212">
        <v>56.11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0.02</v>
      </c>
      <c r="AH212">
        <v>2</v>
      </c>
      <c r="AI212">
        <v>334398139</v>
      </c>
      <c r="AJ212">
        <v>185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ROW(Source!A125)</f>
        <v>125</v>
      </c>
      <c r="B213">
        <v>334398151</v>
      </c>
      <c r="C213">
        <v>334398132</v>
      </c>
      <c r="D213">
        <v>277561951</v>
      </c>
      <c r="E213">
        <v>109</v>
      </c>
      <c r="F213">
        <v>1</v>
      </c>
      <c r="G213">
        <v>1</v>
      </c>
      <c r="H213">
        <v>3</v>
      </c>
      <c r="I213" t="s">
        <v>839</v>
      </c>
      <c r="J213" t="s">
        <v>3</v>
      </c>
      <c r="K213" t="s">
        <v>840</v>
      </c>
      <c r="L213">
        <v>1371</v>
      </c>
      <c r="N213">
        <v>1013</v>
      </c>
      <c r="O213" t="s">
        <v>20</v>
      </c>
      <c r="P213" t="s">
        <v>20</v>
      </c>
      <c r="Q213">
        <v>1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3</v>
      </c>
      <c r="AG213">
        <v>0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ROW(Source!A125)</f>
        <v>125</v>
      </c>
      <c r="B214">
        <v>334398152</v>
      </c>
      <c r="C214">
        <v>334398132</v>
      </c>
      <c r="D214">
        <v>277562634</v>
      </c>
      <c r="E214">
        <v>109</v>
      </c>
      <c r="F214">
        <v>1</v>
      </c>
      <c r="G214">
        <v>1</v>
      </c>
      <c r="H214">
        <v>3</v>
      </c>
      <c r="I214" t="s">
        <v>841</v>
      </c>
      <c r="J214" t="s">
        <v>3</v>
      </c>
      <c r="K214" t="s">
        <v>842</v>
      </c>
      <c r="L214">
        <v>1348</v>
      </c>
      <c r="N214">
        <v>1009</v>
      </c>
      <c r="O214" t="s">
        <v>237</v>
      </c>
      <c r="P214" t="s">
        <v>237</v>
      </c>
      <c r="Q214">
        <v>1000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3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ROW(Source!A125)</f>
        <v>125</v>
      </c>
      <c r="B215">
        <v>334398153</v>
      </c>
      <c r="C215">
        <v>334398132</v>
      </c>
      <c r="D215">
        <v>277562780</v>
      </c>
      <c r="E215">
        <v>109</v>
      </c>
      <c r="F215">
        <v>1</v>
      </c>
      <c r="G215">
        <v>1</v>
      </c>
      <c r="H215">
        <v>3</v>
      </c>
      <c r="I215" t="s">
        <v>825</v>
      </c>
      <c r="J215" t="s">
        <v>3</v>
      </c>
      <c r="K215" t="s">
        <v>826</v>
      </c>
      <c r="L215">
        <v>1346</v>
      </c>
      <c r="N215">
        <v>1009</v>
      </c>
      <c r="O215" t="s">
        <v>699</v>
      </c>
      <c r="P215" t="s">
        <v>699</v>
      </c>
      <c r="Q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3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ROW(Source!A125)</f>
        <v>125</v>
      </c>
      <c r="B216">
        <v>334398154</v>
      </c>
      <c r="C216">
        <v>334398132</v>
      </c>
      <c r="D216">
        <v>277563139</v>
      </c>
      <c r="E216">
        <v>109</v>
      </c>
      <c r="F216">
        <v>1</v>
      </c>
      <c r="G216">
        <v>1</v>
      </c>
      <c r="H216">
        <v>3</v>
      </c>
      <c r="I216" t="s">
        <v>827</v>
      </c>
      <c r="J216" t="s">
        <v>3</v>
      </c>
      <c r="K216" t="s">
        <v>828</v>
      </c>
      <c r="L216">
        <v>1348</v>
      </c>
      <c r="N216">
        <v>1009</v>
      </c>
      <c r="O216" t="s">
        <v>237</v>
      </c>
      <c r="P216" t="s">
        <v>237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ROW(Source!A125)</f>
        <v>125</v>
      </c>
      <c r="B217">
        <v>334398155</v>
      </c>
      <c r="C217">
        <v>334398132</v>
      </c>
      <c r="D217">
        <v>277896283</v>
      </c>
      <c r="E217">
        <v>1</v>
      </c>
      <c r="F217">
        <v>1</v>
      </c>
      <c r="G217">
        <v>1</v>
      </c>
      <c r="H217">
        <v>3</v>
      </c>
      <c r="I217" t="s">
        <v>750</v>
      </c>
      <c r="J217" t="s">
        <v>751</v>
      </c>
      <c r="K217" t="s">
        <v>752</v>
      </c>
      <c r="L217">
        <v>1348</v>
      </c>
      <c r="N217">
        <v>1009</v>
      </c>
      <c r="O217" t="s">
        <v>237</v>
      </c>
      <c r="P217" t="s">
        <v>237</v>
      </c>
      <c r="Q217">
        <v>1000</v>
      </c>
      <c r="X217">
        <v>4.0000000000000002E-4</v>
      </c>
      <c r="Y217">
        <v>61265.39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4.0000000000000002E-4</v>
      </c>
      <c r="AH217">
        <v>2</v>
      </c>
      <c r="AI217">
        <v>334398140</v>
      </c>
      <c r="AJ217">
        <v>186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ROW(Source!A125)</f>
        <v>125</v>
      </c>
      <c r="B218">
        <v>334398156</v>
      </c>
      <c r="C218">
        <v>334398132</v>
      </c>
      <c r="D218">
        <v>277896315</v>
      </c>
      <c r="E218">
        <v>1</v>
      </c>
      <c r="F218">
        <v>1</v>
      </c>
      <c r="G218">
        <v>1</v>
      </c>
      <c r="H218">
        <v>3</v>
      </c>
      <c r="I218" t="s">
        <v>706</v>
      </c>
      <c r="J218" t="s">
        <v>707</v>
      </c>
      <c r="K218" t="s">
        <v>708</v>
      </c>
      <c r="L218">
        <v>1348</v>
      </c>
      <c r="N218">
        <v>1009</v>
      </c>
      <c r="O218" t="s">
        <v>237</v>
      </c>
      <c r="P218" t="s">
        <v>237</v>
      </c>
      <c r="Q218">
        <v>1000</v>
      </c>
      <c r="X218">
        <v>1E-4</v>
      </c>
      <c r="Y218">
        <v>80020.98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1E-4</v>
      </c>
      <c r="AH218">
        <v>2</v>
      </c>
      <c r="AI218">
        <v>334398141</v>
      </c>
      <c r="AJ218">
        <v>187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ROW(Source!A125)</f>
        <v>125</v>
      </c>
      <c r="B219">
        <v>334398157</v>
      </c>
      <c r="C219">
        <v>334398132</v>
      </c>
      <c r="D219">
        <v>277908257</v>
      </c>
      <c r="E219">
        <v>1</v>
      </c>
      <c r="F219">
        <v>1</v>
      </c>
      <c r="G219">
        <v>1</v>
      </c>
      <c r="H219">
        <v>3</v>
      </c>
      <c r="I219" t="s">
        <v>753</v>
      </c>
      <c r="J219" t="s">
        <v>754</v>
      </c>
      <c r="K219" t="s">
        <v>755</v>
      </c>
      <c r="L219">
        <v>1425</v>
      </c>
      <c r="N219">
        <v>1013</v>
      </c>
      <c r="O219" t="s">
        <v>254</v>
      </c>
      <c r="P219" t="s">
        <v>254</v>
      </c>
      <c r="Q219">
        <v>1</v>
      </c>
      <c r="X219">
        <v>0.06</v>
      </c>
      <c r="Y219">
        <v>1031.73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0.06</v>
      </c>
      <c r="AH219">
        <v>2</v>
      </c>
      <c r="AI219">
        <v>334398142</v>
      </c>
      <c r="AJ219">
        <v>188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ROW(Source!A125)</f>
        <v>125</v>
      </c>
      <c r="B220">
        <v>334398158</v>
      </c>
      <c r="C220">
        <v>334398132</v>
      </c>
      <c r="D220">
        <v>277565451</v>
      </c>
      <c r="E220">
        <v>109</v>
      </c>
      <c r="F220">
        <v>1</v>
      </c>
      <c r="G220">
        <v>1</v>
      </c>
      <c r="H220">
        <v>3</v>
      </c>
      <c r="I220" t="s">
        <v>831</v>
      </c>
      <c r="J220" t="s">
        <v>3</v>
      </c>
      <c r="K220" t="s">
        <v>835</v>
      </c>
      <c r="L220">
        <v>1371</v>
      </c>
      <c r="N220">
        <v>1013</v>
      </c>
      <c r="O220" t="s">
        <v>20</v>
      </c>
      <c r="P220" t="s">
        <v>20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ROW(Source!A125)</f>
        <v>125</v>
      </c>
      <c r="B221">
        <v>334398159</v>
      </c>
      <c r="C221">
        <v>334398132</v>
      </c>
      <c r="D221">
        <v>277565464</v>
      </c>
      <c r="E221">
        <v>109</v>
      </c>
      <c r="F221">
        <v>1</v>
      </c>
      <c r="G221">
        <v>1</v>
      </c>
      <c r="H221">
        <v>3</v>
      </c>
      <c r="I221" t="s">
        <v>847</v>
      </c>
      <c r="J221" t="s">
        <v>3</v>
      </c>
      <c r="K221" t="s">
        <v>834</v>
      </c>
      <c r="L221">
        <v>1346</v>
      </c>
      <c r="N221">
        <v>1009</v>
      </c>
      <c r="O221" t="s">
        <v>699</v>
      </c>
      <c r="P221" t="s">
        <v>699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ROW(Source!A125)</f>
        <v>125</v>
      </c>
      <c r="B222">
        <v>334398160</v>
      </c>
      <c r="C222">
        <v>334398132</v>
      </c>
      <c r="D222">
        <v>277565474</v>
      </c>
      <c r="E222">
        <v>109</v>
      </c>
      <c r="F222">
        <v>1</v>
      </c>
      <c r="G222">
        <v>1</v>
      </c>
      <c r="H222">
        <v>3</v>
      </c>
      <c r="I222" t="s">
        <v>848</v>
      </c>
      <c r="J222" t="s">
        <v>3</v>
      </c>
      <c r="K222" t="s">
        <v>834</v>
      </c>
      <c r="L222">
        <v>1346</v>
      </c>
      <c r="N222">
        <v>1009</v>
      </c>
      <c r="O222" t="s">
        <v>699</v>
      </c>
      <c r="P222" t="s">
        <v>699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ROW(Source!A125)</f>
        <v>125</v>
      </c>
      <c r="B223">
        <v>334398161</v>
      </c>
      <c r="C223">
        <v>334398132</v>
      </c>
      <c r="D223">
        <v>277565498</v>
      </c>
      <c r="E223">
        <v>109</v>
      </c>
      <c r="F223">
        <v>1</v>
      </c>
      <c r="G223">
        <v>1</v>
      </c>
      <c r="H223">
        <v>3</v>
      </c>
      <c r="I223" t="s">
        <v>843</v>
      </c>
      <c r="J223" t="s">
        <v>3</v>
      </c>
      <c r="K223" t="s">
        <v>844</v>
      </c>
      <c r="L223">
        <v>1371</v>
      </c>
      <c r="N223">
        <v>1013</v>
      </c>
      <c r="O223" t="s">
        <v>20</v>
      </c>
      <c r="P223" t="s">
        <v>20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3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ROW(Source!A125)</f>
        <v>125</v>
      </c>
      <c r="B224">
        <v>334398162</v>
      </c>
      <c r="C224">
        <v>334398132</v>
      </c>
      <c r="D224">
        <v>277565502</v>
      </c>
      <c r="E224">
        <v>109</v>
      </c>
      <c r="F224">
        <v>1</v>
      </c>
      <c r="G224">
        <v>1</v>
      </c>
      <c r="H224">
        <v>3</v>
      </c>
      <c r="I224" t="s">
        <v>845</v>
      </c>
      <c r="J224" t="s">
        <v>3</v>
      </c>
      <c r="K224" t="s">
        <v>846</v>
      </c>
      <c r="L224">
        <v>1371</v>
      </c>
      <c r="N224">
        <v>1013</v>
      </c>
      <c r="O224" t="s">
        <v>20</v>
      </c>
      <c r="P224" t="s">
        <v>20</v>
      </c>
      <c r="Q224">
        <v>1</v>
      </c>
      <c r="X224">
        <v>0.1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3</v>
      </c>
      <c r="AG224">
        <v>0.1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ROW(Source!A139)</f>
        <v>139</v>
      </c>
      <c r="B225">
        <v>334398186</v>
      </c>
      <c r="C225">
        <v>334398175</v>
      </c>
      <c r="D225">
        <v>277560284</v>
      </c>
      <c r="E225">
        <v>109</v>
      </c>
      <c r="F225">
        <v>1</v>
      </c>
      <c r="G225">
        <v>1</v>
      </c>
      <c r="H225">
        <v>1</v>
      </c>
      <c r="I225" t="s">
        <v>712</v>
      </c>
      <c r="J225" t="s">
        <v>3</v>
      </c>
      <c r="K225" t="s">
        <v>713</v>
      </c>
      <c r="L225">
        <v>1191</v>
      </c>
      <c r="N225">
        <v>1013</v>
      </c>
      <c r="O225" t="s">
        <v>680</v>
      </c>
      <c r="P225" t="s">
        <v>680</v>
      </c>
      <c r="Q225">
        <v>1</v>
      </c>
      <c r="X225">
        <v>5.98</v>
      </c>
      <c r="Y225">
        <v>0</v>
      </c>
      <c r="Z225">
        <v>0</v>
      </c>
      <c r="AA225">
        <v>0</v>
      </c>
      <c r="AB225">
        <v>440.52</v>
      </c>
      <c r="AC225">
        <v>0</v>
      </c>
      <c r="AD225">
        <v>1</v>
      </c>
      <c r="AE225">
        <v>1</v>
      </c>
      <c r="AF225" t="s">
        <v>88</v>
      </c>
      <c r="AG225">
        <v>8.2523999999999997</v>
      </c>
      <c r="AH225">
        <v>2</v>
      </c>
      <c r="AI225">
        <v>334398176</v>
      </c>
      <c r="AJ225">
        <v>189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ROW(Source!A139)</f>
        <v>139</v>
      </c>
      <c r="B226">
        <v>334398187</v>
      </c>
      <c r="C226">
        <v>334398175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681</v>
      </c>
      <c r="J226" t="s">
        <v>3</v>
      </c>
      <c r="K226" t="s">
        <v>682</v>
      </c>
      <c r="L226">
        <v>1191</v>
      </c>
      <c r="N226">
        <v>1013</v>
      </c>
      <c r="O226" t="s">
        <v>680</v>
      </c>
      <c r="P226" t="s">
        <v>680</v>
      </c>
      <c r="Q226">
        <v>1</v>
      </c>
      <c r="X226">
        <v>2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88</v>
      </c>
      <c r="AG226">
        <v>2.76</v>
      </c>
      <c r="AH226">
        <v>2</v>
      </c>
      <c r="AI226">
        <v>334398177</v>
      </c>
      <c r="AJ226">
        <v>190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ROW(Source!A139)</f>
        <v>139</v>
      </c>
      <c r="B227">
        <v>334398188</v>
      </c>
      <c r="C227">
        <v>334398175</v>
      </c>
      <c r="D227">
        <v>277944474</v>
      </c>
      <c r="E227">
        <v>1</v>
      </c>
      <c r="F227">
        <v>1</v>
      </c>
      <c r="G227">
        <v>1</v>
      </c>
      <c r="H227">
        <v>2</v>
      </c>
      <c r="I227" t="s">
        <v>746</v>
      </c>
      <c r="J227" t="s">
        <v>747</v>
      </c>
      <c r="K227" t="s">
        <v>748</v>
      </c>
      <c r="L227">
        <v>1368</v>
      </c>
      <c r="N227">
        <v>1011</v>
      </c>
      <c r="O227" t="s">
        <v>571</v>
      </c>
      <c r="P227" t="s">
        <v>571</v>
      </c>
      <c r="Q227">
        <v>1</v>
      </c>
      <c r="X227">
        <v>1.6</v>
      </c>
      <c r="Y227">
        <v>0</v>
      </c>
      <c r="Z227">
        <v>1811.82</v>
      </c>
      <c r="AA227">
        <v>549.32000000000005</v>
      </c>
      <c r="AB227">
        <v>0</v>
      </c>
      <c r="AC227">
        <v>0</v>
      </c>
      <c r="AD227">
        <v>1</v>
      </c>
      <c r="AE227">
        <v>0</v>
      </c>
      <c r="AF227" t="s">
        <v>88</v>
      </c>
      <c r="AG227">
        <v>2.2079999999999997</v>
      </c>
      <c r="AH227">
        <v>2</v>
      </c>
      <c r="AI227">
        <v>334398178</v>
      </c>
      <c r="AJ227">
        <v>191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ROW(Source!A139)</f>
        <v>139</v>
      </c>
      <c r="B228">
        <v>334398189</v>
      </c>
      <c r="C228">
        <v>334398175</v>
      </c>
      <c r="D228">
        <v>277945805</v>
      </c>
      <c r="E228">
        <v>1</v>
      </c>
      <c r="F228">
        <v>1</v>
      </c>
      <c r="G228">
        <v>1</v>
      </c>
      <c r="H228">
        <v>2</v>
      </c>
      <c r="I228" t="s">
        <v>687</v>
      </c>
      <c r="J228" t="s">
        <v>688</v>
      </c>
      <c r="K228" t="s">
        <v>689</v>
      </c>
      <c r="L228">
        <v>1368</v>
      </c>
      <c r="N228">
        <v>1011</v>
      </c>
      <c r="O228" t="s">
        <v>571</v>
      </c>
      <c r="P228" t="s">
        <v>571</v>
      </c>
      <c r="Q228">
        <v>1</v>
      </c>
      <c r="X228">
        <v>0.4</v>
      </c>
      <c r="Y228">
        <v>0</v>
      </c>
      <c r="Z228">
        <v>544.70000000000005</v>
      </c>
      <c r="AA228">
        <v>477.98</v>
      </c>
      <c r="AB228">
        <v>0</v>
      </c>
      <c r="AC228">
        <v>0</v>
      </c>
      <c r="AD228">
        <v>1</v>
      </c>
      <c r="AE228">
        <v>0</v>
      </c>
      <c r="AF228" t="s">
        <v>88</v>
      </c>
      <c r="AG228">
        <v>0.55199999999999994</v>
      </c>
      <c r="AH228">
        <v>2</v>
      </c>
      <c r="AI228">
        <v>334398179</v>
      </c>
      <c r="AJ228">
        <v>192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ROW(Source!A139)</f>
        <v>139</v>
      </c>
      <c r="B229">
        <v>334398190</v>
      </c>
      <c r="C229">
        <v>334398175</v>
      </c>
      <c r="D229">
        <v>277862533</v>
      </c>
      <c r="E229">
        <v>1</v>
      </c>
      <c r="F229">
        <v>1</v>
      </c>
      <c r="G229">
        <v>1</v>
      </c>
      <c r="H229">
        <v>3</v>
      </c>
      <c r="I229" t="s">
        <v>696</v>
      </c>
      <c r="J229" t="s">
        <v>697</v>
      </c>
      <c r="K229" t="s">
        <v>698</v>
      </c>
      <c r="L229">
        <v>1346</v>
      </c>
      <c r="N229">
        <v>1009</v>
      </c>
      <c r="O229" t="s">
        <v>699</v>
      </c>
      <c r="P229" t="s">
        <v>699</v>
      </c>
      <c r="Q229">
        <v>1</v>
      </c>
      <c r="X229">
        <v>0.1</v>
      </c>
      <c r="Y229">
        <v>238.29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0.1</v>
      </c>
      <c r="AH229">
        <v>2</v>
      </c>
      <c r="AI229">
        <v>334398180</v>
      </c>
      <c r="AJ229">
        <v>193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ROW(Source!A139)</f>
        <v>139</v>
      </c>
      <c r="B230">
        <v>334398191</v>
      </c>
      <c r="C230">
        <v>334398175</v>
      </c>
      <c r="D230">
        <v>277862540</v>
      </c>
      <c r="E230">
        <v>1</v>
      </c>
      <c r="F230">
        <v>1</v>
      </c>
      <c r="G230">
        <v>1</v>
      </c>
      <c r="H230">
        <v>3</v>
      </c>
      <c r="I230" t="s">
        <v>700</v>
      </c>
      <c r="J230" t="s">
        <v>701</v>
      </c>
      <c r="K230" t="s">
        <v>702</v>
      </c>
      <c r="L230">
        <v>1346</v>
      </c>
      <c r="N230">
        <v>1009</v>
      </c>
      <c r="O230" t="s">
        <v>699</v>
      </c>
      <c r="P230" t="s">
        <v>699</v>
      </c>
      <c r="Q230">
        <v>1</v>
      </c>
      <c r="X230">
        <v>0.03</v>
      </c>
      <c r="Y230">
        <v>80.02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0.03</v>
      </c>
      <c r="AH230">
        <v>2</v>
      </c>
      <c r="AI230">
        <v>334398181</v>
      </c>
      <c r="AJ230">
        <v>194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ROW(Source!A139)</f>
        <v>139</v>
      </c>
      <c r="B231">
        <v>334398192</v>
      </c>
      <c r="C231">
        <v>334398175</v>
      </c>
      <c r="D231">
        <v>277867733</v>
      </c>
      <c r="E231">
        <v>1</v>
      </c>
      <c r="F231">
        <v>1</v>
      </c>
      <c r="G231">
        <v>1</v>
      </c>
      <c r="H231">
        <v>3</v>
      </c>
      <c r="I231" t="s">
        <v>762</v>
      </c>
      <c r="J231" t="s">
        <v>763</v>
      </c>
      <c r="K231" t="s">
        <v>764</v>
      </c>
      <c r="L231">
        <v>1346</v>
      </c>
      <c r="N231">
        <v>1009</v>
      </c>
      <c r="O231" t="s">
        <v>699</v>
      </c>
      <c r="P231" t="s">
        <v>699</v>
      </c>
      <c r="Q231">
        <v>1</v>
      </c>
      <c r="X231">
        <v>0</v>
      </c>
      <c r="Y231">
        <v>174.93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3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ROW(Source!A139)</f>
        <v>139</v>
      </c>
      <c r="B232">
        <v>334398193</v>
      </c>
      <c r="C232">
        <v>334398175</v>
      </c>
      <c r="D232">
        <v>277869627</v>
      </c>
      <c r="E232">
        <v>1</v>
      </c>
      <c r="F232">
        <v>1</v>
      </c>
      <c r="G232">
        <v>1</v>
      </c>
      <c r="H232">
        <v>3</v>
      </c>
      <c r="I232" t="s">
        <v>703</v>
      </c>
      <c r="J232" t="s">
        <v>704</v>
      </c>
      <c r="K232" t="s">
        <v>705</v>
      </c>
      <c r="L232">
        <v>1346</v>
      </c>
      <c r="N232">
        <v>1009</v>
      </c>
      <c r="O232" t="s">
        <v>699</v>
      </c>
      <c r="P232" t="s">
        <v>699</v>
      </c>
      <c r="Q232">
        <v>1</v>
      </c>
      <c r="X232">
        <v>0.02</v>
      </c>
      <c r="Y232">
        <v>56.11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0.02</v>
      </c>
      <c r="AH232">
        <v>2</v>
      </c>
      <c r="AI232">
        <v>334398182</v>
      </c>
      <c r="AJ232">
        <v>195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ROW(Source!A139)</f>
        <v>139</v>
      </c>
      <c r="B233">
        <v>334398194</v>
      </c>
      <c r="C233">
        <v>334398175</v>
      </c>
      <c r="D233">
        <v>277561951</v>
      </c>
      <c r="E233">
        <v>109</v>
      </c>
      <c r="F233">
        <v>1</v>
      </c>
      <c r="G233">
        <v>1</v>
      </c>
      <c r="H233">
        <v>3</v>
      </c>
      <c r="I233" t="s">
        <v>839</v>
      </c>
      <c r="J233" t="s">
        <v>3</v>
      </c>
      <c r="K233" t="s">
        <v>840</v>
      </c>
      <c r="L233">
        <v>1371</v>
      </c>
      <c r="N233">
        <v>1013</v>
      </c>
      <c r="O233" t="s">
        <v>20</v>
      </c>
      <c r="P233" t="s">
        <v>20</v>
      </c>
      <c r="Q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ROW(Source!A139)</f>
        <v>139</v>
      </c>
      <c r="B234">
        <v>334398195</v>
      </c>
      <c r="C234">
        <v>334398175</v>
      </c>
      <c r="D234">
        <v>277562634</v>
      </c>
      <c r="E234">
        <v>109</v>
      </c>
      <c r="F234">
        <v>1</v>
      </c>
      <c r="G234">
        <v>1</v>
      </c>
      <c r="H234">
        <v>3</v>
      </c>
      <c r="I234" t="s">
        <v>841</v>
      </c>
      <c r="J234" t="s">
        <v>3</v>
      </c>
      <c r="K234" t="s">
        <v>842</v>
      </c>
      <c r="L234">
        <v>1348</v>
      </c>
      <c r="N234">
        <v>1009</v>
      </c>
      <c r="O234" t="s">
        <v>237</v>
      </c>
      <c r="P234" t="s">
        <v>237</v>
      </c>
      <c r="Q234">
        <v>1000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ROW(Source!A139)</f>
        <v>139</v>
      </c>
      <c r="B235">
        <v>334398196</v>
      </c>
      <c r="C235">
        <v>334398175</v>
      </c>
      <c r="D235">
        <v>277562780</v>
      </c>
      <c r="E235">
        <v>109</v>
      </c>
      <c r="F235">
        <v>1</v>
      </c>
      <c r="G235">
        <v>1</v>
      </c>
      <c r="H235">
        <v>3</v>
      </c>
      <c r="I235" t="s">
        <v>825</v>
      </c>
      <c r="J235" t="s">
        <v>3</v>
      </c>
      <c r="K235" t="s">
        <v>826</v>
      </c>
      <c r="L235">
        <v>1346</v>
      </c>
      <c r="N235">
        <v>1009</v>
      </c>
      <c r="O235" t="s">
        <v>699</v>
      </c>
      <c r="P235" t="s">
        <v>699</v>
      </c>
      <c r="Q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 t="s">
        <v>3</v>
      </c>
      <c r="AG235">
        <v>0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ROW(Source!A139)</f>
        <v>139</v>
      </c>
      <c r="B236">
        <v>334398197</v>
      </c>
      <c r="C236">
        <v>334398175</v>
      </c>
      <c r="D236">
        <v>277563139</v>
      </c>
      <c r="E236">
        <v>109</v>
      </c>
      <c r="F236">
        <v>1</v>
      </c>
      <c r="G236">
        <v>1</v>
      </c>
      <c r="H236">
        <v>3</v>
      </c>
      <c r="I236" t="s">
        <v>827</v>
      </c>
      <c r="J236" t="s">
        <v>3</v>
      </c>
      <c r="K236" t="s">
        <v>828</v>
      </c>
      <c r="L236">
        <v>1348</v>
      </c>
      <c r="N236">
        <v>1009</v>
      </c>
      <c r="O236" t="s">
        <v>237</v>
      </c>
      <c r="P236" t="s">
        <v>237</v>
      </c>
      <c r="Q236">
        <v>1000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3</v>
      </c>
      <c r="AG236">
        <v>0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ROW(Source!A139)</f>
        <v>139</v>
      </c>
      <c r="B237">
        <v>334398198</v>
      </c>
      <c r="C237">
        <v>334398175</v>
      </c>
      <c r="D237">
        <v>277896283</v>
      </c>
      <c r="E237">
        <v>1</v>
      </c>
      <c r="F237">
        <v>1</v>
      </c>
      <c r="G237">
        <v>1</v>
      </c>
      <c r="H237">
        <v>3</v>
      </c>
      <c r="I237" t="s">
        <v>750</v>
      </c>
      <c r="J237" t="s">
        <v>751</v>
      </c>
      <c r="K237" t="s">
        <v>752</v>
      </c>
      <c r="L237">
        <v>1348</v>
      </c>
      <c r="N237">
        <v>1009</v>
      </c>
      <c r="O237" t="s">
        <v>237</v>
      </c>
      <c r="P237" t="s">
        <v>237</v>
      </c>
      <c r="Q237">
        <v>1000</v>
      </c>
      <c r="X237">
        <v>4.0000000000000002E-4</v>
      </c>
      <c r="Y237">
        <v>61265.39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4.0000000000000002E-4</v>
      </c>
      <c r="AH237">
        <v>2</v>
      </c>
      <c r="AI237">
        <v>334398183</v>
      </c>
      <c r="AJ237">
        <v>196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ROW(Source!A139)</f>
        <v>139</v>
      </c>
      <c r="B238">
        <v>334398199</v>
      </c>
      <c r="C238">
        <v>334398175</v>
      </c>
      <c r="D238">
        <v>277896315</v>
      </c>
      <c r="E238">
        <v>1</v>
      </c>
      <c r="F238">
        <v>1</v>
      </c>
      <c r="G238">
        <v>1</v>
      </c>
      <c r="H238">
        <v>3</v>
      </c>
      <c r="I238" t="s">
        <v>706</v>
      </c>
      <c r="J238" t="s">
        <v>707</v>
      </c>
      <c r="K238" t="s">
        <v>708</v>
      </c>
      <c r="L238">
        <v>1348</v>
      </c>
      <c r="N238">
        <v>1009</v>
      </c>
      <c r="O238" t="s">
        <v>237</v>
      </c>
      <c r="P238" t="s">
        <v>237</v>
      </c>
      <c r="Q238">
        <v>1000</v>
      </c>
      <c r="X238">
        <v>1E-4</v>
      </c>
      <c r="Y238">
        <v>80020.98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1E-4</v>
      </c>
      <c r="AH238">
        <v>2</v>
      </c>
      <c r="AI238">
        <v>334398184</v>
      </c>
      <c r="AJ238">
        <v>197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ROW(Source!A139)</f>
        <v>139</v>
      </c>
      <c r="B239">
        <v>334398200</v>
      </c>
      <c r="C239">
        <v>334398175</v>
      </c>
      <c r="D239">
        <v>277908257</v>
      </c>
      <c r="E239">
        <v>1</v>
      </c>
      <c r="F239">
        <v>1</v>
      </c>
      <c r="G239">
        <v>1</v>
      </c>
      <c r="H239">
        <v>3</v>
      </c>
      <c r="I239" t="s">
        <v>753</v>
      </c>
      <c r="J239" t="s">
        <v>754</v>
      </c>
      <c r="K239" t="s">
        <v>755</v>
      </c>
      <c r="L239">
        <v>1425</v>
      </c>
      <c r="N239">
        <v>1013</v>
      </c>
      <c r="O239" t="s">
        <v>254</v>
      </c>
      <c r="P239" t="s">
        <v>254</v>
      </c>
      <c r="Q239">
        <v>1</v>
      </c>
      <c r="X239">
        <v>0.06</v>
      </c>
      <c r="Y239">
        <v>1031.73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0.06</v>
      </c>
      <c r="AH239">
        <v>2</v>
      </c>
      <c r="AI239">
        <v>334398185</v>
      </c>
      <c r="AJ239">
        <v>198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ROW(Source!A139)</f>
        <v>139</v>
      </c>
      <c r="B240">
        <v>334398201</v>
      </c>
      <c r="C240">
        <v>334398175</v>
      </c>
      <c r="D240">
        <v>277565451</v>
      </c>
      <c r="E240">
        <v>109</v>
      </c>
      <c r="F240">
        <v>1</v>
      </c>
      <c r="G240">
        <v>1</v>
      </c>
      <c r="H240">
        <v>3</v>
      </c>
      <c r="I240" t="s">
        <v>831</v>
      </c>
      <c r="J240" t="s">
        <v>3</v>
      </c>
      <c r="K240" t="s">
        <v>835</v>
      </c>
      <c r="L240">
        <v>1371</v>
      </c>
      <c r="N240">
        <v>1013</v>
      </c>
      <c r="O240" t="s">
        <v>20</v>
      </c>
      <c r="P240" t="s">
        <v>20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ROW(Source!A139)</f>
        <v>139</v>
      </c>
      <c r="B241">
        <v>334398202</v>
      </c>
      <c r="C241">
        <v>334398175</v>
      </c>
      <c r="D241">
        <v>277565464</v>
      </c>
      <c r="E241">
        <v>109</v>
      </c>
      <c r="F241">
        <v>1</v>
      </c>
      <c r="G241">
        <v>1</v>
      </c>
      <c r="H241">
        <v>3</v>
      </c>
      <c r="I241" t="s">
        <v>847</v>
      </c>
      <c r="J241" t="s">
        <v>3</v>
      </c>
      <c r="K241" t="s">
        <v>834</v>
      </c>
      <c r="L241">
        <v>1346</v>
      </c>
      <c r="N241">
        <v>1009</v>
      </c>
      <c r="O241" t="s">
        <v>699</v>
      </c>
      <c r="P241" t="s">
        <v>699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ROW(Source!A139)</f>
        <v>139</v>
      </c>
      <c r="B242">
        <v>334398203</v>
      </c>
      <c r="C242">
        <v>334398175</v>
      </c>
      <c r="D242">
        <v>277565474</v>
      </c>
      <c r="E242">
        <v>109</v>
      </c>
      <c r="F242">
        <v>1</v>
      </c>
      <c r="G242">
        <v>1</v>
      </c>
      <c r="H242">
        <v>3</v>
      </c>
      <c r="I242" t="s">
        <v>848</v>
      </c>
      <c r="J242" t="s">
        <v>3</v>
      </c>
      <c r="K242" t="s">
        <v>834</v>
      </c>
      <c r="L242">
        <v>1346</v>
      </c>
      <c r="N242">
        <v>1009</v>
      </c>
      <c r="O242" t="s">
        <v>699</v>
      </c>
      <c r="P242" t="s">
        <v>699</v>
      </c>
      <c r="Q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3</v>
      </c>
      <c r="AG242">
        <v>0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ROW(Source!A139)</f>
        <v>139</v>
      </c>
      <c r="B243">
        <v>334398204</v>
      </c>
      <c r="C243">
        <v>334398175</v>
      </c>
      <c r="D243">
        <v>277565498</v>
      </c>
      <c r="E243">
        <v>109</v>
      </c>
      <c r="F243">
        <v>1</v>
      </c>
      <c r="G243">
        <v>1</v>
      </c>
      <c r="H243">
        <v>3</v>
      </c>
      <c r="I243" t="s">
        <v>843</v>
      </c>
      <c r="J243" t="s">
        <v>3</v>
      </c>
      <c r="K243" t="s">
        <v>844</v>
      </c>
      <c r="L243">
        <v>1371</v>
      </c>
      <c r="N243">
        <v>1013</v>
      </c>
      <c r="O243" t="s">
        <v>20</v>
      </c>
      <c r="P243" t="s">
        <v>20</v>
      </c>
      <c r="Q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3</v>
      </c>
      <c r="AG243">
        <v>0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ROW(Source!A139)</f>
        <v>139</v>
      </c>
      <c r="B244">
        <v>334398205</v>
      </c>
      <c r="C244">
        <v>334398175</v>
      </c>
      <c r="D244">
        <v>277565502</v>
      </c>
      <c r="E244">
        <v>109</v>
      </c>
      <c r="F244">
        <v>1</v>
      </c>
      <c r="G244">
        <v>1</v>
      </c>
      <c r="H244">
        <v>3</v>
      </c>
      <c r="I244" t="s">
        <v>845</v>
      </c>
      <c r="J244" t="s">
        <v>3</v>
      </c>
      <c r="K244" t="s">
        <v>846</v>
      </c>
      <c r="L244">
        <v>1371</v>
      </c>
      <c r="N244">
        <v>1013</v>
      </c>
      <c r="O244" t="s">
        <v>20</v>
      </c>
      <c r="P244" t="s">
        <v>20</v>
      </c>
      <c r="Q244">
        <v>1</v>
      </c>
      <c r="X244">
        <v>0.1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0.1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ROW(Source!A153)</f>
        <v>153</v>
      </c>
      <c r="B245">
        <v>334398229</v>
      </c>
      <c r="C245">
        <v>334398218</v>
      </c>
      <c r="D245">
        <v>277560284</v>
      </c>
      <c r="E245">
        <v>109</v>
      </c>
      <c r="F245">
        <v>1</v>
      </c>
      <c r="G245">
        <v>1</v>
      </c>
      <c r="H245">
        <v>1</v>
      </c>
      <c r="I245" t="s">
        <v>712</v>
      </c>
      <c r="J245" t="s">
        <v>3</v>
      </c>
      <c r="K245" t="s">
        <v>713</v>
      </c>
      <c r="L245">
        <v>1191</v>
      </c>
      <c r="N245">
        <v>1013</v>
      </c>
      <c r="O245" t="s">
        <v>680</v>
      </c>
      <c r="P245" t="s">
        <v>680</v>
      </c>
      <c r="Q245">
        <v>1</v>
      </c>
      <c r="X245">
        <v>9</v>
      </c>
      <c r="Y245">
        <v>0</v>
      </c>
      <c r="Z245">
        <v>0</v>
      </c>
      <c r="AA245">
        <v>0</v>
      </c>
      <c r="AB245">
        <v>440.52</v>
      </c>
      <c r="AC245">
        <v>0</v>
      </c>
      <c r="AD245">
        <v>1</v>
      </c>
      <c r="AE245">
        <v>1</v>
      </c>
      <c r="AF245" t="s">
        <v>22</v>
      </c>
      <c r="AG245">
        <v>10.799999999999999</v>
      </c>
      <c r="AH245">
        <v>2</v>
      </c>
      <c r="AI245">
        <v>334398219</v>
      </c>
      <c r="AJ245">
        <v>199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ROW(Source!A153)</f>
        <v>153</v>
      </c>
      <c r="B246">
        <v>334398230</v>
      </c>
      <c r="C246">
        <v>334398218</v>
      </c>
      <c r="D246">
        <v>277560491</v>
      </c>
      <c r="E246">
        <v>109</v>
      </c>
      <c r="F246">
        <v>1</v>
      </c>
      <c r="G246">
        <v>1</v>
      </c>
      <c r="H246">
        <v>1</v>
      </c>
      <c r="I246" t="s">
        <v>681</v>
      </c>
      <c r="J246" t="s">
        <v>3</v>
      </c>
      <c r="K246" t="s">
        <v>682</v>
      </c>
      <c r="L246">
        <v>1191</v>
      </c>
      <c r="N246">
        <v>1013</v>
      </c>
      <c r="O246" t="s">
        <v>680</v>
      </c>
      <c r="P246" t="s">
        <v>680</v>
      </c>
      <c r="Q246">
        <v>1</v>
      </c>
      <c r="X246">
        <v>3.21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22</v>
      </c>
      <c r="AG246">
        <v>3.8519999999999999</v>
      </c>
      <c r="AH246">
        <v>2</v>
      </c>
      <c r="AI246">
        <v>334398220</v>
      </c>
      <c r="AJ246">
        <v>200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ROW(Source!A153)</f>
        <v>153</v>
      </c>
      <c r="B247">
        <v>334398231</v>
      </c>
      <c r="C247">
        <v>334398218</v>
      </c>
      <c r="D247">
        <v>277944474</v>
      </c>
      <c r="E247">
        <v>1</v>
      </c>
      <c r="F247">
        <v>1</v>
      </c>
      <c r="G247">
        <v>1</v>
      </c>
      <c r="H247">
        <v>2</v>
      </c>
      <c r="I247" t="s">
        <v>746</v>
      </c>
      <c r="J247" t="s">
        <v>747</v>
      </c>
      <c r="K247" t="s">
        <v>748</v>
      </c>
      <c r="L247">
        <v>1368</v>
      </c>
      <c r="N247">
        <v>1011</v>
      </c>
      <c r="O247" t="s">
        <v>571</v>
      </c>
      <c r="P247" t="s">
        <v>571</v>
      </c>
      <c r="Q247">
        <v>1</v>
      </c>
      <c r="X247">
        <v>2.6</v>
      </c>
      <c r="Y247">
        <v>0</v>
      </c>
      <c r="Z247">
        <v>1811.82</v>
      </c>
      <c r="AA247">
        <v>549.32000000000005</v>
      </c>
      <c r="AB247">
        <v>0</v>
      </c>
      <c r="AC247">
        <v>0</v>
      </c>
      <c r="AD247">
        <v>1</v>
      </c>
      <c r="AE247">
        <v>0</v>
      </c>
      <c r="AF247" t="s">
        <v>22</v>
      </c>
      <c r="AG247">
        <v>3.12</v>
      </c>
      <c r="AH247">
        <v>2</v>
      </c>
      <c r="AI247">
        <v>334398221</v>
      </c>
      <c r="AJ247">
        <v>201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ROW(Source!A153)</f>
        <v>153</v>
      </c>
      <c r="B248">
        <v>334398232</v>
      </c>
      <c r="C248">
        <v>334398218</v>
      </c>
      <c r="D248">
        <v>277945805</v>
      </c>
      <c r="E248">
        <v>1</v>
      </c>
      <c r="F248">
        <v>1</v>
      </c>
      <c r="G248">
        <v>1</v>
      </c>
      <c r="H248">
        <v>2</v>
      </c>
      <c r="I248" t="s">
        <v>687</v>
      </c>
      <c r="J248" t="s">
        <v>688</v>
      </c>
      <c r="K248" t="s">
        <v>689</v>
      </c>
      <c r="L248">
        <v>1368</v>
      </c>
      <c r="N248">
        <v>1011</v>
      </c>
      <c r="O248" t="s">
        <v>571</v>
      </c>
      <c r="P248" t="s">
        <v>571</v>
      </c>
      <c r="Q248">
        <v>1</v>
      </c>
      <c r="X248">
        <v>0.61</v>
      </c>
      <c r="Y248">
        <v>0</v>
      </c>
      <c r="Z248">
        <v>544.70000000000005</v>
      </c>
      <c r="AA248">
        <v>477.98</v>
      </c>
      <c r="AB248">
        <v>0</v>
      </c>
      <c r="AC248">
        <v>0</v>
      </c>
      <c r="AD248">
        <v>1</v>
      </c>
      <c r="AE248">
        <v>0</v>
      </c>
      <c r="AF248" t="s">
        <v>22</v>
      </c>
      <c r="AG248">
        <v>0.73199999999999998</v>
      </c>
      <c r="AH248">
        <v>2</v>
      </c>
      <c r="AI248">
        <v>334398222</v>
      </c>
      <c r="AJ248">
        <v>202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ROW(Source!A153)</f>
        <v>153</v>
      </c>
      <c r="B249">
        <v>334398233</v>
      </c>
      <c r="C249">
        <v>334398218</v>
      </c>
      <c r="D249">
        <v>277862533</v>
      </c>
      <c r="E249">
        <v>1</v>
      </c>
      <c r="F249">
        <v>1</v>
      </c>
      <c r="G249">
        <v>1</v>
      </c>
      <c r="H249">
        <v>3</v>
      </c>
      <c r="I249" t="s">
        <v>696</v>
      </c>
      <c r="J249" t="s">
        <v>697</v>
      </c>
      <c r="K249" t="s">
        <v>698</v>
      </c>
      <c r="L249">
        <v>1346</v>
      </c>
      <c r="N249">
        <v>1009</v>
      </c>
      <c r="O249" t="s">
        <v>699</v>
      </c>
      <c r="P249" t="s">
        <v>699</v>
      </c>
      <c r="Q249">
        <v>1</v>
      </c>
      <c r="X249">
        <v>0.1</v>
      </c>
      <c r="Y249">
        <v>238.29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334398223</v>
      </c>
      <c r="AJ249">
        <v>203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ROW(Source!A153)</f>
        <v>153</v>
      </c>
      <c r="B250">
        <v>334398234</v>
      </c>
      <c r="C250">
        <v>334398218</v>
      </c>
      <c r="D250">
        <v>277862540</v>
      </c>
      <c r="E250">
        <v>1</v>
      </c>
      <c r="F250">
        <v>1</v>
      </c>
      <c r="G250">
        <v>1</v>
      </c>
      <c r="H250">
        <v>3</v>
      </c>
      <c r="I250" t="s">
        <v>700</v>
      </c>
      <c r="J250" t="s">
        <v>701</v>
      </c>
      <c r="K250" t="s">
        <v>702</v>
      </c>
      <c r="L250">
        <v>1346</v>
      </c>
      <c r="N250">
        <v>1009</v>
      </c>
      <c r="O250" t="s">
        <v>699</v>
      </c>
      <c r="P250" t="s">
        <v>699</v>
      </c>
      <c r="Q250">
        <v>1</v>
      </c>
      <c r="X250">
        <v>0.03</v>
      </c>
      <c r="Y250">
        <v>80.02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334398224</v>
      </c>
      <c r="AJ250">
        <v>204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ROW(Source!A153)</f>
        <v>153</v>
      </c>
      <c r="B251">
        <v>334398235</v>
      </c>
      <c r="C251">
        <v>334398218</v>
      </c>
      <c r="D251">
        <v>277867733</v>
      </c>
      <c r="E251">
        <v>1</v>
      </c>
      <c r="F251">
        <v>1</v>
      </c>
      <c r="G251">
        <v>1</v>
      </c>
      <c r="H251">
        <v>3</v>
      </c>
      <c r="I251" t="s">
        <v>762</v>
      </c>
      <c r="J251" t="s">
        <v>763</v>
      </c>
      <c r="K251" t="s">
        <v>764</v>
      </c>
      <c r="L251">
        <v>1346</v>
      </c>
      <c r="N251">
        <v>1009</v>
      </c>
      <c r="O251" t="s">
        <v>699</v>
      </c>
      <c r="P251" t="s">
        <v>699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ROW(Source!A153)</f>
        <v>153</v>
      </c>
      <c r="B252">
        <v>334398236</v>
      </c>
      <c r="C252">
        <v>334398218</v>
      </c>
      <c r="D252">
        <v>277869627</v>
      </c>
      <c r="E252">
        <v>1</v>
      </c>
      <c r="F252">
        <v>1</v>
      </c>
      <c r="G252">
        <v>1</v>
      </c>
      <c r="H252">
        <v>3</v>
      </c>
      <c r="I252" t="s">
        <v>703</v>
      </c>
      <c r="J252" t="s">
        <v>704</v>
      </c>
      <c r="K252" t="s">
        <v>705</v>
      </c>
      <c r="L252">
        <v>1346</v>
      </c>
      <c r="N252">
        <v>1009</v>
      </c>
      <c r="O252" t="s">
        <v>699</v>
      </c>
      <c r="P252" t="s">
        <v>699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334398225</v>
      </c>
      <c r="AJ252">
        <v>205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ROW(Source!A153)</f>
        <v>153</v>
      </c>
      <c r="B253">
        <v>334398237</v>
      </c>
      <c r="C253">
        <v>334398218</v>
      </c>
      <c r="D253">
        <v>277561951</v>
      </c>
      <c r="E253">
        <v>109</v>
      </c>
      <c r="F253">
        <v>1</v>
      </c>
      <c r="G253">
        <v>1</v>
      </c>
      <c r="H253">
        <v>3</v>
      </c>
      <c r="I253" t="s">
        <v>839</v>
      </c>
      <c r="J253" t="s">
        <v>3</v>
      </c>
      <c r="K253" t="s">
        <v>840</v>
      </c>
      <c r="L253">
        <v>1371</v>
      </c>
      <c r="N253">
        <v>1013</v>
      </c>
      <c r="O253" t="s">
        <v>20</v>
      </c>
      <c r="P253" t="s">
        <v>20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ROW(Source!A153)</f>
        <v>153</v>
      </c>
      <c r="B254">
        <v>334398238</v>
      </c>
      <c r="C254">
        <v>334398218</v>
      </c>
      <c r="D254">
        <v>277562634</v>
      </c>
      <c r="E254">
        <v>109</v>
      </c>
      <c r="F254">
        <v>1</v>
      </c>
      <c r="G254">
        <v>1</v>
      </c>
      <c r="H254">
        <v>3</v>
      </c>
      <c r="I254" t="s">
        <v>841</v>
      </c>
      <c r="J254" t="s">
        <v>3</v>
      </c>
      <c r="K254" t="s">
        <v>842</v>
      </c>
      <c r="L254">
        <v>1348</v>
      </c>
      <c r="N254">
        <v>1009</v>
      </c>
      <c r="O254" t="s">
        <v>237</v>
      </c>
      <c r="P254" t="s">
        <v>237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ROW(Source!A153)</f>
        <v>153</v>
      </c>
      <c r="B255">
        <v>334398239</v>
      </c>
      <c r="C255">
        <v>334398218</v>
      </c>
      <c r="D255">
        <v>277562780</v>
      </c>
      <c r="E255">
        <v>109</v>
      </c>
      <c r="F255">
        <v>1</v>
      </c>
      <c r="G255">
        <v>1</v>
      </c>
      <c r="H255">
        <v>3</v>
      </c>
      <c r="I255" t="s">
        <v>825</v>
      </c>
      <c r="J255" t="s">
        <v>3</v>
      </c>
      <c r="K255" t="s">
        <v>826</v>
      </c>
      <c r="L255">
        <v>1346</v>
      </c>
      <c r="N255">
        <v>1009</v>
      </c>
      <c r="O255" t="s">
        <v>699</v>
      </c>
      <c r="P255" t="s">
        <v>699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ROW(Source!A153)</f>
        <v>153</v>
      </c>
      <c r="B256">
        <v>334398240</v>
      </c>
      <c r="C256">
        <v>334398218</v>
      </c>
      <c r="D256">
        <v>277563139</v>
      </c>
      <c r="E256">
        <v>109</v>
      </c>
      <c r="F256">
        <v>1</v>
      </c>
      <c r="G256">
        <v>1</v>
      </c>
      <c r="H256">
        <v>3</v>
      </c>
      <c r="I256" t="s">
        <v>827</v>
      </c>
      <c r="J256" t="s">
        <v>3</v>
      </c>
      <c r="K256" t="s">
        <v>828</v>
      </c>
      <c r="L256">
        <v>1348</v>
      </c>
      <c r="N256">
        <v>1009</v>
      </c>
      <c r="O256" t="s">
        <v>237</v>
      </c>
      <c r="P256" t="s">
        <v>237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ROW(Source!A153)</f>
        <v>153</v>
      </c>
      <c r="B257">
        <v>334398241</v>
      </c>
      <c r="C257">
        <v>334398218</v>
      </c>
      <c r="D257">
        <v>277896283</v>
      </c>
      <c r="E257">
        <v>1</v>
      </c>
      <c r="F257">
        <v>1</v>
      </c>
      <c r="G257">
        <v>1</v>
      </c>
      <c r="H257">
        <v>3</v>
      </c>
      <c r="I257" t="s">
        <v>750</v>
      </c>
      <c r="J257" t="s">
        <v>751</v>
      </c>
      <c r="K257" t="s">
        <v>752</v>
      </c>
      <c r="L257">
        <v>1348</v>
      </c>
      <c r="N257">
        <v>1009</v>
      </c>
      <c r="O257" t="s">
        <v>237</v>
      </c>
      <c r="P257" t="s">
        <v>237</v>
      </c>
      <c r="Q257">
        <v>1000</v>
      </c>
      <c r="X257">
        <v>4.0000000000000002E-4</v>
      </c>
      <c r="Y257">
        <v>61265.39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4.0000000000000002E-4</v>
      </c>
      <c r="AH257">
        <v>2</v>
      </c>
      <c r="AI257">
        <v>334398226</v>
      </c>
      <c r="AJ257">
        <v>206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ROW(Source!A153)</f>
        <v>153</v>
      </c>
      <c r="B258">
        <v>334398242</v>
      </c>
      <c r="C258">
        <v>334398218</v>
      </c>
      <c r="D258">
        <v>277896315</v>
      </c>
      <c r="E258">
        <v>1</v>
      </c>
      <c r="F258">
        <v>1</v>
      </c>
      <c r="G258">
        <v>1</v>
      </c>
      <c r="H258">
        <v>3</v>
      </c>
      <c r="I258" t="s">
        <v>706</v>
      </c>
      <c r="J258" t="s">
        <v>707</v>
      </c>
      <c r="K258" t="s">
        <v>708</v>
      </c>
      <c r="L258">
        <v>1348</v>
      </c>
      <c r="N258">
        <v>1009</v>
      </c>
      <c r="O258" t="s">
        <v>237</v>
      </c>
      <c r="P258" t="s">
        <v>237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2</v>
      </c>
      <c r="AI258">
        <v>334398227</v>
      </c>
      <c r="AJ258">
        <v>207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ROW(Source!A153)</f>
        <v>153</v>
      </c>
      <c r="B259">
        <v>334398243</v>
      </c>
      <c r="C259">
        <v>334398218</v>
      </c>
      <c r="D259">
        <v>277908257</v>
      </c>
      <c r="E259">
        <v>1</v>
      </c>
      <c r="F259">
        <v>1</v>
      </c>
      <c r="G259">
        <v>1</v>
      </c>
      <c r="H259">
        <v>3</v>
      </c>
      <c r="I259" t="s">
        <v>753</v>
      </c>
      <c r="J259" t="s">
        <v>754</v>
      </c>
      <c r="K259" t="s">
        <v>755</v>
      </c>
      <c r="L259">
        <v>1425</v>
      </c>
      <c r="N259">
        <v>1013</v>
      </c>
      <c r="O259" t="s">
        <v>254</v>
      </c>
      <c r="P259" t="s">
        <v>254</v>
      </c>
      <c r="Q259">
        <v>1</v>
      </c>
      <c r="X259">
        <v>0.06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0.06</v>
      </c>
      <c r="AH259">
        <v>2</v>
      </c>
      <c r="AI259">
        <v>334398228</v>
      </c>
      <c r="AJ259">
        <v>208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ROW(Source!A153)</f>
        <v>153</v>
      </c>
      <c r="B260">
        <v>334398244</v>
      </c>
      <c r="C260">
        <v>334398218</v>
      </c>
      <c r="D260">
        <v>277565451</v>
      </c>
      <c r="E260">
        <v>109</v>
      </c>
      <c r="F260">
        <v>1</v>
      </c>
      <c r="G260">
        <v>1</v>
      </c>
      <c r="H260">
        <v>3</v>
      </c>
      <c r="I260" t="s">
        <v>831</v>
      </c>
      <c r="J260" t="s">
        <v>3</v>
      </c>
      <c r="K260" t="s">
        <v>835</v>
      </c>
      <c r="L260">
        <v>1371</v>
      </c>
      <c r="N260">
        <v>1013</v>
      </c>
      <c r="O260" t="s">
        <v>20</v>
      </c>
      <c r="P260" t="s">
        <v>20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ROW(Source!A153)</f>
        <v>153</v>
      </c>
      <c r="B261">
        <v>334398245</v>
      </c>
      <c r="C261">
        <v>334398218</v>
      </c>
      <c r="D261">
        <v>277565464</v>
      </c>
      <c r="E261">
        <v>109</v>
      </c>
      <c r="F261">
        <v>1</v>
      </c>
      <c r="G261">
        <v>1</v>
      </c>
      <c r="H261">
        <v>3</v>
      </c>
      <c r="I261" t="s">
        <v>847</v>
      </c>
      <c r="J261" t="s">
        <v>3</v>
      </c>
      <c r="K261" t="s">
        <v>834</v>
      </c>
      <c r="L261">
        <v>1346</v>
      </c>
      <c r="N261">
        <v>1009</v>
      </c>
      <c r="O261" t="s">
        <v>699</v>
      </c>
      <c r="P261" t="s">
        <v>699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ROW(Source!A153)</f>
        <v>153</v>
      </c>
      <c r="B262">
        <v>334398246</v>
      </c>
      <c r="C262">
        <v>334398218</v>
      </c>
      <c r="D262">
        <v>277565474</v>
      </c>
      <c r="E262">
        <v>109</v>
      </c>
      <c r="F262">
        <v>1</v>
      </c>
      <c r="G262">
        <v>1</v>
      </c>
      <c r="H262">
        <v>3</v>
      </c>
      <c r="I262" t="s">
        <v>848</v>
      </c>
      <c r="J262" t="s">
        <v>3</v>
      </c>
      <c r="K262" t="s">
        <v>834</v>
      </c>
      <c r="L262">
        <v>1346</v>
      </c>
      <c r="N262">
        <v>1009</v>
      </c>
      <c r="O262" t="s">
        <v>699</v>
      </c>
      <c r="P262" t="s">
        <v>699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ROW(Source!A153)</f>
        <v>153</v>
      </c>
      <c r="B263">
        <v>334398247</v>
      </c>
      <c r="C263">
        <v>334398218</v>
      </c>
      <c r="D263">
        <v>277565498</v>
      </c>
      <c r="E263">
        <v>109</v>
      </c>
      <c r="F263">
        <v>1</v>
      </c>
      <c r="G263">
        <v>1</v>
      </c>
      <c r="H263">
        <v>3</v>
      </c>
      <c r="I263" t="s">
        <v>843</v>
      </c>
      <c r="J263" t="s">
        <v>3</v>
      </c>
      <c r="K263" t="s">
        <v>844</v>
      </c>
      <c r="L263">
        <v>1371</v>
      </c>
      <c r="N263">
        <v>1013</v>
      </c>
      <c r="O263" t="s">
        <v>20</v>
      </c>
      <c r="P263" t="s">
        <v>20</v>
      </c>
      <c r="Q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3</v>
      </c>
      <c r="AG263">
        <v>0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ROW(Source!A153)</f>
        <v>153</v>
      </c>
      <c r="B264">
        <v>334398248</v>
      </c>
      <c r="C264">
        <v>334398218</v>
      </c>
      <c r="D264">
        <v>277565502</v>
      </c>
      <c r="E264">
        <v>109</v>
      </c>
      <c r="F264">
        <v>1</v>
      </c>
      <c r="G264">
        <v>1</v>
      </c>
      <c r="H264">
        <v>3</v>
      </c>
      <c r="I264" t="s">
        <v>845</v>
      </c>
      <c r="J264" t="s">
        <v>3</v>
      </c>
      <c r="K264" t="s">
        <v>846</v>
      </c>
      <c r="L264">
        <v>1371</v>
      </c>
      <c r="N264">
        <v>1013</v>
      </c>
      <c r="O264" t="s">
        <v>20</v>
      </c>
      <c r="P264" t="s">
        <v>20</v>
      </c>
      <c r="Q264">
        <v>1</v>
      </c>
      <c r="X264">
        <v>0.1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0.1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ROW(Source!A171)</f>
        <v>171</v>
      </c>
      <c r="B265">
        <v>334398276</v>
      </c>
      <c r="C265">
        <v>334398265</v>
      </c>
      <c r="D265">
        <v>277560284</v>
      </c>
      <c r="E265">
        <v>109</v>
      </c>
      <c r="F265">
        <v>1</v>
      </c>
      <c r="G265">
        <v>1</v>
      </c>
      <c r="H265">
        <v>1</v>
      </c>
      <c r="I265" t="s">
        <v>712</v>
      </c>
      <c r="J265" t="s">
        <v>3</v>
      </c>
      <c r="K265" t="s">
        <v>713</v>
      </c>
      <c r="L265">
        <v>1191</v>
      </c>
      <c r="N265">
        <v>1013</v>
      </c>
      <c r="O265" t="s">
        <v>680</v>
      </c>
      <c r="P265" t="s">
        <v>680</v>
      </c>
      <c r="Q265">
        <v>1</v>
      </c>
      <c r="X265">
        <v>9</v>
      </c>
      <c r="Y265">
        <v>0</v>
      </c>
      <c r="Z265">
        <v>0</v>
      </c>
      <c r="AA265">
        <v>0</v>
      </c>
      <c r="AB265">
        <v>440.52</v>
      </c>
      <c r="AC265">
        <v>0</v>
      </c>
      <c r="AD265">
        <v>1</v>
      </c>
      <c r="AE265">
        <v>1</v>
      </c>
      <c r="AF265" t="s">
        <v>88</v>
      </c>
      <c r="AG265">
        <v>12.419999999999998</v>
      </c>
      <c r="AH265">
        <v>2</v>
      </c>
      <c r="AI265">
        <v>334398266</v>
      </c>
      <c r="AJ265">
        <v>209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ROW(Source!A171)</f>
        <v>171</v>
      </c>
      <c r="B266">
        <v>334398277</v>
      </c>
      <c r="C266">
        <v>334398265</v>
      </c>
      <c r="D266">
        <v>277560491</v>
      </c>
      <c r="E266">
        <v>109</v>
      </c>
      <c r="F266">
        <v>1</v>
      </c>
      <c r="G266">
        <v>1</v>
      </c>
      <c r="H266">
        <v>1</v>
      </c>
      <c r="I266" t="s">
        <v>681</v>
      </c>
      <c r="J266" t="s">
        <v>3</v>
      </c>
      <c r="K266" t="s">
        <v>682</v>
      </c>
      <c r="L266">
        <v>1191</v>
      </c>
      <c r="N266">
        <v>1013</v>
      </c>
      <c r="O266" t="s">
        <v>680</v>
      </c>
      <c r="P266" t="s">
        <v>680</v>
      </c>
      <c r="Q266">
        <v>1</v>
      </c>
      <c r="X266">
        <v>3.21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88</v>
      </c>
      <c r="AG266">
        <v>4.4297999999999993</v>
      </c>
      <c r="AH266">
        <v>2</v>
      </c>
      <c r="AI266">
        <v>334398267</v>
      </c>
      <c r="AJ266">
        <v>210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ROW(Source!A171)</f>
        <v>171</v>
      </c>
      <c r="B267">
        <v>334398278</v>
      </c>
      <c r="C267">
        <v>334398265</v>
      </c>
      <c r="D267">
        <v>277944474</v>
      </c>
      <c r="E267">
        <v>1</v>
      </c>
      <c r="F267">
        <v>1</v>
      </c>
      <c r="G267">
        <v>1</v>
      </c>
      <c r="H267">
        <v>2</v>
      </c>
      <c r="I267" t="s">
        <v>746</v>
      </c>
      <c r="J267" t="s">
        <v>747</v>
      </c>
      <c r="K267" t="s">
        <v>748</v>
      </c>
      <c r="L267">
        <v>1368</v>
      </c>
      <c r="N267">
        <v>1011</v>
      </c>
      <c r="O267" t="s">
        <v>571</v>
      </c>
      <c r="P267" t="s">
        <v>571</v>
      </c>
      <c r="Q267">
        <v>1</v>
      </c>
      <c r="X267">
        <v>2.6</v>
      </c>
      <c r="Y267">
        <v>0</v>
      </c>
      <c r="Z267">
        <v>1811.82</v>
      </c>
      <c r="AA267">
        <v>549.32000000000005</v>
      </c>
      <c r="AB267">
        <v>0</v>
      </c>
      <c r="AC267">
        <v>0</v>
      </c>
      <c r="AD267">
        <v>1</v>
      </c>
      <c r="AE267">
        <v>0</v>
      </c>
      <c r="AF267" t="s">
        <v>88</v>
      </c>
      <c r="AG267">
        <v>3.5879999999999996</v>
      </c>
      <c r="AH267">
        <v>2</v>
      </c>
      <c r="AI267">
        <v>334398268</v>
      </c>
      <c r="AJ267">
        <v>211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ROW(Source!A171)</f>
        <v>171</v>
      </c>
      <c r="B268">
        <v>334398279</v>
      </c>
      <c r="C268">
        <v>334398265</v>
      </c>
      <c r="D268">
        <v>277945805</v>
      </c>
      <c r="E268">
        <v>1</v>
      </c>
      <c r="F268">
        <v>1</v>
      </c>
      <c r="G268">
        <v>1</v>
      </c>
      <c r="H268">
        <v>2</v>
      </c>
      <c r="I268" t="s">
        <v>687</v>
      </c>
      <c r="J268" t="s">
        <v>688</v>
      </c>
      <c r="K268" t="s">
        <v>689</v>
      </c>
      <c r="L268">
        <v>1368</v>
      </c>
      <c r="N268">
        <v>1011</v>
      </c>
      <c r="O268" t="s">
        <v>571</v>
      </c>
      <c r="P268" t="s">
        <v>571</v>
      </c>
      <c r="Q268">
        <v>1</v>
      </c>
      <c r="X268">
        <v>0.61</v>
      </c>
      <c r="Y268">
        <v>0</v>
      </c>
      <c r="Z268">
        <v>544.70000000000005</v>
      </c>
      <c r="AA268">
        <v>477.98</v>
      </c>
      <c r="AB268">
        <v>0</v>
      </c>
      <c r="AC268">
        <v>0</v>
      </c>
      <c r="AD268">
        <v>1</v>
      </c>
      <c r="AE268">
        <v>0</v>
      </c>
      <c r="AF268" t="s">
        <v>88</v>
      </c>
      <c r="AG268">
        <v>0.84179999999999988</v>
      </c>
      <c r="AH268">
        <v>2</v>
      </c>
      <c r="AI268">
        <v>334398269</v>
      </c>
      <c r="AJ268">
        <v>212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ROW(Source!A171)</f>
        <v>171</v>
      </c>
      <c r="B269">
        <v>334398280</v>
      </c>
      <c r="C269">
        <v>334398265</v>
      </c>
      <c r="D269">
        <v>277862533</v>
      </c>
      <c r="E269">
        <v>1</v>
      </c>
      <c r="F269">
        <v>1</v>
      </c>
      <c r="G269">
        <v>1</v>
      </c>
      <c r="H269">
        <v>3</v>
      </c>
      <c r="I269" t="s">
        <v>696</v>
      </c>
      <c r="J269" t="s">
        <v>697</v>
      </c>
      <c r="K269" t="s">
        <v>698</v>
      </c>
      <c r="L269">
        <v>1346</v>
      </c>
      <c r="N269">
        <v>1009</v>
      </c>
      <c r="O269" t="s">
        <v>699</v>
      </c>
      <c r="P269" t="s">
        <v>699</v>
      </c>
      <c r="Q269">
        <v>1</v>
      </c>
      <c r="X269">
        <v>0.1</v>
      </c>
      <c r="Y269">
        <v>238.29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0.1</v>
      </c>
      <c r="AH269">
        <v>2</v>
      </c>
      <c r="AI269">
        <v>334398270</v>
      </c>
      <c r="AJ269">
        <v>213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ROW(Source!A171)</f>
        <v>171</v>
      </c>
      <c r="B270">
        <v>334398281</v>
      </c>
      <c r="C270">
        <v>334398265</v>
      </c>
      <c r="D270">
        <v>277862540</v>
      </c>
      <c r="E270">
        <v>1</v>
      </c>
      <c r="F270">
        <v>1</v>
      </c>
      <c r="G270">
        <v>1</v>
      </c>
      <c r="H270">
        <v>3</v>
      </c>
      <c r="I270" t="s">
        <v>700</v>
      </c>
      <c r="J270" t="s">
        <v>701</v>
      </c>
      <c r="K270" t="s">
        <v>702</v>
      </c>
      <c r="L270">
        <v>1346</v>
      </c>
      <c r="N270">
        <v>1009</v>
      </c>
      <c r="O270" t="s">
        <v>699</v>
      </c>
      <c r="P270" t="s">
        <v>699</v>
      </c>
      <c r="Q270">
        <v>1</v>
      </c>
      <c r="X270">
        <v>0.03</v>
      </c>
      <c r="Y270">
        <v>80.02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0.03</v>
      </c>
      <c r="AH270">
        <v>2</v>
      </c>
      <c r="AI270">
        <v>334398271</v>
      </c>
      <c r="AJ270">
        <v>214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ROW(Source!A171)</f>
        <v>171</v>
      </c>
      <c r="B271">
        <v>334398282</v>
      </c>
      <c r="C271">
        <v>334398265</v>
      </c>
      <c r="D271">
        <v>277867733</v>
      </c>
      <c r="E271">
        <v>1</v>
      </c>
      <c r="F271">
        <v>1</v>
      </c>
      <c r="G271">
        <v>1</v>
      </c>
      <c r="H271">
        <v>3</v>
      </c>
      <c r="I271" t="s">
        <v>762</v>
      </c>
      <c r="J271" t="s">
        <v>763</v>
      </c>
      <c r="K271" t="s">
        <v>764</v>
      </c>
      <c r="L271">
        <v>1346</v>
      </c>
      <c r="N271">
        <v>1009</v>
      </c>
      <c r="O271" t="s">
        <v>699</v>
      </c>
      <c r="P271" t="s">
        <v>699</v>
      </c>
      <c r="Q271">
        <v>1</v>
      </c>
      <c r="X271">
        <v>0</v>
      </c>
      <c r="Y271">
        <v>174.93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ROW(Source!A171)</f>
        <v>171</v>
      </c>
      <c r="B272">
        <v>334398283</v>
      </c>
      <c r="C272">
        <v>334398265</v>
      </c>
      <c r="D272">
        <v>277869627</v>
      </c>
      <c r="E272">
        <v>1</v>
      </c>
      <c r="F272">
        <v>1</v>
      </c>
      <c r="G272">
        <v>1</v>
      </c>
      <c r="H272">
        <v>3</v>
      </c>
      <c r="I272" t="s">
        <v>703</v>
      </c>
      <c r="J272" t="s">
        <v>704</v>
      </c>
      <c r="K272" t="s">
        <v>705</v>
      </c>
      <c r="L272">
        <v>1346</v>
      </c>
      <c r="N272">
        <v>1009</v>
      </c>
      <c r="O272" t="s">
        <v>699</v>
      </c>
      <c r="P272" t="s">
        <v>699</v>
      </c>
      <c r="Q272">
        <v>1</v>
      </c>
      <c r="X272">
        <v>0.02</v>
      </c>
      <c r="Y272">
        <v>56.11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0.02</v>
      </c>
      <c r="AH272">
        <v>2</v>
      </c>
      <c r="AI272">
        <v>334398272</v>
      </c>
      <c r="AJ272">
        <v>215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ROW(Source!A171)</f>
        <v>171</v>
      </c>
      <c r="B273">
        <v>334398284</v>
      </c>
      <c r="C273">
        <v>334398265</v>
      </c>
      <c r="D273">
        <v>277561951</v>
      </c>
      <c r="E273">
        <v>109</v>
      </c>
      <c r="F273">
        <v>1</v>
      </c>
      <c r="G273">
        <v>1</v>
      </c>
      <c r="H273">
        <v>3</v>
      </c>
      <c r="I273" t="s">
        <v>839</v>
      </c>
      <c r="J273" t="s">
        <v>3</v>
      </c>
      <c r="K273" t="s">
        <v>840</v>
      </c>
      <c r="L273">
        <v>1371</v>
      </c>
      <c r="N273">
        <v>1013</v>
      </c>
      <c r="O273" t="s">
        <v>20</v>
      </c>
      <c r="P273" t="s">
        <v>20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ROW(Source!A171)</f>
        <v>171</v>
      </c>
      <c r="B274">
        <v>334398285</v>
      </c>
      <c r="C274">
        <v>334398265</v>
      </c>
      <c r="D274">
        <v>277562634</v>
      </c>
      <c r="E274">
        <v>109</v>
      </c>
      <c r="F274">
        <v>1</v>
      </c>
      <c r="G274">
        <v>1</v>
      </c>
      <c r="H274">
        <v>3</v>
      </c>
      <c r="I274" t="s">
        <v>841</v>
      </c>
      <c r="J274" t="s">
        <v>3</v>
      </c>
      <c r="K274" t="s">
        <v>842</v>
      </c>
      <c r="L274">
        <v>1348</v>
      </c>
      <c r="N274">
        <v>1009</v>
      </c>
      <c r="O274" t="s">
        <v>237</v>
      </c>
      <c r="P274" t="s">
        <v>237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ROW(Source!A171)</f>
        <v>171</v>
      </c>
      <c r="B275">
        <v>334398286</v>
      </c>
      <c r="C275">
        <v>334398265</v>
      </c>
      <c r="D275">
        <v>277562780</v>
      </c>
      <c r="E275">
        <v>109</v>
      </c>
      <c r="F275">
        <v>1</v>
      </c>
      <c r="G275">
        <v>1</v>
      </c>
      <c r="H275">
        <v>3</v>
      </c>
      <c r="I275" t="s">
        <v>825</v>
      </c>
      <c r="J275" t="s">
        <v>3</v>
      </c>
      <c r="K275" t="s">
        <v>826</v>
      </c>
      <c r="L275">
        <v>1346</v>
      </c>
      <c r="N275">
        <v>1009</v>
      </c>
      <c r="O275" t="s">
        <v>699</v>
      </c>
      <c r="P275" t="s">
        <v>699</v>
      </c>
      <c r="Q275">
        <v>1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 t="s">
        <v>3</v>
      </c>
      <c r="AG275">
        <v>0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ROW(Source!A171)</f>
        <v>171</v>
      </c>
      <c r="B276">
        <v>334398287</v>
      </c>
      <c r="C276">
        <v>334398265</v>
      </c>
      <c r="D276">
        <v>277563139</v>
      </c>
      <c r="E276">
        <v>109</v>
      </c>
      <c r="F276">
        <v>1</v>
      </c>
      <c r="G276">
        <v>1</v>
      </c>
      <c r="H276">
        <v>3</v>
      </c>
      <c r="I276" t="s">
        <v>827</v>
      </c>
      <c r="J276" t="s">
        <v>3</v>
      </c>
      <c r="K276" t="s">
        <v>828</v>
      </c>
      <c r="L276">
        <v>1348</v>
      </c>
      <c r="N276">
        <v>1009</v>
      </c>
      <c r="O276" t="s">
        <v>237</v>
      </c>
      <c r="P276" t="s">
        <v>237</v>
      </c>
      <c r="Q276">
        <v>1000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3</v>
      </c>
      <c r="AG276">
        <v>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ROW(Source!A171)</f>
        <v>171</v>
      </c>
      <c r="B277">
        <v>334398288</v>
      </c>
      <c r="C277">
        <v>334398265</v>
      </c>
      <c r="D277">
        <v>277896283</v>
      </c>
      <c r="E277">
        <v>1</v>
      </c>
      <c r="F277">
        <v>1</v>
      </c>
      <c r="G277">
        <v>1</v>
      </c>
      <c r="H277">
        <v>3</v>
      </c>
      <c r="I277" t="s">
        <v>750</v>
      </c>
      <c r="J277" t="s">
        <v>751</v>
      </c>
      <c r="K277" t="s">
        <v>752</v>
      </c>
      <c r="L277">
        <v>1348</v>
      </c>
      <c r="N277">
        <v>1009</v>
      </c>
      <c r="O277" t="s">
        <v>237</v>
      </c>
      <c r="P277" t="s">
        <v>237</v>
      </c>
      <c r="Q277">
        <v>1000</v>
      </c>
      <c r="X277">
        <v>4.0000000000000002E-4</v>
      </c>
      <c r="Y277">
        <v>61265.39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4.0000000000000002E-4</v>
      </c>
      <c r="AH277">
        <v>2</v>
      </c>
      <c r="AI277">
        <v>334398273</v>
      </c>
      <c r="AJ277">
        <v>216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ROW(Source!A171)</f>
        <v>171</v>
      </c>
      <c r="B278">
        <v>334398289</v>
      </c>
      <c r="C278">
        <v>334398265</v>
      </c>
      <c r="D278">
        <v>277896315</v>
      </c>
      <c r="E278">
        <v>1</v>
      </c>
      <c r="F278">
        <v>1</v>
      </c>
      <c r="G278">
        <v>1</v>
      </c>
      <c r="H278">
        <v>3</v>
      </c>
      <c r="I278" t="s">
        <v>706</v>
      </c>
      <c r="J278" t="s">
        <v>707</v>
      </c>
      <c r="K278" t="s">
        <v>708</v>
      </c>
      <c r="L278">
        <v>1348</v>
      </c>
      <c r="N278">
        <v>1009</v>
      </c>
      <c r="O278" t="s">
        <v>237</v>
      </c>
      <c r="P278" t="s">
        <v>237</v>
      </c>
      <c r="Q278">
        <v>1000</v>
      </c>
      <c r="X278">
        <v>1E-4</v>
      </c>
      <c r="Y278">
        <v>80020.98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1E-4</v>
      </c>
      <c r="AH278">
        <v>2</v>
      </c>
      <c r="AI278">
        <v>334398274</v>
      </c>
      <c r="AJ278">
        <v>217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ROW(Source!A171)</f>
        <v>171</v>
      </c>
      <c r="B279">
        <v>334398290</v>
      </c>
      <c r="C279">
        <v>334398265</v>
      </c>
      <c r="D279">
        <v>277908257</v>
      </c>
      <c r="E279">
        <v>1</v>
      </c>
      <c r="F279">
        <v>1</v>
      </c>
      <c r="G279">
        <v>1</v>
      </c>
      <c r="H279">
        <v>3</v>
      </c>
      <c r="I279" t="s">
        <v>753</v>
      </c>
      <c r="J279" t="s">
        <v>754</v>
      </c>
      <c r="K279" t="s">
        <v>755</v>
      </c>
      <c r="L279">
        <v>1425</v>
      </c>
      <c r="N279">
        <v>1013</v>
      </c>
      <c r="O279" t="s">
        <v>254</v>
      </c>
      <c r="P279" t="s">
        <v>254</v>
      </c>
      <c r="Q279">
        <v>1</v>
      </c>
      <c r="X279">
        <v>0.06</v>
      </c>
      <c r="Y279">
        <v>1031.73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0.06</v>
      </c>
      <c r="AH279">
        <v>2</v>
      </c>
      <c r="AI279">
        <v>334398275</v>
      </c>
      <c r="AJ279">
        <v>218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ROW(Source!A171)</f>
        <v>171</v>
      </c>
      <c r="B280">
        <v>334398291</v>
      </c>
      <c r="C280">
        <v>334398265</v>
      </c>
      <c r="D280">
        <v>277565451</v>
      </c>
      <c r="E280">
        <v>109</v>
      </c>
      <c r="F280">
        <v>1</v>
      </c>
      <c r="G280">
        <v>1</v>
      </c>
      <c r="H280">
        <v>3</v>
      </c>
      <c r="I280" t="s">
        <v>831</v>
      </c>
      <c r="J280" t="s">
        <v>3</v>
      </c>
      <c r="K280" t="s">
        <v>835</v>
      </c>
      <c r="L280">
        <v>1371</v>
      </c>
      <c r="N280">
        <v>1013</v>
      </c>
      <c r="O280" t="s">
        <v>20</v>
      </c>
      <c r="P280" t="s">
        <v>20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ROW(Source!A171)</f>
        <v>171</v>
      </c>
      <c r="B281">
        <v>334398292</v>
      </c>
      <c r="C281">
        <v>334398265</v>
      </c>
      <c r="D281">
        <v>277565464</v>
      </c>
      <c r="E281">
        <v>109</v>
      </c>
      <c r="F281">
        <v>1</v>
      </c>
      <c r="G281">
        <v>1</v>
      </c>
      <c r="H281">
        <v>3</v>
      </c>
      <c r="I281" t="s">
        <v>847</v>
      </c>
      <c r="J281" t="s">
        <v>3</v>
      </c>
      <c r="K281" t="s">
        <v>834</v>
      </c>
      <c r="L281">
        <v>1346</v>
      </c>
      <c r="N281">
        <v>1009</v>
      </c>
      <c r="O281" t="s">
        <v>699</v>
      </c>
      <c r="P281" t="s">
        <v>699</v>
      </c>
      <c r="Q281">
        <v>1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</v>
      </c>
      <c r="AD281">
        <v>0</v>
      </c>
      <c r="AE281">
        <v>0</v>
      </c>
      <c r="AF281" t="s">
        <v>3</v>
      </c>
      <c r="AG281">
        <v>0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ROW(Source!A171)</f>
        <v>171</v>
      </c>
      <c r="B282">
        <v>334398293</v>
      </c>
      <c r="C282">
        <v>334398265</v>
      </c>
      <c r="D282">
        <v>277565474</v>
      </c>
      <c r="E282">
        <v>109</v>
      </c>
      <c r="F282">
        <v>1</v>
      </c>
      <c r="G282">
        <v>1</v>
      </c>
      <c r="H282">
        <v>3</v>
      </c>
      <c r="I282" t="s">
        <v>848</v>
      </c>
      <c r="J282" t="s">
        <v>3</v>
      </c>
      <c r="K282" t="s">
        <v>834</v>
      </c>
      <c r="L282">
        <v>1346</v>
      </c>
      <c r="N282">
        <v>1009</v>
      </c>
      <c r="O282" t="s">
        <v>699</v>
      </c>
      <c r="P282" t="s">
        <v>699</v>
      </c>
      <c r="Q282">
        <v>1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 t="s">
        <v>3</v>
      </c>
      <c r="AG282">
        <v>0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ROW(Source!A171)</f>
        <v>171</v>
      </c>
      <c r="B283">
        <v>334398294</v>
      </c>
      <c r="C283">
        <v>334398265</v>
      </c>
      <c r="D283">
        <v>277565498</v>
      </c>
      <c r="E283">
        <v>109</v>
      </c>
      <c r="F283">
        <v>1</v>
      </c>
      <c r="G283">
        <v>1</v>
      </c>
      <c r="H283">
        <v>3</v>
      </c>
      <c r="I283" t="s">
        <v>843</v>
      </c>
      <c r="J283" t="s">
        <v>3</v>
      </c>
      <c r="K283" t="s">
        <v>844</v>
      </c>
      <c r="L283">
        <v>1371</v>
      </c>
      <c r="N283">
        <v>1013</v>
      </c>
      <c r="O283" t="s">
        <v>20</v>
      </c>
      <c r="P283" t="s">
        <v>20</v>
      </c>
      <c r="Q283">
        <v>1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0</v>
      </c>
      <c r="AF283" t="s">
        <v>3</v>
      </c>
      <c r="AG283">
        <v>0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ROW(Source!A171)</f>
        <v>171</v>
      </c>
      <c r="B284">
        <v>334398295</v>
      </c>
      <c r="C284">
        <v>334398265</v>
      </c>
      <c r="D284">
        <v>277565502</v>
      </c>
      <c r="E284">
        <v>109</v>
      </c>
      <c r="F284">
        <v>1</v>
      </c>
      <c r="G284">
        <v>1</v>
      </c>
      <c r="H284">
        <v>3</v>
      </c>
      <c r="I284" t="s">
        <v>845</v>
      </c>
      <c r="J284" t="s">
        <v>3</v>
      </c>
      <c r="K284" t="s">
        <v>846</v>
      </c>
      <c r="L284">
        <v>1371</v>
      </c>
      <c r="N284">
        <v>1013</v>
      </c>
      <c r="O284" t="s">
        <v>20</v>
      </c>
      <c r="P284" t="s">
        <v>20</v>
      </c>
      <c r="Q284">
        <v>1</v>
      </c>
      <c r="X284">
        <v>0.1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</v>
      </c>
      <c r="AG284">
        <v>0.1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ROW(Source!A185)</f>
        <v>185</v>
      </c>
      <c r="B285">
        <v>334398319</v>
      </c>
      <c r="C285">
        <v>334398308</v>
      </c>
      <c r="D285">
        <v>277560279</v>
      </c>
      <c r="E285">
        <v>109</v>
      </c>
      <c r="F285">
        <v>1</v>
      </c>
      <c r="G285">
        <v>1</v>
      </c>
      <c r="H285">
        <v>1</v>
      </c>
      <c r="I285" t="s">
        <v>756</v>
      </c>
      <c r="J285" t="s">
        <v>3</v>
      </c>
      <c r="K285" t="s">
        <v>757</v>
      </c>
      <c r="L285">
        <v>1191</v>
      </c>
      <c r="N285">
        <v>1013</v>
      </c>
      <c r="O285" t="s">
        <v>680</v>
      </c>
      <c r="P285" t="s">
        <v>680</v>
      </c>
      <c r="Q285">
        <v>1</v>
      </c>
      <c r="X285">
        <v>7.66</v>
      </c>
      <c r="Y285">
        <v>0</v>
      </c>
      <c r="Z285">
        <v>0</v>
      </c>
      <c r="AA285">
        <v>0</v>
      </c>
      <c r="AB285">
        <v>429.82</v>
      </c>
      <c r="AC285">
        <v>0</v>
      </c>
      <c r="AD285">
        <v>1</v>
      </c>
      <c r="AE285">
        <v>1</v>
      </c>
      <c r="AF285" t="s">
        <v>22</v>
      </c>
      <c r="AG285">
        <v>9.1920000000000002</v>
      </c>
      <c r="AH285">
        <v>2</v>
      </c>
      <c r="AI285">
        <v>334398309</v>
      </c>
      <c r="AJ285">
        <v>219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ROW(Source!A185)</f>
        <v>185</v>
      </c>
      <c r="B286">
        <v>334398320</v>
      </c>
      <c r="C286">
        <v>334398308</v>
      </c>
      <c r="D286">
        <v>277560491</v>
      </c>
      <c r="E286">
        <v>109</v>
      </c>
      <c r="F286">
        <v>1</v>
      </c>
      <c r="G286">
        <v>1</v>
      </c>
      <c r="H286">
        <v>1</v>
      </c>
      <c r="I286" t="s">
        <v>681</v>
      </c>
      <c r="J286" t="s">
        <v>3</v>
      </c>
      <c r="K286" t="s">
        <v>682</v>
      </c>
      <c r="L286">
        <v>1191</v>
      </c>
      <c r="N286">
        <v>1013</v>
      </c>
      <c r="O286" t="s">
        <v>680</v>
      </c>
      <c r="P286" t="s">
        <v>680</v>
      </c>
      <c r="Q286">
        <v>1</v>
      </c>
      <c r="X286">
        <v>1.3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2</v>
      </c>
      <c r="AF286" t="s">
        <v>22</v>
      </c>
      <c r="AG286">
        <v>1.56</v>
      </c>
      <c r="AH286">
        <v>2</v>
      </c>
      <c r="AI286">
        <v>334398310</v>
      </c>
      <c r="AJ286">
        <v>220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ROW(Source!A185)</f>
        <v>185</v>
      </c>
      <c r="B287">
        <v>334398321</v>
      </c>
      <c r="C287">
        <v>334398308</v>
      </c>
      <c r="D287">
        <v>277944474</v>
      </c>
      <c r="E287">
        <v>1</v>
      </c>
      <c r="F287">
        <v>1</v>
      </c>
      <c r="G287">
        <v>1</v>
      </c>
      <c r="H287">
        <v>2</v>
      </c>
      <c r="I287" t="s">
        <v>746</v>
      </c>
      <c r="J287" t="s">
        <v>747</v>
      </c>
      <c r="K287" t="s">
        <v>748</v>
      </c>
      <c r="L287">
        <v>1368</v>
      </c>
      <c r="N287">
        <v>1011</v>
      </c>
      <c r="O287" t="s">
        <v>571</v>
      </c>
      <c r="P287" t="s">
        <v>571</v>
      </c>
      <c r="Q287">
        <v>1</v>
      </c>
      <c r="X287">
        <v>0.92</v>
      </c>
      <c r="Y287">
        <v>0</v>
      </c>
      <c r="Z287">
        <v>1811.82</v>
      </c>
      <c r="AA287">
        <v>549.32000000000005</v>
      </c>
      <c r="AB287">
        <v>0</v>
      </c>
      <c r="AC287">
        <v>0</v>
      </c>
      <c r="AD287">
        <v>1</v>
      </c>
      <c r="AE287">
        <v>0</v>
      </c>
      <c r="AF287" t="s">
        <v>22</v>
      </c>
      <c r="AG287">
        <v>1.1040000000000001</v>
      </c>
      <c r="AH287">
        <v>2</v>
      </c>
      <c r="AI287">
        <v>334398311</v>
      </c>
      <c r="AJ287">
        <v>221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ROW(Source!A185)</f>
        <v>185</v>
      </c>
      <c r="B288">
        <v>334398322</v>
      </c>
      <c r="C288">
        <v>334398308</v>
      </c>
      <c r="D288">
        <v>277945805</v>
      </c>
      <c r="E288">
        <v>1</v>
      </c>
      <c r="F288">
        <v>1</v>
      </c>
      <c r="G288">
        <v>1</v>
      </c>
      <c r="H288">
        <v>2</v>
      </c>
      <c r="I288" t="s">
        <v>687</v>
      </c>
      <c r="J288" t="s">
        <v>688</v>
      </c>
      <c r="K288" t="s">
        <v>689</v>
      </c>
      <c r="L288">
        <v>1368</v>
      </c>
      <c r="N288">
        <v>1011</v>
      </c>
      <c r="O288" t="s">
        <v>571</v>
      </c>
      <c r="P288" t="s">
        <v>571</v>
      </c>
      <c r="Q288">
        <v>1</v>
      </c>
      <c r="X288">
        <v>0.38</v>
      </c>
      <c r="Y288">
        <v>0</v>
      </c>
      <c r="Z288">
        <v>544.70000000000005</v>
      </c>
      <c r="AA288">
        <v>477.98</v>
      </c>
      <c r="AB288">
        <v>0</v>
      </c>
      <c r="AC288">
        <v>0</v>
      </c>
      <c r="AD288">
        <v>1</v>
      </c>
      <c r="AE288">
        <v>0</v>
      </c>
      <c r="AF288" t="s">
        <v>22</v>
      </c>
      <c r="AG288">
        <v>0.45599999999999996</v>
      </c>
      <c r="AH288">
        <v>2</v>
      </c>
      <c r="AI288">
        <v>334398312</v>
      </c>
      <c r="AJ288">
        <v>222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ROW(Source!A185)</f>
        <v>185</v>
      </c>
      <c r="B289">
        <v>334398323</v>
      </c>
      <c r="C289">
        <v>334398308</v>
      </c>
      <c r="D289">
        <v>277862533</v>
      </c>
      <c r="E289">
        <v>1</v>
      </c>
      <c r="F289">
        <v>1</v>
      </c>
      <c r="G289">
        <v>1</v>
      </c>
      <c r="H289">
        <v>3</v>
      </c>
      <c r="I289" t="s">
        <v>696</v>
      </c>
      <c r="J289" t="s">
        <v>697</v>
      </c>
      <c r="K289" t="s">
        <v>698</v>
      </c>
      <c r="L289">
        <v>1346</v>
      </c>
      <c r="N289">
        <v>1009</v>
      </c>
      <c r="O289" t="s">
        <v>699</v>
      </c>
      <c r="P289" t="s">
        <v>699</v>
      </c>
      <c r="Q289">
        <v>1</v>
      </c>
      <c r="X289">
        <v>0.1</v>
      </c>
      <c r="Y289">
        <v>238.29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0.1</v>
      </c>
      <c r="AH289">
        <v>2</v>
      </c>
      <c r="AI289">
        <v>334398313</v>
      </c>
      <c r="AJ289">
        <v>223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ROW(Source!A185)</f>
        <v>185</v>
      </c>
      <c r="B290">
        <v>334398324</v>
      </c>
      <c r="C290">
        <v>334398308</v>
      </c>
      <c r="D290">
        <v>277862540</v>
      </c>
      <c r="E290">
        <v>1</v>
      </c>
      <c r="F290">
        <v>1</v>
      </c>
      <c r="G290">
        <v>1</v>
      </c>
      <c r="H290">
        <v>3</v>
      </c>
      <c r="I290" t="s">
        <v>700</v>
      </c>
      <c r="J290" t="s">
        <v>701</v>
      </c>
      <c r="K290" t="s">
        <v>702</v>
      </c>
      <c r="L290">
        <v>1346</v>
      </c>
      <c r="N290">
        <v>1009</v>
      </c>
      <c r="O290" t="s">
        <v>699</v>
      </c>
      <c r="P290" t="s">
        <v>699</v>
      </c>
      <c r="Q290">
        <v>1</v>
      </c>
      <c r="X290">
        <v>0.03</v>
      </c>
      <c r="Y290">
        <v>80.02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0.03</v>
      </c>
      <c r="AH290">
        <v>2</v>
      </c>
      <c r="AI290">
        <v>334398314</v>
      </c>
      <c r="AJ290">
        <v>224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ROW(Source!A185)</f>
        <v>185</v>
      </c>
      <c r="B291">
        <v>334398325</v>
      </c>
      <c r="C291">
        <v>334398308</v>
      </c>
      <c r="D291">
        <v>277867733</v>
      </c>
      <c r="E291">
        <v>1</v>
      </c>
      <c r="F291">
        <v>1</v>
      </c>
      <c r="G291">
        <v>1</v>
      </c>
      <c r="H291">
        <v>3</v>
      </c>
      <c r="I291" t="s">
        <v>762</v>
      </c>
      <c r="J291" t="s">
        <v>763</v>
      </c>
      <c r="K291" t="s">
        <v>764</v>
      </c>
      <c r="L291">
        <v>1346</v>
      </c>
      <c r="N291">
        <v>1009</v>
      </c>
      <c r="O291" t="s">
        <v>699</v>
      </c>
      <c r="P291" t="s">
        <v>699</v>
      </c>
      <c r="Q291">
        <v>1</v>
      </c>
      <c r="X291">
        <v>0</v>
      </c>
      <c r="Y291">
        <v>174.93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ROW(Source!A185)</f>
        <v>185</v>
      </c>
      <c r="B292">
        <v>334398326</v>
      </c>
      <c r="C292">
        <v>334398308</v>
      </c>
      <c r="D292">
        <v>277869627</v>
      </c>
      <c r="E292">
        <v>1</v>
      </c>
      <c r="F292">
        <v>1</v>
      </c>
      <c r="G292">
        <v>1</v>
      </c>
      <c r="H292">
        <v>3</v>
      </c>
      <c r="I292" t="s">
        <v>703</v>
      </c>
      <c r="J292" t="s">
        <v>704</v>
      </c>
      <c r="K292" t="s">
        <v>705</v>
      </c>
      <c r="L292">
        <v>1346</v>
      </c>
      <c r="N292">
        <v>1009</v>
      </c>
      <c r="O292" t="s">
        <v>699</v>
      </c>
      <c r="P292" t="s">
        <v>699</v>
      </c>
      <c r="Q292">
        <v>1</v>
      </c>
      <c r="X292">
        <v>0.02</v>
      </c>
      <c r="Y292">
        <v>56.11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0.02</v>
      </c>
      <c r="AH292">
        <v>2</v>
      </c>
      <c r="AI292">
        <v>334398315</v>
      </c>
      <c r="AJ292">
        <v>225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ROW(Source!A185)</f>
        <v>185</v>
      </c>
      <c r="B293">
        <v>334398327</v>
      </c>
      <c r="C293">
        <v>334398308</v>
      </c>
      <c r="D293">
        <v>277561946</v>
      </c>
      <c r="E293">
        <v>109</v>
      </c>
      <c r="F293">
        <v>1</v>
      </c>
      <c r="G293">
        <v>1</v>
      </c>
      <c r="H293">
        <v>3</v>
      </c>
      <c r="I293" t="s">
        <v>849</v>
      </c>
      <c r="J293" t="s">
        <v>3</v>
      </c>
      <c r="K293" t="s">
        <v>850</v>
      </c>
      <c r="L293">
        <v>1371</v>
      </c>
      <c r="N293">
        <v>1013</v>
      </c>
      <c r="O293" t="s">
        <v>20</v>
      </c>
      <c r="P293" t="s">
        <v>20</v>
      </c>
      <c r="Q293">
        <v>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 t="s">
        <v>3</v>
      </c>
      <c r="AG293">
        <v>0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ROW(Source!A185)</f>
        <v>185</v>
      </c>
      <c r="B294">
        <v>334398328</v>
      </c>
      <c r="C294">
        <v>334398308</v>
      </c>
      <c r="D294">
        <v>277561951</v>
      </c>
      <c r="E294">
        <v>109</v>
      </c>
      <c r="F294">
        <v>1</v>
      </c>
      <c r="G294">
        <v>1</v>
      </c>
      <c r="H294">
        <v>3</v>
      </c>
      <c r="I294" t="s">
        <v>839</v>
      </c>
      <c r="J294" t="s">
        <v>3</v>
      </c>
      <c r="K294" t="s">
        <v>840</v>
      </c>
      <c r="L294">
        <v>1371</v>
      </c>
      <c r="N294">
        <v>1013</v>
      </c>
      <c r="O294" t="s">
        <v>20</v>
      </c>
      <c r="P294" t="s">
        <v>20</v>
      </c>
      <c r="Q294">
        <v>1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0</v>
      </c>
      <c r="AF294" t="s">
        <v>3</v>
      </c>
      <c r="AG294">
        <v>0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ROW(Source!A185)</f>
        <v>185</v>
      </c>
      <c r="B295">
        <v>334398329</v>
      </c>
      <c r="C295">
        <v>334398308</v>
      </c>
      <c r="D295">
        <v>277562634</v>
      </c>
      <c r="E295">
        <v>109</v>
      </c>
      <c r="F295">
        <v>1</v>
      </c>
      <c r="G295">
        <v>1</v>
      </c>
      <c r="H295">
        <v>3</v>
      </c>
      <c r="I295" t="s">
        <v>841</v>
      </c>
      <c r="J295" t="s">
        <v>3</v>
      </c>
      <c r="K295" t="s">
        <v>842</v>
      </c>
      <c r="L295">
        <v>1348</v>
      </c>
      <c r="N295">
        <v>1009</v>
      </c>
      <c r="O295" t="s">
        <v>237</v>
      </c>
      <c r="P295" t="s">
        <v>237</v>
      </c>
      <c r="Q295">
        <v>1000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</v>
      </c>
      <c r="AD295">
        <v>0</v>
      </c>
      <c r="AE295">
        <v>0</v>
      </c>
      <c r="AF295" t="s">
        <v>3</v>
      </c>
      <c r="AG295">
        <v>0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ROW(Source!A185)</f>
        <v>185</v>
      </c>
      <c r="B296">
        <v>334398330</v>
      </c>
      <c r="C296">
        <v>334398308</v>
      </c>
      <c r="D296">
        <v>277562780</v>
      </c>
      <c r="E296">
        <v>109</v>
      </c>
      <c r="F296">
        <v>1</v>
      </c>
      <c r="G296">
        <v>1</v>
      </c>
      <c r="H296">
        <v>3</v>
      </c>
      <c r="I296" t="s">
        <v>825</v>
      </c>
      <c r="J296" t="s">
        <v>3</v>
      </c>
      <c r="K296" t="s">
        <v>826</v>
      </c>
      <c r="L296">
        <v>1346</v>
      </c>
      <c r="N296">
        <v>1009</v>
      </c>
      <c r="O296" t="s">
        <v>699</v>
      </c>
      <c r="P296" t="s">
        <v>699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ROW(Source!A185)</f>
        <v>185</v>
      </c>
      <c r="B297">
        <v>334398331</v>
      </c>
      <c r="C297">
        <v>334398308</v>
      </c>
      <c r="D297">
        <v>277563139</v>
      </c>
      <c r="E297">
        <v>109</v>
      </c>
      <c r="F297">
        <v>1</v>
      </c>
      <c r="G297">
        <v>1</v>
      </c>
      <c r="H297">
        <v>3</v>
      </c>
      <c r="I297" t="s">
        <v>827</v>
      </c>
      <c r="J297" t="s">
        <v>3</v>
      </c>
      <c r="K297" t="s">
        <v>828</v>
      </c>
      <c r="L297">
        <v>1348</v>
      </c>
      <c r="N297">
        <v>1009</v>
      </c>
      <c r="O297" t="s">
        <v>237</v>
      </c>
      <c r="P297" t="s">
        <v>237</v>
      </c>
      <c r="Q297">
        <v>1000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ROW(Source!A185)</f>
        <v>185</v>
      </c>
      <c r="B298">
        <v>334398332</v>
      </c>
      <c r="C298">
        <v>334398308</v>
      </c>
      <c r="D298">
        <v>277896283</v>
      </c>
      <c r="E298">
        <v>1</v>
      </c>
      <c r="F298">
        <v>1</v>
      </c>
      <c r="G298">
        <v>1</v>
      </c>
      <c r="H298">
        <v>3</v>
      </c>
      <c r="I298" t="s">
        <v>750</v>
      </c>
      <c r="J298" t="s">
        <v>751</v>
      </c>
      <c r="K298" t="s">
        <v>752</v>
      </c>
      <c r="L298">
        <v>1348</v>
      </c>
      <c r="N298">
        <v>1009</v>
      </c>
      <c r="O298" t="s">
        <v>237</v>
      </c>
      <c r="P298" t="s">
        <v>237</v>
      </c>
      <c r="Q298">
        <v>1000</v>
      </c>
      <c r="X298">
        <v>4.0000000000000002E-4</v>
      </c>
      <c r="Y298">
        <v>61265.39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4.0000000000000002E-4</v>
      </c>
      <c r="AH298">
        <v>2</v>
      </c>
      <c r="AI298">
        <v>334398316</v>
      </c>
      <c r="AJ298">
        <v>226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ROW(Source!A185)</f>
        <v>185</v>
      </c>
      <c r="B299">
        <v>334398333</v>
      </c>
      <c r="C299">
        <v>334398308</v>
      </c>
      <c r="D299">
        <v>277896315</v>
      </c>
      <c r="E299">
        <v>1</v>
      </c>
      <c r="F299">
        <v>1</v>
      </c>
      <c r="G299">
        <v>1</v>
      </c>
      <c r="H299">
        <v>3</v>
      </c>
      <c r="I299" t="s">
        <v>706</v>
      </c>
      <c r="J299" t="s">
        <v>707</v>
      </c>
      <c r="K299" t="s">
        <v>708</v>
      </c>
      <c r="L299">
        <v>1348</v>
      </c>
      <c r="N299">
        <v>1009</v>
      </c>
      <c r="O299" t="s">
        <v>237</v>
      </c>
      <c r="P299" t="s">
        <v>237</v>
      </c>
      <c r="Q299">
        <v>1000</v>
      </c>
      <c r="X299">
        <v>1E-4</v>
      </c>
      <c r="Y299">
        <v>80020.98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1E-4</v>
      </c>
      <c r="AH299">
        <v>2</v>
      </c>
      <c r="AI299">
        <v>334398317</v>
      </c>
      <c r="AJ299">
        <v>227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ROW(Source!A185)</f>
        <v>185</v>
      </c>
      <c r="B300">
        <v>334398334</v>
      </c>
      <c r="C300">
        <v>334398308</v>
      </c>
      <c r="D300">
        <v>277908257</v>
      </c>
      <c r="E300">
        <v>1</v>
      </c>
      <c r="F300">
        <v>1</v>
      </c>
      <c r="G300">
        <v>1</v>
      </c>
      <c r="H300">
        <v>3</v>
      </c>
      <c r="I300" t="s">
        <v>753</v>
      </c>
      <c r="J300" t="s">
        <v>754</v>
      </c>
      <c r="K300" t="s">
        <v>755</v>
      </c>
      <c r="L300">
        <v>1425</v>
      </c>
      <c r="N300">
        <v>1013</v>
      </c>
      <c r="O300" t="s">
        <v>254</v>
      </c>
      <c r="P300" t="s">
        <v>254</v>
      </c>
      <c r="Q300">
        <v>1</v>
      </c>
      <c r="X300">
        <v>0.06</v>
      </c>
      <c r="Y300">
        <v>1031.73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0.06</v>
      </c>
      <c r="AH300">
        <v>2</v>
      </c>
      <c r="AI300">
        <v>334398318</v>
      </c>
      <c r="AJ300">
        <v>228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ROW(Source!A185)</f>
        <v>185</v>
      </c>
      <c r="B301">
        <v>334398335</v>
      </c>
      <c r="C301">
        <v>334398308</v>
      </c>
      <c r="D301">
        <v>277565451</v>
      </c>
      <c r="E301">
        <v>109</v>
      </c>
      <c r="F301">
        <v>1</v>
      </c>
      <c r="G301">
        <v>1</v>
      </c>
      <c r="H301">
        <v>3</v>
      </c>
      <c r="I301" t="s">
        <v>831</v>
      </c>
      <c r="J301" t="s">
        <v>3</v>
      </c>
      <c r="K301" t="s">
        <v>835</v>
      </c>
      <c r="L301">
        <v>1371</v>
      </c>
      <c r="N301">
        <v>1013</v>
      </c>
      <c r="O301" t="s">
        <v>20</v>
      </c>
      <c r="P301" t="s">
        <v>20</v>
      </c>
      <c r="Q301">
        <v>1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0</v>
      </c>
      <c r="AF301" t="s">
        <v>3</v>
      </c>
      <c r="AG301">
        <v>0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ROW(Source!A185)</f>
        <v>185</v>
      </c>
      <c r="B302">
        <v>334398336</v>
      </c>
      <c r="C302">
        <v>334398308</v>
      </c>
      <c r="D302">
        <v>277565498</v>
      </c>
      <c r="E302">
        <v>109</v>
      </c>
      <c r="F302">
        <v>1</v>
      </c>
      <c r="G302">
        <v>1</v>
      </c>
      <c r="H302">
        <v>3</v>
      </c>
      <c r="I302" t="s">
        <v>843</v>
      </c>
      <c r="J302" t="s">
        <v>3</v>
      </c>
      <c r="K302" t="s">
        <v>844</v>
      </c>
      <c r="L302">
        <v>1371</v>
      </c>
      <c r="N302">
        <v>1013</v>
      </c>
      <c r="O302" t="s">
        <v>20</v>
      </c>
      <c r="P302" t="s">
        <v>20</v>
      </c>
      <c r="Q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1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ROW(Source!A185)</f>
        <v>185</v>
      </c>
      <c r="B303">
        <v>334398337</v>
      </c>
      <c r="C303">
        <v>334398308</v>
      </c>
      <c r="D303">
        <v>277565502</v>
      </c>
      <c r="E303">
        <v>109</v>
      </c>
      <c r="F303">
        <v>1</v>
      </c>
      <c r="G303">
        <v>1</v>
      </c>
      <c r="H303">
        <v>3</v>
      </c>
      <c r="I303" t="s">
        <v>845</v>
      </c>
      <c r="J303" t="s">
        <v>3</v>
      </c>
      <c r="K303" t="s">
        <v>846</v>
      </c>
      <c r="L303">
        <v>1371</v>
      </c>
      <c r="N303">
        <v>1013</v>
      </c>
      <c r="O303" t="s">
        <v>20</v>
      </c>
      <c r="P303" t="s">
        <v>20</v>
      </c>
      <c r="Q303">
        <v>1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1</v>
      </c>
      <c r="AD303">
        <v>0</v>
      </c>
      <c r="AE303">
        <v>0</v>
      </c>
      <c r="AF303" t="s">
        <v>3</v>
      </c>
      <c r="AG303">
        <v>0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ROW(Source!A198)</f>
        <v>198</v>
      </c>
      <c r="B304">
        <v>334398353</v>
      </c>
      <c r="C304">
        <v>334398349</v>
      </c>
      <c r="D304">
        <v>277560291</v>
      </c>
      <c r="E304">
        <v>109</v>
      </c>
      <c r="F304">
        <v>1</v>
      </c>
      <c r="G304">
        <v>1</v>
      </c>
      <c r="H304">
        <v>1</v>
      </c>
      <c r="I304" t="s">
        <v>758</v>
      </c>
      <c r="J304" t="s">
        <v>3</v>
      </c>
      <c r="K304" t="s">
        <v>759</v>
      </c>
      <c r="L304">
        <v>1191</v>
      </c>
      <c r="N304">
        <v>1013</v>
      </c>
      <c r="O304" t="s">
        <v>680</v>
      </c>
      <c r="P304" t="s">
        <v>680</v>
      </c>
      <c r="Q304">
        <v>1</v>
      </c>
      <c r="X304">
        <v>0.35</v>
      </c>
      <c r="Y304">
        <v>0</v>
      </c>
      <c r="Z304">
        <v>0</v>
      </c>
      <c r="AA304">
        <v>0</v>
      </c>
      <c r="AB304">
        <v>456.58</v>
      </c>
      <c r="AC304">
        <v>0</v>
      </c>
      <c r="AD304">
        <v>1</v>
      </c>
      <c r="AE304">
        <v>1</v>
      </c>
      <c r="AF304" t="s">
        <v>22</v>
      </c>
      <c r="AG304">
        <v>0.42</v>
      </c>
      <c r="AH304">
        <v>2</v>
      </c>
      <c r="AI304">
        <v>334398350</v>
      </c>
      <c r="AJ304">
        <v>229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ROW(Source!A198)</f>
        <v>198</v>
      </c>
      <c r="B305">
        <v>334398354</v>
      </c>
      <c r="C305">
        <v>334398349</v>
      </c>
      <c r="D305">
        <v>277560491</v>
      </c>
      <c r="E305">
        <v>109</v>
      </c>
      <c r="F305">
        <v>1</v>
      </c>
      <c r="G305">
        <v>1</v>
      </c>
      <c r="H305">
        <v>1</v>
      </c>
      <c r="I305" t="s">
        <v>681</v>
      </c>
      <c r="J305" t="s">
        <v>3</v>
      </c>
      <c r="K305" t="s">
        <v>682</v>
      </c>
      <c r="L305">
        <v>1191</v>
      </c>
      <c r="N305">
        <v>1013</v>
      </c>
      <c r="O305" t="s">
        <v>680</v>
      </c>
      <c r="P305" t="s">
        <v>680</v>
      </c>
      <c r="Q305">
        <v>1</v>
      </c>
      <c r="X305">
        <v>0.15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2</v>
      </c>
      <c r="AF305" t="s">
        <v>22</v>
      </c>
      <c r="AG305">
        <v>0.18</v>
      </c>
      <c r="AH305">
        <v>2</v>
      </c>
      <c r="AI305">
        <v>334398351</v>
      </c>
      <c r="AJ305">
        <v>230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ROW(Source!A198)</f>
        <v>198</v>
      </c>
      <c r="B306">
        <v>334398355</v>
      </c>
      <c r="C306">
        <v>334398349</v>
      </c>
      <c r="D306">
        <v>277944622</v>
      </c>
      <c r="E306">
        <v>1</v>
      </c>
      <c r="F306">
        <v>1</v>
      </c>
      <c r="G306">
        <v>1</v>
      </c>
      <c r="H306">
        <v>2</v>
      </c>
      <c r="I306" t="s">
        <v>692</v>
      </c>
      <c r="J306" t="s">
        <v>693</v>
      </c>
      <c r="K306" t="s">
        <v>694</v>
      </c>
      <c r="L306">
        <v>1368</v>
      </c>
      <c r="N306">
        <v>1011</v>
      </c>
      <c r="O306" t="s">
        <v>571</v>
      </c>
      <c r="P306" t="s">
        <v>571</v>
      </c>
      <c r="Q306">
        <v>1</v>
      </c>
      <c r="X306">
        <v>0.15</v>
      </c>
      <c r="Y306">
        <v>0</v>
      </c>
      <c r="Z306">
        <v>1472.33</v>
      </c>
      <c r="AA306">
        <v>642.05999999999995</v>
      </c>
      <c r="AB306">
        <v>0</v>
      </c>
      <c r="AC306">
        <v>0</v>
      </c>
      <c r="AD306">
        <v>1</v>
      </c>
      <c r="AE306">
        <v>0</v>
      </c>
      <c r="AF306" t="s">
        <v>22</v>
      </c>
      <c r="AG306">
        <v>0.18</v>
      </c>
      <c r="AH306">
        <v>2</v>
      </c>
      <c r="AI306">
        <v>334398352</v>
      </c>
      <c r="AJ306">
        <v>231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ROW(Source!A198)</f>
        <v>198</v>
      </c>
      <c r="B307">
        <v>334398356</v>
      </c>
      <c r="C307">
        <v>334398349</v>
      </c>
      <c r="D307">
        <v>277566433</v>
      </c>
      <c r="E307">
        <v>109</v>
      </c>
      <c r="F307">
        <v>1</v>
      </c>
      <c r="G307">
        <v>1</v>
      </c>
      <c r="H307">
        <v>3</v>
      </c>
      <c r="I307" t="s">
        <v>836</v>
      </c>
      <c r="J307" t="s">
        <v>3</v>
      </c>
      <c r="K307" t="s">
        <v>837</v>
      </c>
      <c r="L307">
        <v>3277935</v>
      </c>
      <c r="N307">
        <v>1013</v>
      </c>
      <c r="O307" t="s">
        <v>838</v>
      </c>
      <c r="P307" t="s">
        <v>838</v>
      </c>
      <c r="Q307">
        <v>1</v>
      </c>
      <c r="X307">
        <v>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3</v>
      </c>
      <c r="AG307">
        <v>2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ROW(Source!A206)</f>
        <v>206</v>
      </c>
      <c r="B308">
        <v>334398370</v>
      </c>
      <c r="C308">
        <v>334398364</v>
      </c>
      <c r="D308">
        <v>277560305</v>
      </c>
      <c r="E308">
        <v>109</v>
      </c>
      <c r="F308">
        <v>1</v>
      </c>
      <c r="G308">
        <v>1</v>
      </c>
      <c r="H308">
        <v>1</v>
      </c>
      <c r="I308" t="s">
        <v>760</v>
      </c>
      <c r="J308" t="s">
        <v>3</v>
      </c>
      <c r="K308" t="s">
        <v>761</v>
      </c>
      <c r="L308">
        <v>1191</v>
      </c>
      <c r="N308">
        <v>1013</v>
      </c>
      <c r="O308" t="s">
        <v>680</v>
      </c>
      <c r="P308" t="s">
        <v>680</v>
      </c>
      <c r="Q308">
        <v>1</v>
      </c>
      <c r="X308">
        <v>0.4</v>
      </c>
      <c r="Y308">
        <v>0</v>
      </c>
      <c r="Z308">
        <v>0</v>
      </c>
      <c r="AA308">
        <v>0</v>
      </c>
      <c r="AB308">
        <v>477.98</v>
      </c>
      <c r="AC308">
        <v>0</v>
      </c>
      <c r="AD308">
        <v>1</v>
      </c>
      <c r="AE308">
        <v>1</v>
      </c>
      <c r="AF308" t="s">
        <v>383</v>
      </c>
      <c r="AG308">
        <v>0.504</v>
      </c>
      <c r="AH308">
        <v>2</v>
      </c>
      <c r="AI308">
        <v>334398365</v>
      </c>
      <c r="AJ308">
        <v>232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ROW(Source!A206)</f>
        <v>206</v>
      </c>
      <c r="B309">
        <v>334398371</v>
      </c>
      <c r="C309">
        <v>334398364</v>
      </c>
      <c r="D309">
        <v>277560491</v>
      </c>
      <c r="E309">
        <v>109</v>
      </c>
      <c r="F309">
        <v>1</v>
      </c>
      <c r="G309">
        <v>1</v>
      </c>
      <c r="H309">
        <v>1</v>
      </c>
      <c r="I309" t="s">
        <v>681</v>
      </c>
      <c r="J309" t="s">
        <v>3</v>
      </c>
      <c r="K309" t="s">
        <v>682</v>
      </c>
      <c r="L309">
        <v>1191</v>
      </c>
      <c r="N309">
        <v>1013</v>
      </c>
      <c r="O309" t="s">
        <v>680</v>
      </c>
      <c r="P309" t="s">
        <v>680</v>
      </c>
      <c r="Q309">
        <v>1</v>
      </c>
      <c r="X309">
        <v>0.01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2</v>
      </c>
      <c r="AF309" t="s">
        <v>382</v>
      </c>
      <c r="AG309">
        <v>1.2E-2</v>
      </c>
      <c r="AH309">
        <v>2</v>
      </c>
      <c r="AI309">
        <v>334398366</v>
      </c>
      <c r="AJ309">
        <v>233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ROW(Source!A206)</f>
        <v>206</v>
      </c>
      <c r="B310">
        <v>334398372</v>
      </c>
      <c r="C310">
        <v>334398364</v>
      </c>
      <c r="D310">
        <v>277944622</v>
      </c>
      <c r="E310">
        <v>1</v>
      </c>
      <c r="F310">
        <v>1</v>
      </c>
      <c r="G310">
        <v>1</v>
      </c>
      <c r="H310">
        <v>2</v>
      </c>
      <c r="I310" t="s">
        <v>692</v>
      </c>
      <c r="J310" t="s">
        <v>693</v>
      </c>
      <c r="K310" t="s">
        <v>694</v>
      </c>
      <c r="L310">
        <v>1368</v>
      </c>
      <c r="N310">
        <v>1011</v>
      </c>
      <c r="O310" t="s">
        <v>571</v>
      </c>
      <c r="P310" t="s">
        <v>571</v>
      </c>
      <c r="Q310">
        <v>1</v>
      </c>
      <c r="X310">
        <v>4.0000000000000001E-3</v>
      </c>
      <c r="Y310">
        <v>0</v>
      </c>
      <c r="Z310">
        <v>1472.33</v>
      </c>
      <c r="AA310">
        <v>642.05999999999995</v>
      </c>
      <c r="AB310">
        <v>0</v>
      </c>
      <c r="AC310">
        <v>0</v>
      </c>
      <c r="AD310">
        <v>1</v>
      </c>
      <c r="AE310">
        <v>0</v>
      </c>
      <c r="AF310" t="s">
        <v>382</v>
      </c>
      <c r="AG310">
        <v>4.7999999999999996E-3</v>
      </c>
      <c r="AH310">
        <v>2</v>
      </c>
      <c r="AI310">
        <v>334398367</v>
      </c>
      <c r="AJ310">
        <v>234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ROW(Source!A206)</f>
        <v>206</v>
      </c>
      <c r="B311">
        <v>334398373</v>
      </c>
      <c r="C311">
        <v>334398364</v>
      </c>
      <c r="D311">
        <v>277945805</v>
      </c>
      <c r="E311">
        <v>1</v>
      </c>
      <c r="F311">
        <v>1</v>
      </c>
      <c r="G311">
        <v>1</v>
      </c>
      <c r="H311">
        <v>2</v>
      </c>
      <c r="I311" t="s">
        <v>687</v>
      </c>
      <c r="J311" t="s">
        <v>688</v>
      </c>
      <c r="K311" t="s">
        <v>689</v>
      </c>
      <c r="L311">
        <v>1368</v>
      </c>
      <c r="N311">
        <v>1011</v>
      </c>
      <c r="O311" t="s">
        <v>571</v>
      </c>
      <c r="P311" t="s">
        <v>571</v>
      </c>
      <c r="Q311">
        <v>1</v>
      </c>
      <c r="X311">
        <v>4.0000000000000001E-3</v>
      </c>
      <c r="Y311">
        <v>0</v>
      </c>
      <c r="Z311">
        <v>544.70000000000005</v>
      </c>
      <c r="AA311">
        <v>477.98</v>
      </c>
      <c r="AB311">
        <v>0</v>
      </c>
      <c r="AC311">
        <v>0</v>
      </c>
      <c r="AD311">
        <v>1</v>
      </c>
      <c r="AE311">
        <v>0</v>
      </c>
      <c r="AF311" t="s">
        <v>382</v>
      </c>
      <c r="AG311">
        <v>4.7999999999999996E-3</v>
      </c>
      <c r="AH311">
        <v>2</v>
      </c>
      <c r="AI311">
        <v>334398368</v>
      </c>
      <c r="AJ311">
        <v>235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ROW(Source!A206)</f>
        <v>206</v>
      </c>
      <c r="B312">
        <v>334398374</v>
      </c>
      <c r="C312">
        <v>334398364</v>
      </c>
      <c r="D312">
        <v>277867733</v>
      </c>
      <c r="E312">
        <v>1</v>
      </c>
      <c r="F312">
        <v>1</v>
      </c>
      <c r="G312">
        <v>1</v>
      </c>
      <c r="H312">
        <v>3</v>
      </c>
      <c r="I312" t="s">
        <v>762</v>
      </c>
      <c r="J312" t="s">
        <v>763</v>
      </c>
      <c r="K312" t="s">
        <v>764</v>
      </c>
      <c r="L312">
        <v>1346</v>
      </c>
      <c r="N312">
        <v>1009</v>
      </c>
      <c r="O312" t="s">
        <v>699</v>
      </c>
      <c r="P312" t="s">
        <v>699</v>
      </c>
      <c r="Q312">
        <v>1</v>
      </c>
      <c r="X312">
        <v>0.08</v>
      </c>
      <c r="Y312">
        <v>174.93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0.08</v>
      </c>
      <c r="AH312">
        <v>2</v>
      </c>
      <c r="AI312">
        <v>334398369</v>
      </c>
      <c r="AJ312">
        <v>236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ROW(Source!A206)</f>
        <v>206</v>
      </c>
      <c r="B313">
        <v>334398375</v>
      </c>
      <c r="C313">
        <v>334398364</v>
      </c>
      <c r="D313">
        <v>277566433</v>
      </c>
      <c r="E313">
        <v>109</v>
      </c>
      <c r="F313">
        <v>1</v>
      </c>
      <c r="G313">
        <v>1</v>
      </c>
      <c r="H313">
        <v>3</v>
      </c>
      <c r="I313" t="s">
        <v>836</v>
      </c>
      <c r="J313" t="s">
        <v>3</v>
      </c>
      <c r="K313" t="s">
        <v>837</v>
      </c>
      <c r="L313">
        <v>3277935</v>
      </c>
      <c r="N313">
        <v>1013</v>
      </c>
      <c r="O313" t="s">
        <v>838</v>
      </c>
      <c r="P313" t="s">
        <v>838</v>
      </c>
      <c r="Q313">
        <v>1</v>
      </c>
      <c r="X313">
        <v>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2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ROW(Source!A246)</f>
        <v>246</v>
      </c>
      <c r="B314">
        <v>334519005</v>
      </c>
      <c r="C314">
        <v>334518991</v>
      </c>
      <c r="D314">
        <v>277560446</v>
      </c>
      <c r="E314">
        <v>109</v>
      </c>
      <c r="F314">
        <v>1</v>
      </c>
      <c r="G314">
        <v>1</v>
      </c>
      <c r="H314">
        <v>1</v>
      </c>
      <c r="I314" t="s">
        <v>765</v>
      </c>
      <c r="J314" t="s">
        <v>3</v>
      </c>
      <c r="K314" t="s">
        <v>766</v>
      </c>
      <c r="L314">
        <v>1369</v>
      </c>
      <c r="N314">
        <v>1013</v>
      </c>
      <c r="O314" t="s">
        <v>767</v>
      </c>
      <c r="P314" t="s">
        <v>767</v>
      </c>
      <c r="Q314">
        <v>1</v>
      </c>
      <c r="X314">
        <v>0.91</v>
      </c>
      <c r="Y314">
        <v>0</v>
      </c>
      <c r="Z314">
        <v>0</v>
      </c>
      <c r="AA314">
        <v>0</v>
      </c>
      <c r="AB314">
        <v>388.8</v>
      </c>
      <c r="AC314">
        <v>0</v>
      </c>
      <c r="AD314">
        <v>1</v>
      </c>
      <c r="AE314">
        <v>1</v>
      </c>
      <c r="AF314" t="s">
        <v>3</v>
      </c>
      <c r="AG314">
        <v>0.91</v>
      </c>
      <c r="AH314">
        <v>2</v>
      </c>
      <c r="AI314">
        <v>334518992</v>
      </c>
      <c r="AJ314">
        <v>237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ROW(Source!A246)</f>
        <v>246</v>
      </c>
      <c r="B315">
        <v>334519006</v>
      </c>
      <c r="C315">
        <v>334518991</v>
      </c>
      <c r="D315">
        <v>277560448</v>
      </c>
      <c r="E315">
        <v>109</v>
      </c>
      <c r="F315">
        <v>1</v>
      </c>
      <c r="G315">
        <v>1</v>
      </c>
      <c r="H315">
        <v>1</v>
      </c>
      <c r="I315" t="s">
        <v>768</v>
      </c>
      <c r="J315" t="s">
        <v>3</v>
      </c>
      <c r="K315" t="s">
        <v>769</v>
      </c>
      <c r="L315">
        <v>1369</v>
      </c>
      <c r="N315">
        <v>1013</v>
      </c>
      <c r="O315" t="s">
        <v>767</v>
      </c>
      <c r="P315" t="s">
        <v>767</v>
      </c>
      <c r="Q315">
        <v>1</v>
      </c>
      <c r="X315">
        <v>38.89</v>
      </c>
      <c r="Y315">
        <v>0</v>
      </c>
      <c r="Z315">
        <v>0</v>
      </c>
      <c r="AA315">
        <v>0</v>
      </c>
      <c r="AB315">
        <v>424.47</v>
      </c>
      <c r="AC315">
        <v>0</v>
      </c>
      <c r="AD315">
        <v>1</v>
      </c>
      <c r="AE315">
        <v>1</v>
      </c>
      <c r="AF315" t="s">
        <v>3</v>
      </c>
      <c r="AG315">
        <v>38.89</v>
      </c>
      <c r="AH315">
        <v>2</v>
      </c>
      <c r="AI315">
        <v>334518993</v>
      </c>
      <c r="AJ315">
        <v>238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ROW(Source!A246)</f>
        <v>246</v>
      </c>
      <c r="B316">
        <v>334519007</v>
      </c>
      <c r="C316">
        <v>334518991</v>
      </c>
      <c r="D316">
        <v>277560452</v>
      </c>
      <c r="E316">
        <v>109</v>
      </c>
      <c r="F316">
        <v>1</v>
      </c>
      <c r="G316">
        <v>1</v>
      </c>
      <c r="H316">
        <v>1</v>
      </c>
      <c r="I316" t="s">
        <v>770</v>
      </c>
      <c r="J316" t="s">
        <v>3</v>
      </c>
      <c r="K316" t="s">
        <v>771</v>
      </c>
      <c r="L316">
        <v>1369</v>
      </c>
      <c r="N316">
        <v>1013</v>
      </c>
      <c r="O316" t="s">
        <v>767</v>
      </c>
      <c r="P316" t="s">
        <v>767</v>
      </c>
      <c r="Q316">
        <v>1</v>
      </c>
      <c r="X316">
        <v>19.239999999999998</v>
      </c>
      <c r="Y316">
        <v>0</v>
      </c>
      <c r="Z316">
        <v>0</v>
      </c>
      <c r="AA316">
        <v>0</v>
      </c>
      <c r="AB316">
        <v>477.98</v>
      </c>
      <c r="AC316">
        <v>0</v>
      </c>
      <c r="AD316">
        <v>1</v>
      </c>
      <c r="AE316">
        <v>1</v>
      </c>
      <c r="AF316" t="s">
        <v>3</v>
      </c>
      <c r="AG316">
        <v>19.239999999999998</v>
      </c>
      <c r="AH316">
        <v>2</v>
      </c>
      <c r="AI316">
        <v>334518994</v>
      </c>
      <c r="AJ316">
        <v>239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ROW(Source!A246)</f>
        <v>246</v>
      </c>
      <c r="B317">
        <v>334519008</v>
      </c>
      <c r="C317">
        <v>334518991</v>
      </c>
      <c r="D317">
        <v>277560455</v>
      </c>
      <c r="E317">
        <v>109</v>
      </c>
      <c r="F317">
        <v>1</v>
      </c>
      <c r="G317">
        <v>1</v>
      </c>
      <c r="H317">
        <v>1</v>
      </c>
      <c r="I317" t="s">
        <v>772</v>
      </c>
      <c r="J317" t="s">
        <v>3</v>
      </c>
      <c r="K317" t="s">
        <v>773</v>
      </c>
      <c r="L317">
        <v>1369</v>
      </c>
      <c r="N317">
        <v>1013</v>
      </c>
      <c r="O317" t="s">
        <v>767</v>
      </c>
      <c r="P317" t="s">
        <v>767</v>
      </c>
      <c r="Q317">
        <v>1</v>
      </c>
      <c r="X317">
        <v>19.239999999999998</v>
      </c>
      <c r="Y317">
        <v>0</v>
      </c>
      <c r="Z317">
        <v>0</v>
      </c>
      <c r="AA317">
        <v>0</v>
      </c>
      <c r="AB317">
        <v>549.32000000000005</v>
      </c>
      <c r="AC317">
        <v>0</v>
      </c>
      <c r="AD317">
        <v>1</v>
      </c>
      <c r="AE317">
        <v>1</v>
      </c>
      <c r="AF317" t="s">
        <v>3</v>
      </c>
      <c r="AG317">
        <v>19.239999999999998</v>
      </c>
      <c r="AH317">
        <v>2</v>
      </c>
      <c r="AI317">
        <v>334518995</v>
      </c>
      <c r="AJ317">
        <v>240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ROW(Source!A246)</f>
        <v>246</v>
      </c>
      <c r="B318">
        <v>334519009</v>
      </c>
      <c r="C318">
        <v>334518991</v>
      </c>
      <c r="D318">
        <v>75629607</v>
      </c>
      <c r="E318">
        <v>109</v>
      </c>
      <c r="F318">
        <v>1</v>
      </c>
      <c r="G318">
        <v>1</v>
      </c>
      <c r="H318">
        <v>1</v>
      </c>
      <c r="I318" t="s">
        <v>681</v>
      </c>
      <c r="J318" t="s">
        <v>3</v>
      </c>
      <c r="K318" t="s">
        <v>682</v>
      </c>
      <c r="L318">
        <v>1191</v>
      </c>
      <c r="N318">
        <v>1013</v>
      </c>
      <c r="O318" t="s">
        <v>680</v>
      </c>
      <c r="P318" t="s">
        <v>680</v>
      </c>
      <c r="Q318">
        <v>1</v>
      </c>
      <c r="X318">
        <v>22.24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</v>
      </c>
      <c r="AG318">
        <v>22.24</v>
      </c>
      <c r="AH318">
        <v>2</v>
      </c>
      <c r="AI318">
        <v>334518996</v>
      </c>
      <c r="AJ318">
        <v>241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ROW(Source!A246)</f>
        <v>246</v>
      </c>
      <c r="B319">
        <v>334519010</v>
      </c>
      <c r="C319">
        <v>334518991</v>
      </c>
      <c r="D319">
        <v>277944622</v>
      </c>
      <c r="E319">
        <v>1</v>
      </c>
      <c r="F319">
        <v>1</v>
      </c>
      <c r="G319">
        <v>1</v>
      </c>
      <c r="H319">
        <v>2</v>
      </c>
      <c r="I319" t="s">
        <v>692</v>
      </c>
      <c r="J319" t="s">
        <v>693</v>
      </c>
      <c r="K319" t="s">
        <v>694</v>
      </c>
      <c r="L319">
        <v>1368</v>
      </c>
      <c r="N319">
        <v>1011</v>
      </c>
      <c r="O319" t="s">
        <v>571</v>
      </c>
      <c r="P319" t="s">
        <v>571</v>
      </c>
      <c r="Q319">
        <v>1</v>
      </c>
      <c r="X319">
        <v>0.64</v>
      </c>
      <c r="Y319">
        <v>0</v>
      </c>
      <c r="Z319">
        <v>1472.33</v>
      </c>
      <c r="AA319">
        <v>642.05999999999995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0.64</v>
      </c>
      <c r="AH319">
        <v>2</v>
      </c>
      <c r="AI319">
        <v>334518997</v>
      </c>
      <c r="AJ319">
        <v>242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ROW(Source!A246)</f>
        <v>246</v>
      </c>
      <c r="B320">
        <v>334519011</v>
      </c>
      <c r="C320">
        <v>334518991</v>
      </c>
      <c r="D320">
        <v>277944809</v>
      </c>
      <c r="E320">
        <v>1</v>
      </c>
      <c r="F320">
        <v>1</v>
      </c>
      <c r="G320">
        <v>1</v>
      </c>
      <c r="H320">
        <v>2</v>
      </c>
      <c r="I320" t="s">
        <v>774</v>
      </c>
      <c r="J320" t="s">
        <v>775</v>
      </c>
      <c r="K320" t="s">
        <v>776</v>
      </c>
      <c r="L320">
        <v>1368</v>
      </c>
      <c r="N320">
        <v>1011</v>
      </c>
      <c r="O320" t="s">
        <v>571</v>
      </c>
      <c r="P320" t="s">
        <v>571</v>
      </c>
      <c r="Q320">
        <v>1</v>
      </c>
      <c r="X320">
        <v>2.4</v>
      </c>
      <c r="Y320">
        <v>0</v>
      </c>
      <c r="Z320">
        <v>15.14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2.4</v>
      </c>
      <c r="AH320">
        <v>2</v>
      </c>
      <c r="AI320">
        <v>334518998</v>
      </c>
      <c r="AJ320">
        <v>243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ROW(Source!A246)</f>
        <v>246</v>
      </c>
      <c r="B321">
        <v>334519012</v>
      </c>
      <c r="C321">
        <v>334518991</v>
      </c>
      <c r="D321">
        <v>277944868</v>
      </c>
      <c r="E321">
        <v>1</v>
      </c>
      <c r="F321">
        <v>1</v>
      </c>
      <c r="G321">
        <v>1</v>
      </c>
      <c r="H321">
        <v>2</v>
      </c>
      <c r="I321" t="s">
        <v>683</v>
      </c>
      <c r="J321" t="s">
        <v>684</v>
      </c>
      <c r="K321" t="s">
        <v>685</v>
      </c>
      <c r="L321">
        <v>1368</v>
      </c>
      <c r="N321">
        <v>1011</v>
      </c>
      <c r="O321" t="s">
        <v>571</v>
      </c>
      <c r="P321" t="s">
        <v>571</v>
      </c>
      <c r="Q321">
        <v>1</v>
      </c>
      <c r="X321">
        <v>18.68</v>
      </c>
      <c r="Y321">
        <v>0</v>
      </c>
      <c r="Z321">
        <v>346.73</v>
      </c>
      <c r="AA321">
        <v>477.98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18.68</v>
      </c>
      <c r="AH321">
        <v>2</v>
      </c>
      <c r="AI321">
        <v>334518999</v>
      </c>
      <c r="AJ321">
        <v>244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ROW(Source!A246)</f>
        <v>246</v>
      </c>
      <c r="B322">
        <v>334519013</v>
      </c>
      <c r="C322">
        <v>334518991</v>
      </c>
      <c r="D322">
        <v>277945805</v>
      </c>
      <c r="E322">
        <v>1</v>
      </c>
      <c r="F322">
        <v>1</v>
      </c>
      <c r="G322">
        <v>1</v>
      </c>
      <c r="H322">
        <v>2</v>
      </c>
      <c r="I322" t="s">
        <v>687</v>
      </c>
      <c r="J322" t="s">
        <v>688</v>
      </c>
      <c r="K322" t="s">
        <v>689</v>
      </c>
      <c r="L322">
        <v>1368</v>
      </c>
      <c r="N322">
        <v>1011</v>
      </c>
      <c r="O322" t="s">
        <v>571</v>
      </c>
      <c r="P322" t="s">
        <v>571</v>
      </c>
      <c r="Q322">
        <v>1</v>
      </c>
      <c r="X322">
        <v>0.52</v>
      </c>
      <c r="Y322">
        <v>0</v>
      </c>
      <c r="Z322">
        <v>544.70000000000005</v>
      </c>
      <c r="AA322">
        <v>477.98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0.52</v>
      </c>
      <c r="AH322">
        <v>2</v>
      </c>
      <c r="AI322">
        <v>334519000</v>
      </c>
      <c r="AJ322">
        <v>245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ROW(Source!A246)</f>
        <v>246</v>
      </c>
      <c r="B323">
        <v>334519014</v>
      </c>
      <c r="C323">
        <v>334518991</v>
      </c>
      <c r="D323">
        <v>277946074</v>
      </c>
      <c r="E323">
        <v>1</v>
      </c>
      <c r="F323">
        <v>1</v>
      </c>
      <c r="G323">
        <v>1</v>
      </c>
      <c r="H323">
        <v>2</v>
      </c>
      <c r="I323" t="s">
        <v>777</v>
      </c>
      <c r="J323" t="s">
        <v>778</v>
      </c>
      <c r="K323" t="s">
        <v>779</v>
      </c>
      <c r="L323">
        <v>1368</v>
      </c>
      <c r="N323">
        <v>1011</v>
      </c>
      <c r="O323" t="s">
        <v>571</v>
      </c>
      <c r="P323" t="s">
        <v>571</v>
      </c>
      <c r="Q323">
        <v>1</v>
      </c>
      <c r="X323">
        <v>2.4</v>
      </c>
      <c r="Y323">
        <v>0</v>
      </c>
      <c r="Z323">
        <v>160.38</v>
      </c>
      <c r="AA323">
        <v>477.98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2.4</v>
      </c>
      <c r="AH323">
        <v>2</v>
      </c>
      <c r="AI323">
        <v>334519001</v>
      </c>
      <c r="AJ323">
        <v>246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ROW(Source!A246)</f>
        <v>246</v>
      </c>
      <c r="B324">
        <v>334519015</v>
      </c>
      <c r="C324">
        <v>334518991</v>
      </c>
      <c r="D324">
        <v>277565242</v>
      </c>
      <c r="E324">
        <v>109</v>
      </c>
      <c r="F324">
        <v>1</v>
      </c>
      <c r="G324">
        <v>1</v>
      </c>
      <c r="H324">
        <v>3</v>
      </c>
      <c r="I324" t="s">
        <v>780</v>
      </c>
      <c r="J324" t="s">
        <v>3</v>
      </c>
      <c r="K324" t="s">
        <v>781</v>
      </c>
      <c r="L324">
        <v>1371</v>
      </c>
      <c r="N324">
        <v>1013</v>
      </c>
      <c r="O324" t="s">
        <v>20</v>
      </c>
      <c r="P324" t="s">
        <v>20</v>
      </c>
      <c r="Q324">
        <v>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3</v>
      </c>
      <c r="AG324">
        <v>0</v>
      </c>
      <c r="AH324">
        <v>2</v>
      </c>
      <c r="AI324">
        <v>334519002</v>
      </c>
      <c r="AJ324">
        <v>247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ROW(Source!A246)</f>
        <v>246</v>
      </c>
      <c r="B325">
        <v>334519016</v>
      </c>
      <c r="C325">
        <v>334518991</v>
      </c>
      <c r="D325">
        <v>277565256</v>
      </c>
      <c r="E325">
        <v>109</v>
      </c>
      <c r="F325">
        <v>1</v>
      </c>
      <c r="G325">
        <v>1</v>
      </c>
      <c r="H325">
        <v>3</v>
      </c>
      <c r="I325" t="s">
        <v>782</v>
      </c>
      <c r="J325" t="s">
        <v>3</v>
      </c>
      <c r="K325" t="s">
        <v>783</v>
      </c>
      <c r="L325">
        <v>1371</v>
      </c>
      <c r="N325">
        <v>1013</v>
      </c>
      <c r="O325" t="s">
        <v>20</v>
      </c>
      <c r="P325" t="s">
        <v>20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2</v>
      </c>
      <c r="AI325">
        <v>334519003</v>
      </c>
      <c r="AJ325">
        <v>248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ROW(Source!A246)</f>
        <v>246</v>
      </c>
      <c r="B326">
        <v>334519017</v>
      </c>
      <c r="C326">
        <v>334518991</v>
      </c>
      <c r="D326">
        <v>277565415</v>
      </c>
      <c r="E326">
        <v>109</v>
      </c>
      <c r="F326">
        <v>1</v>
      </c>
      <c r="G326">
        <v>1</v>
      </c>
      <c r="H326">
        <v>3</v>
      </c>
      <c r="I326" t="s">
        <v>784</v>
      </c>
      <c r="J326" t="s">
        <v>3</v>
      </c>
      <c r="K326" t="s">
        <v>785</v>
      </c>
      <c r="L326">
        <v>1477</v>
      </c>
      <c r="N326">
        <v>1013</v>
      </c>
      <c r="O326" t="s">
        <v>402</v>
      </c>
      <c r="P326" t="s">
        <v>404</v>
      </c>
      <c r="Q326">
        <v>1</v>
      </c>
      <c r="X326">
        <v>3.06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 t="s">
        <v>3</v>
      </c>
      <c r="AG326">
        <v>3.06</v>
      </c>
      <c r="AH326">
        <v>2</v>
      </c>
      <c r="AI326">
        <v>334519004</v>
      </c>
      <c r="AJ326">
        <v>249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ROW(Source!A247)</f>
        <v>247</v>
      </c>
      <c r="B327">
        <v>334519022</v>
      </c>
      <c r="C327">
        <v>334519018</v>
      </c>
      <c r="D327">
        <v>75634895</v>
      </c>
      <c r="E327">
        <v>109</v>
      </c>
      <c r="F327">
        <v>1</v>
      </c>
      <c r="G327">
        <v>1</v>
      </c>
      <c r="H327">
        <v>1</v>
      </c>
      <c r="I327" t="s">
        <v>851</v>
      </c>
      <c r="J327" t="s">
        <v>3</v>
      </c>
      <c r="K327" t="s">
        <v>852</v>
      </c>
      <c r="L327">
        <v>1191</v>
      </c>
      <c r="N327">
        <v>1013</v>
      </c>
      <c r="O327" t="s">
        <v>680</v>
      </c>
      <c r="P327" t="s">
        <v>680</v>
      </c>
      <c r="Q327">
        <v>1</v>
      </c>
      <c r="X327">
        <v>43.7</v>
      </c>
      <c r="Y327">
        <v>0</v>
      </c>
      <c r="Z327">
        <v>0</v>
      </c>
      <c r="AA327">
        <v>0</v>
      </c>
      <c r="AB327">
        <v>461.93</v>
      </c>
      <c r="AC327">
        <v>0</v>
      </c>
      <c r="AD327">
        <v>1</v>
      </c>
      <c r="AE327">
        <v>1</v>
      </c>
      <c r="AF327" t="s">
        <v>396</v>
      </c>
      <c r="AG327">
        <v>57.684000000000012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ROW(Source!A247)</f>
        <v>247</v>
      </c>
      <c r="B328">
        <v>334519023</v>
      </c>
      <c r="C328">
        <v>334519018</v>
      </c>
      <c r="D328">
        <v>75629607</v>
      </c>
      <c r="E328">
        <v>109</v>
      </c>
      <c r="F328">
        <v>1</v>
      </c>
      <c r="G328">
        <v>1</v>
      </c>
      <c r="H328">
        <v>1</v>
      </c>
      <c r="I328" t="s">
        <v>681</v>
      </c>
      <c r="J328" t="s">
        <v>3</v>
      </c>
      <c r="K328" t="s">
        <v>682</v>
      </c>
      <c r="L328">
        <v>1191</v>
      </c>
      <c r="N328">
        <v>1013</v>
      </c>
      <c r="O328" t="s">
        <v>680</v>
      </c>
      <c r="P328" t="s">
        <v>680</v>
      </c>
      <c r="Q328">
        <v>1</v>
      </c>
      <c r="X328">
        <v>15.14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2</v>
      </c>
      <c r="AF328" t="s">
        <v>396</v>
      </c>
      <c r="AG328">
        <v>19.9848</v>
      </c>
      <c r="AH328">
        <v>2</v>
      </c>
      <c r="AI328">
        <v>334519020</v>
      </c>
      <c r="AJ328">
        <v>251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ROW(Source!A247)</f>
        <v>247</v>
      </c>
      <c r="B329">
        <v>334519024</v>
      </c>
      <c r="C329">
        <v>334519018</v>
      </c>
      <c r="D329">
        <v>277944868</v>
      </c>
      <c r="E329">
        <v>1</v>
      </c>
      <c r="F329">
        <v>1</v>
      </c>
      <c r="G329">
        <v>1</v>
      </c>
      <c r="H329">
        <v>2</v>
      </c>
      <c r="I329" t="s">
        <v>683</v>
      </c>
      <c r="J329" t="s">
        <v>684</v>
      </c>
      <c r="K329" t="s">
        <v>685</v>
      </c>
      <c r="L329">
        <v>1368</v>
      </c>
      <c r="N329">
        <v>1011</v>
      </c>
      <c r="O329" t="s">
        <v>571</v>
      </c>
      <c r="P329" t="s">
        <v>571</v>
      </c>
      <c r="Q329">
        <v>1</v>
      </c>
      <c r="X329">
        <v>5.82</v>
      </c>
      <c r="Y329">
        <v>0</v>
      </c>
      <c r="Z329">
        <v>346.73</v>
      </c>
      <c r="AA329">
        <v>477.98</v>
      </c>
      <c r="AB329">
        <v>0</v>
      </c>
      <c r="AC329">
        <v>0</v>
      </c>
      <c r="AD329">
        <v>1</v>
      </c>
      <c r="AE329">
        <v>0</v>
      </c>
      <c r="AF329" t="s">
        <v>396</v>
      </c>
      <c r="AG329">
        <v>7.6824000000000003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ROW(Source!A247)</f>
        <v>247</v>
      </c>
      <c r="B330">
        <v>334519025</v>
      </c>
      <c r="C330">
        <v>334519018</v>
      </c>
      <c r="D330">
        <v>277945805</v>
      </c>
      <c r="E330">
        <v>1</v>
      </c>
      <c r="F330">
        <v>1</v>
      </c>
      <c r="G330">
        <v>1</v>
      </c>
      <c r="H330">
        <v>2</v>
      </c>
      <c r="I330" t="s">
        <v>687</v>
      </c>
      <c r="J330" t="s">
        <v>688</v>
      </c>
      <c r="K330" t="s">
        <v>689</v>
      </c>
      <c r="L330">
        <v>1368</v>
      </c>
      <c r="N330">
        <v>1011</v>
      </c>
      <c r="O330" t="s">
        <v>571</v>
      </c>
      <c r="P330" t="s">
        <v>571</v>
      </c>
      <c r="Q330">
        <v>1</v>
      </c>
      <c r="X330">
        <v>2.4500000000000002</v>
      </c>
      <c r="Y330">
        <v>0</v>
      </c>
      <c r="Z330">
        <v>544.70000000000005</v>
      </c>
      <c r="AA330">
        <v>477.98</v>
      </c>
      <c r="AB330">
        <v>0</v>
      </c>
      <c r="AC330">
        <v>0</v>
      </c>
      <c r="AD330">
        <v>1</v>
      </c>
      <c r="AE330">
        <v>0</v>
      </c>
      <c r="AF330" t="s">
        <v>396</v>
      </c>
      <c r="AG330">
        <v>3.234</v>
      </c>
      <c r="AH330">
        <v>2</v>
      </c>
      <c r="AI330">
        <v>334519021</v>
      </c>
      <c r="AJ330">
        <v>252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ROW(Source!A247)</f>
        <v>247</v>
      </c>
      <c r="B331">
        <v>334519026</v>
      </c>
      <c r="C331">
        <v>334519018</v>
      </c>
      <c r="D331">
        <v>277945921</v>
      </c>
      <c r="E331">
        <v>1</v>
      </c>
      <c r="F331">
        <v>1</v>
      </c>
      <c r="G331">
        <v>1</v>
      </c>
      <c r="H331">
        <v>2</v>
      </c>
      <c r="I331" t="s">
        <v>741</v>
      </c>
      <c r="J331" t="s">
        <v>742</v>
      </c>
      <c r="K331" t="s">
        <v>743</v>
      </c>
      <c r="L331">
        <v>1368</v>
      </c>
      <c r="N331">
        <v>1011</v>
      </c>
      <c r="O331" t="s">
        <v>571</v>
      </c>
      <c r="P331" t="s">
        <v>571</v>
      </c>
      <c r="Q331">
        <v>1</v>
      </c>
      <c r="X331">
        <v>6.87</v>
      </c>
      <c r="Y331">
        <v>0</v>
      </c>
      <c r="Z331">
        <v>560.73</v>
      </c>
      <c r="AA331">
        <v>477.98</v>
      </c>
      <c r="AB331">
        <v>0</v>
      </c>
      <c r="AC331">
        <v>0</v>
      </c>
      <c r="AD331">
        <v>1</v>
      </c>
      <c r="AE331">
        <v>0</v>
      </c>
      <c r="AF331" t="s">
        <v>396</v>
      </c>
      <c r="AG331">
        <v>9.0684000000000005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ROW(Source!A247)</f>
        <v>247</v>
      </c>
      <c r="B332">
        <v>334519027</v>
      </c>
      <c r="C332">
        <v>334519018</v>
      </c>
      <c r="D332">
        <v>277862504</v>
      </c>
      <c r="E332">
        <v>1</v>
      </c>
      <c r="F332">
        <v>1</v>
      </c>
      <c r="G332">
        <v>1</v>
      </c>
      <c r="H332">
        <v>3</v>
      </c>
      <c r="I332" t="s">
        <v>788</v>
      </c>
      <c r="J332" t="s">
        <v>789</v>
      </c>
      <c r="K332" t="s">
        <v>790</v>
      </c>
      <c r="L332">
        <v>1346</v>
      </c>
      <c r="N332">
        <v>1009</v>
      </c>
      <c r="O332" t="s">
        <v>699</v>
      </c>
      <c r="P332" t="s">
        <v>699</v>
      </c>
      <c r="Q332">
        <v>1</v>
      </c>
      <c r="X332">
        <v>0.06</v>
      </c>
      <c r="Y332">
        <v>160.27000000000001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0.06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ROW(Source!A247)</f>
        <v>247</v>
      </c>
      <c r="B333">
        <v>334519028</v>
      </c>
      <c r="C333">
        <v>334519018</v>
      </c>
      <c r="D333">
        <v>277862533</v>
      </c>
      <c r="E333">
        <v>1</v>
      </c>
      <c r="F333">
        <v>1</v>
      </c>
      <c r="G333">
        <v>1</v>
      </c>
      <c r="H333">
        <v>3</v>
      </c>
      <c r="I333" t="s">
        <v>696</v>
      </c>
      <c r="J333" t="s">
        <v>697</v>
      </c>
      <c r="K333" t="s">
        <v>698</v>
      </c>
      <c r="L333">
        <v>1346</v>
      </c>
      <c r="N333">
        <v>1009</v>
      </c>
      <c r="O333" t="s">
        <v>699</v>
      </c>
      <c r="P333" t="s">
        <v>699</v>
      </c>
      <c r="Q333">
        <v>1</v>
      </c>
      <c r="X333">
        <v>0.1</v>
      </c>
      <c r="Y333">
        <v>238.29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0.1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ROW(Source!A247)</f>
        <v>247</v>
      </c>
      <c r="B334">
        <v>334519029</v>
      </c>
      <c r="C334">
        <v>334519018</v>
      </c>
      <c r="D334">
        <v>277869627</v>
      </c>
      <c r="E334">
        <v>1</v>
      </c>
      <c r="F334">
        <v>1</v>
      </c>
      <c r="G334">
        <v>1</v>
      </c>
      <c r="H334">
        <v>3</v>
      </c>
      <c r="I334" t="s">
        <v>703</v>
      </c>
      <c r="J334" t="s">
        <v>704</v>
      </c>
      <c r="K334" t="s">
        <v>705</v>
      </c>
      <c r="L334">
        <v>1346</v>
      </c>
      <c r="N334">
        <v>1009</v>
      </c>
      <c r="O334" t="s">
        <v>699</v>
      </c>
      <c r="P334" t="s">
        <v>699</v>
      </c>
      <c r="Q334">
        <v>1</v>
      </c>
      <c r="X334">
        <v>0.05</v>
      </c>
      <c r="Y334">
        <v>56.11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0.05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ROW(Source!A247)</f>
        <v>247</v>
      </c>
      <c r="B335">
        <v>334519030</v>
      </c>
      <c r="C335">
        <v>334519018</v>
      </c>
      <c r="D335">
        <v>277881237</v>
      </c>
      <c r="E335">
        <v>1</v>
      </c>
      <c r="F335">
        <v>1</v>
      </c>
      <c r="G335">
        <v>1</v>
      </c>
      <c r="H335">
        <v>3</v>
      </c>
      <c r="I335" t="s">
        <v>791</v>
      </c>
      <c r="J335" t="s">
        <v>792</v>
      </c>
      <c r="K335" t="s">
        <v>793</v>
      </c>
      <c r="L335">
        <v>1348</v>
      </c>
      <c r="N335">
        <v>1009</v>
      </c>
      <c r="O335" t="s">
        <v>237</v>
      </c>
      <c r="P335" t="s">
        <v>237</v>
      </c>
      <c r="Q335">
        <v>1000</v>
      </c>
      <c r="X335">
        <v>2E-3</v>
      </c>
      <c r="Y335">
        <v>625256.9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2E-3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ROW(Source!A247)</f>
        <v>247</v>
      </c>
      <c r="B336">
        <v>334519031</v>
      </c>
      <c r="C336">
        <v>334519018</v>
      </c>
      <c r="D336">
        <v>277896859</v>
      </c>
      <c r="E336">
        <v>1</v>
      </c>
      <c r="F336">
        <v>1</v>
      </c>
      <c r="G336">
        <v>1</v>
      </c>
      <c r="H336">
        <v>3</v>
      </c>
      <c r="I336" t="s">
        <v>709</v>
      </c>
      <c r="J336" t="s">
        <v>710</v>
      </c>
      <c r="K336" t="s">
        <v>711</v>
      </c>
      <c r="L336">
        <v>1346</v>
      </c>
      <c r="N336">
        <v>1009</v>
      </c>
      <c r="O336" t="s">
        <v>699</v>
      </c>
      <c r="P336" t="s">
        <v>699</v>
      </c>
      <c r="Q336">
        <v>1</v>
      </c>
      <c r="X336">
        <v>0.22</v>
      </c>
      <c r="Y336">
        <v>60.6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0.22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ROW(Source!A247)</f>
        <v>247</v>
      </c>
      <c r="B337">
        <v>334519032</v>
      </c>
      <c r="C337">
        <v>334519018</v>
      </c>
      <c r="D337">
        <v>277907767</v>
      </c>
      <c r="E337">
        <v>1</v>
      </c>
      <c r="F337">
        <v>1</v>
      </c>
      <c r="G337">
        <v>1</v>
      </c>
      <c r="H337">
        <v>3</v>
      </c>
      <c r="I337" t="s">
        <v>794</v>
      </c>
      <c r="J337" t="s">
        <v>795</v>
      </c>
      <c r="K337" t="s">
        <v>796</v>
      </c>
      <c r="L337">
        <v>1371</v>
      </c>
      <c r="N337">
        <v>1013</v>
      </c>
      <c r="O337" t="s">
        <v>20</v>
      </c>
      <c r="P337" t="s">
        <v>20</v>
      </c>
      <c r="Q337">
        <v>1</v>
      </c>
      <c r="X337">
        <v>3.4</v>
      </c>
      <c r="Y337">
        <v>635.88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3.4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ROW(Source!A247)</f>
        <v>247</v>
      </c>
      <c r="B338">
        <v>334519033</v>
      </c>
      <c r="C338">
        <v>334519018</v>
      </c>
      <c r="D338">
        <v>277565419</v>
      </c>
      <c r="E338">
        <v>109</v>
      </c>
      <c r="F338">
        <v>1</v>
      </c>
      <c r="G338">
        <v>1</v>
      </c>
      <c r="H338">
        <v>3</v>
      </c>
      <c r="I338" t="s">
        <v>829</v>
      </c>
      <c r="J338" t="s">
        <v>3</v>
      </c>
      <c r="K338" t="s">
        <v>830</v>
      </c>
      <c r="L338">
        <v>1348</v>
      </c>
      <c r="N338">
        <v>1009</v>
      </c>
      <c r="O338" t="s">
        <v>237</v>
      </c>
      <c r="P338" t="s">
        <v>237</v>
      </c>
      <c r="Q338">
        <v>1000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1</v>
      </c>
      <c r="AD338">
        <v>0</v>
      </c>
      <c r="AE338">
        <v>0</v>
      </c>
      <c r="AF338" t="s">
        <v>3</v>
      </c>
      <c r="AG338">
        <v>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ROW(Source!A247)</f>
        <v>247</v>
      </c>
      <c r="B339">
        <v>334519034</v>
      </c>
      <c r="C339">
        <v>334519018</v>
      </c>
      <c r="D339">
        <v>277565455</v>
      </c>
      <c r="E339">
        <v>109</v>
      </c>
      <c r="F339">
        <v>1</v>
      </c>
      <c r="G339">
        <v>1</v>
      </c>
      <c r="H339">
        <v>3</v>
      </c>
      <c r="I339" t="s">
        <v>853</v>
      </c>
      <c r="J339" t="s">
        <v>3</v>
      </c>
      <c r="K339" t="s">
        <v>854</v>
      </c>
      <c r="L339">
        <v>1348</v>
      </c>
      <c r="N339">
        <v>1009</v>
      </c>
      <c r="O339" t="s">
        <v>237</v>
      </c>
      <c r="P339" t="s">
        <v>237</v>
      </c>
      <c r="Q339">
        <v>1000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</v>
      </c>
      <c r="AD339">
        <v>0</v>
      </c>
      <c r="AE339">
        <v>0</v>
      </c>
      <c r="AF339" t="s">
        <v>3</v>
      </c>
      <c r="AG339">
        <v>0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ROW(Source!A247)</f>
        <v>247</v>
      </c>
      <c r="B340">
        <v>334519035</v>
      </c>
      <c r="C340">
        <v>334519018</v>
      </c>
      <c r="D340">
        <v>277565502</v>
      </c>
      <c r="E340">
        <v>109</v>
      </c>
      <c r="F340">
        <v>1</v>
      </c>
      <c r="G340">
        <v>1</v>
      </c>
      <c r="H340">
        <v>3</v>
      </c>
      <c r="I340" t="s">
        <v>845</v>
      </c>
      <c r="J340" t="s">
        <v>3</v>
      </c>
      <c r="K340" t="s">
        <v>855</v>
      </c>
      <c r="L340">
        <v>1348</v>
      </c>
      <c r="N340">
        <v>1009</v>
      </c>
      <c r="O340" t="s">
        <v>237</v>
      </c>
      <c r="P340" t="s">
        <v>237</v>
      </c>
      <c r="Q340">
        <v>1000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1</v>
      </c>
      <c r="AD340">
        <v>0</v>
      </c>
      <c r="AE340">
        <v>0</v>
      </c>
      <c r="AF340" t="s">
        <v>3</v>
      </c>
      <c r="AG340">
        <v>0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ROW(Source!A248)</f>
        <v>248</v>
      </c>
      <c r="B341">
        <v>334398391</v>
      </c>
      <c r="C341">
        <v>334398379</v>
      </c>
      <c r="D341">
        <v>277560295</v>
      </c>
      <c r="E341">
        <v>109</v>
      </c>
      <c r="F341">
        <v>1</v>
      </c>
      <c r="G341">
        <v>1</v>
      </c>
      <c r="H341">
        <v>1</v>
      </c>
      <c r="I341" t="s">
        <v>851</v>
      </c>
      <c r="J341" t="s">
        <v>3</v>
      </c>
      <c r="K341" t="s">
        <v>852</v>
      </c>
      <c r="L341">
        <v>1191</v>
      </c>
      <c r="N341">
        <v>1013</v>
      </c>
      <c r="O341" t="s">
        <v>680</v>
      </c>
      <c r="P341" t="s">
        <v>680</v>
      </c>
      <c r="Q341">
        <v>1</v>
      </c>
      <c r="X341">
        <v>43.7</v>
      </c>
      <c r="Y341">
        <v>0</v>
      </c>
      <c r="Z341">
        <v>0</v>
      </c>
      <c r="AA341">
        <v>0</v>
      </c>
      <c r="AB341">
        <v>461.93</v>
      </c>
      <c r="AC341">
        <v>0</v>
      </c>
      <c r="AD341">
        <v>1</v>
      </c>
      <c r="AE341">
        <v>1</v>
      </c>
      <c r="AF341" t="s">
        <v>22</v>
      </c>
      <c r="AG341">
        <v>52.440000000000005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ROW(Source!A248)</f>
        <v>248</v>
      </c>
      <c r="B342">
        <v>334398392</v>
      </c>
      <c r="C342">
        <v>334398379</v>
      </c>
      <c r="D342">
        <v>277560491</v>
      </c>
      <c r="E342">
        <v>109</v>
      </c>
      <c r="F342">
        <v>1</v>
      </c>
      <c r="G342">
        <v>1</v>
      </c>
      <c r="H342">
        <v>1</v>
      </c>
      <c r="I342" t="s">
        <v>681</v>
      </c>
      <c r="J342" t="s">
        <v>3</v>
      </c>
      <c r="K342" t="s">
        <v>682</v>
      </c>
      <c r="L342">
        <v>1191</v>
      </c>
      <c r="N342">
        <v>1013</v>
      </c>
      <c r="O342" t="s">
        <v>680</v>
      </c>
      <c r="P342" t="s">
        <v>680</v>
      </c>
      <c r="Q342">
        <v>1</v>
      </c>
      <c r="X342">
        <v>15.14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22</v>
      </c>
      <c r="AG342">
        <v>18.167999999999999</v>
      </c>
      <c r="AH342">
        <v>2</v>
      </c>
      <c r="AI342">
        <v>334398381</v>
      </c>
      <c r="AJ342">
        <v>254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ROW(Source!A248)</f>
        <v>248</v>
      </c>
      <c r="B343">
        <v>334398393</v>
      </c>
      <c r="C343">
        <v>334398379</v>
      </c>
      <c r="D343">
        <v>277944868</v>
      </c>
      <c r="E343">
        <v>1</v>
      </c>
      <c r="F343">
        <v>1</v>
      </c>
      <c r="G343">
        <v>1</v>
      </c>
      <c r="H343">
        <v>2</v>
      </c>
      <c r="I343" t="s">
        <v>683</v>
      </c>
      <c r="J343" t="s">
        <v>684</v>
      </c>
      <c r="K343" t="s">
        <v>685</v>
      </c>
      <c r="L343">
        <v>1368</v>
      </c>
      <c r="N343">
        <v>1011</v>
      </c>
      <c r="O343" t="s">
        <v>571</v>
      </c>
      <c r="P343" t="s">
        <v>571</v>
      </c>
      <c r="Q343">
        <v>1</v>
      </c>
      <c r="X343">
        <v>5.82</v>
      </c>
      <c r="Y343">
        <v>0</v>
      </c>
      <c r="Z343">
        <v>346.73</v>
      </c>
      <c r="AA343">
        <v>477.98</v>
      </c>
      <c r="AB343">
        <v>0</v>
      </c>
      <c r="AC343">
        <v>0</v>
      </c>
      <c r="AD343">
        <v>1</v>
      </c>
      <c r="AE343">
        <v>0</v>
      </c>
      <c r="AF343" t="s">
        <v>22</v>
      </c>
      <c r="AG343">
        <v>6.984</v>
      </c>
      <c r="AH343">
        <v>2</v>
      </c>
      <c r="AI343">
        <v>334398382</v>
      </c>
      <c r="AJ343">
        <v>255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ROW(Source!A248)</f>
        <v>248</v>
      </c>
      <c r="B344">
        <v>334398394</v>
      </c>
      <c r="C344">
        <v>334398379</v>
      </c>
      <c r="D344">
        <v>277945805</v>
      </c>
      <c r="E344">
        <v>1</v>
      </c>
      <c r="F344">
        <v>1</v>
      </c>
      <c r="G344">
        <v>1</v>
      </c>
      <c r="H344">
        <v>2</v>
      </c>
      <c r="I344" t="s">
        <v>687</v>
      </c>
      <c r="J344" t="s">
        <v>688</v>
      </c>
      <c r="K344" t="s">
        <v>689</v>
      </c>
      <c r="L344">
        <v>1368</v>
      </c>
      <c r="N344">
        <v>1011</v>
      </c>
      <c r="O344" t="s">
        <v>571</v>
      </c>
      <c r="P344" t="s">
        <v>571</v>
      </c>
      <c r="Q344">
        <v>1</v>
      </c>
      <c r="X344">
        <v>2.4500000000000002</v>
      </c>
      <c r="Y344">
        <v>0</v>
      </c>
      <c r="Z344">
        <v>544.70000000000005</v>
      </c>
      <c r="AA344">
        <v>477.98</v>
      </c>
      <c r="AB344">
        <v>0</v>
      </c>
      <c r="AC344">
        <v>0</v>
      </c>
      <c r="AD344">
        <v>1</v>
      </c>
      <c r="AE344">
        <v>0</v>
      </c>
      <c r="AF344" t="s">
        <v>22</v>
      </c>
      <c r="AG344">
        <v>2.94</v>
      </c>
      <c r="AH344">
        <v>2</v>
      </c>
      <c r="AI344">
        <v>334398383</v>
      </c>
      <c r="AJ344">
        <v>256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ROW(Source!A248)</f>
        <v>248</v>
      </c>
      <c r="B345">
        <v>334398395</v>
      </c>
      <c r="C345">
        <v>334398379</v>
      </c>
      <c r="D345">
        <v>277945921</v>
      </c>
      <c r="E345">
        <v>1</v>
      </c>
      <c r="F345">
        <v>1</v>
      </c>
      <c r="G345">
        <v>1</v>
      </c>
      <c r="H345">
        <v>2</v>
      </c>
      <c r="I345" t="s">
        <v>741</v>
      </c>
      <c r="J345" t="s">
        <v>742</v>
      </c>
      <c r="K345" t="s">
        <v>743</v>
      </c>
      <c r="L345">
        <v>1368</v>
      </c>
      <c r="N345">
        <v>1011</v>
      </c>
      <c r="O345" t="s">
        <v>571</v>
      </c>
      <c r="P345" t="s">
        <v>571</v>
      </c>
      <c r="Q345">
        <v>1</v>
      </c>
      <c r="X345">
        <v>6.87</v>
      </c>
      <c r="Y345">
        <v>0</v>
      </c>
      <c r="Z345">
        <v>560.73</v>
      </c>
      <c r="AA345">
        <v>477.98</v>
      </c>
      <c r="AB345">
        <v>0</v>
      </c>
      <c r="AC345">
        <v>0</v>
      </c>
      <c r="AD345">
        <v>1</v>
      </c>
      <c r="AE345">
        <v>0</v>
      </c>
      <c r="AF345" t="s">
        <v>22</v>
      </c>
      <c r="AG345">
        <v>8.2439999999999998</v>
      </c>
      <c r="AH345">
        <v>2</v>
      </c>
      <c r="AI345">
        <v>334398384</v>
      </c>
      <c r="AJ345">
        <v>257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ROW(Source!A248)</f>
        <v>248</v>
      </c>
      <c r="B346">
        <v>334398396</v>
      </c>
      <c r="C346">
        <v>334398379</v>
      </c>
      <c r="D346">
        <v>277862504</v>
      </c>
      <c r="E346">
        <v>1</v>
      </c>
      <c r="F346">
        <v>1</v>
      </c>
      <c r="G346">
        <v>1</v>
      </c>
      <c r="H346">
        <v>3</v>
      </c>
      <c r="I346" t="s">
        <v>788</v>
      </c>
      <c r="J346" t="s">
        <v>789</v>
      </c>
      <c r="K346" t="s">
        <v>790</v>
      </c>
      <c r="L346">
        <v>1346</v>
      </c>
      <c r="N346">
        <v>1009</v>
      </c>
      <c r="O346" t="s">
        <v>699</v>
      </c>
      <c r="P346" t="s">
        <v>699</v>
      </c>
      <c r="Q346">
        <v>1</v>
      </c>
      <c r="X346">
        <v>0.06</v>
      </c>
      <c r="Y346">
        <v>160.27000000000001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0.06</v>
      </c>
      <c r="AH346">
        <v>2</v>
      </c>
      <c r="AI346">
        <v>334398385</v>
      </c>
      <c r="AJ346">
        <v>258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ROW(Source!A248)</f>
        <v>248</v>
      </c>
      <c r="B347">
        <v>334398397</v>
      </c>
      <c r="C347">
        <v>334398379</v>
      </c>
      <c r="D347">
        <v>277862533</v>
      </c>
      <c r="E347">
        <v>1</v>
      </c>
      <c r="F347">
        <v>1</v>
      </c>
      <c r="G347">
        <v>1</v>
      </c>
      <c r="H347">
        <v>3</v>
      </c>
      <c r="I347" t="s">
        <v>696</v>
      </c>
      <c r="J347" t="s">
        <v>697</v>
      </c>
      <c r="K347" t="s">
        <v>698</v>
      </c>
      <c r="L347">
        <v>1346</v>
      </c>
      <c r="N347">
        <v>1009</v>
      </c>
      <c r="O347" t="s">
        <v>699</v>
      </c>
      <c r="P347" t="s">
        <v>699</v>
      </c>
      <c r="Q347">
        <v>1</v>
      </c>
      <c r="X347">
        <v>0.1</v>
      </c>
      <c r="Y347">
        <v>238.29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0.1</v>
      </c>
      <c r="AH347">
        <v>2</v>
      </c>
      <c r="AI347">
        <v>334398386</v>
      </c>
      <c r="AJ347">
        <v>259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ROW(Source!A248)</f>
        <v>248</v>
      </c>
      <c r="B348">
        <v>334398398</v>
      </c>
      <c r="C348">
        <v>334398379</v>
      </c>
      <c r="D348">
        <v>277869627</v>
      </c>
      <c r="E348">
        <v>1</v>
      </c>
      <c r="F348">
        <v>1</v>
      </c>
      <c r="G348">
        <v>1</v>
      </c>
      <c r="H348">
        <v>3</v>
      </c>
      <c r="I348" t="s">
        <v>703</v>
      </c>
      <c r="J348" t="s">
        <v>704</v>
      </c>
      <c r="K348" t="s">
        <v>705</v>
      </c>
      <c r="L348">
        <v>1346</v>
      </c>
      <c r="N348">
        <v>1009</v>
      </c>
      <c r="O348" t="s">
        <v>699</v>
      </c>
      <c r="P348" t="s">
        <v>699</v>
      </c>
      <c r="Q348">
        <v>1</v>
      </c>
      <c r="X348">
        <v>0.05</v>
      </c>
      <c r="Y348">
        <v>56.11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0.05</v>
      </c>
      <c r="AH348">
        <v>2</v>
      </c>
      <c r="AI348">
        <v>334398387</v>
      </c>
      <c r="AJ348">
        <v>260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ROW(Source!A248)</f>
        <v>248</v>
      </c>
      <c r="B349">
        <v>334398399</v>
      </c>
      <c r="C349">
        <v>334398379</v>
      </c>
      <c r="D349">
        <v>277881237</v>
      </c>
      <c r="E349">
        <v>1</v>
      </c>
      <c r="F349">
        <v>1</v>
      </c>
      <c r="G349">
        <v>1</v>
      </c>
      <c r="H349">
        <v>3</v>
      </c>
      <c r="I349" t="s">
        <v>791</v>
      </c>
      <c r="J349" t="s">
        <v>792</v>
      </c>
      <c r="K349" t="s">
        <v>793</v>
      </c>
      <c r="L349">
        <v>1348</v>
      </c>
      <c r="N349">
        <v>1009</v>
      </c>
      <c r="O349" t="s">
        <v>237</v>
      </c>
      <c r="P349" t="s">
        <v>237</v>
      </c>
      <c r="Q349">
        <v>1000</v>
      </c>
      <c r="X349">
        <v>2E-3</v>
      </c>
      <c r="Y349">
        <v>625256.9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2E-3</v>
      </c>
      <c r="AH349">
        <v>2</v>
      </c>
      <c r="AI349">
        <v>334398388</v>
      </c>
      <c r="AJ349">
        <v>261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ROW(Source!A248)</f>
        <v>248</v>
      </c>
      <c r="B350">
        <v>334398400</v>
      </c>
      <c r="C350">
        <v>334398379</v>
      </c>
      <c r="D350">
        <v>277896859</v>
      </c>
      <c r="E350">
        <v>1</v>
      </c>
      <c r="F350">
        <v>1</v>
      </c>
      <c r="G350">
        <v>1</v>
      </c>
      <c r="H350">
        <v>3</v>
      </c>
      <c r="I350" t="s">
        <v>709</v>
      </c>
      <c r="J350" t="s">
        <v>710</v>
      </c>
      <c r="K350" t="s">
        <v>711</v>
      </c>
      <c r="L350">
        <v>1346</v>
      </c>
      <c r="N350">
        <v>1009</v>
      </c>
      <c r="O350" t="s">
        <v>699</v>
      </c>
      <c r="P350" t="s">
        <v>699</v>
      </c>
      <c r="Q350">
        <v>1</v>
      </c>
      <c r="X350">
        <v>0.22</v>
      </c>
      <c r="Y350">
        <v>60.6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0.22</v>
      </c>
      <c r="AH350">
        <v>2</v>
      </c>
      <c r="AI350">
        <v>334398389</v>
      </c>
      <c r="AJ350">
        <v>262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ROW(Source!A248)</f>
        <v>248</v>
      </c>
      <c r="B351">
        <v>334398401</v>
      </c>
      <c r="C351">
        <v>334398379</v>
      </c>
      <c r="D351">
        <v>277907767</v>
      </c>
      <c r="E351">
        <v>1</v>
      </c>
      <c r="F351">
        <v>1</v>
      </c>
      <c r="G351">
        <v>1</v>
      </c>
      <c r="H351">
        <v>3</v>
      </c>
      <c r="I351" t="s">
        <v>794</v>
      </c>
      <c r="J351" t="s">
        <v>795</v>
      </c>
      <c r="K351" t="s">
        <v>796</v>
      </c>
      <c r="L351">
        <v>1371</v>
      </c>
      <c r="N351">
        <v>1013</v>
      </c>
      <c r="O351" t="s">
        <v>20</v>
      </c>
      <c r="P351" t="s">
        <v>20</v>
      </c>
      <c r="Q351">
        <v>1</v>
      </c>
      <c r="X351">
        <v>3.4</v>
      </c>
      <c r="Y351">
        <v>635.88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3.4</v>
      </c>
      <c r="AH351">
        <v>2</v>
      </c>
      <c r="AI351">
        <v>334398390</v>
      </c>
      <c r="AJ351">
        <v>263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ROW(Source!A248)</f>
        <v>248</v>
      </c>
      <c r="B352">
        <v>334398402</v>
      </c>
      <c r="C352">
        <v>334398379</v>
      </c>
      <c r="D352">
        <v>277565419</v>
      </c>
      <c r="E352">
        <v>109</v>
      </c>
      <c r="F352">
        <v>1</v>
      </c>
      <c r="G352">
        <v>1</v>
      </c>
      <c r="H352">
        <v>3</v>
      </c>
      <c r="I352" t="s">
        <v>829</v>
      </c>
      <c r="J352" t="s">
        <v>3</v>
      </c>
      <c r="K352" t="s">
        <v>830</v>
      </c>
      <c r="L352">
        <v>1348</v>
      </c>
      <c r="N352">
        <v>1009</v>
      </c>
      <c r="O352" t="s">
        <v>237</v>
      </c>
      <c r="P352" t="s">
        <v>237</v>
      </c>
      <c r="Q352">
        <v>1000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ROW(Source!A248)</f>
        <v>248</v>
      </c>
      <c r="B353">
        <v>334398403</v>
      </c>
      <c r="C353">
        <v>334398379</v>
      </c>
      <c r="D353">
        <v>277565455</v>
      </c>
      <c r="E353">
        <v>109</v>
      </c>
      <c r="F353">
        <v>1</v>
      </c>
      <c r="G353">
        <v>1</v>
      </c>
      <c r="H353">
        <v>3</v>
      </c>
      <c r="I353" t="s">
        <v>853</v>
      </c>
      <c r="J353" t="s">
        <v>3</v>
      </c>
      <c r="K353" t="s">
        <v>854</v>
      </c>
      <c r="L353">
        <v>1348</v>
      </c>
      <c r="N353">
        <v>1009</v>
      </c>
      <c r="O353" t="s">
        <v>237</v>
      </c>
      <c r="P353" t="s">
        <v>237</v>
      </c>
      <c r="Q353">
        <v>1000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0</v>
      </c>
      <c r="AE353">
        <v>0</v>
      </c>
      <c r="AF353" t="s">
        <v>3</v>
      </c>
      <c r="AG353">
        <v>0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ROW(Source!A248)</f>
        <v>248</v>
      </c>
      <c r="B354">
        <v>334398404</v>
      </c>
      <c r="C354">
        <v>334398379</v>
      </c>
      <c r="D354">
        <v>277565502</v>
      </c>
      <c r="E354">
        <v>109</v>
      </c>
      <c r="F354">
        <v>1</v>
      </c>
      <c r="G354">
        <v>1</v>
      </c>
      <c r="H354">
        <v>3</v>
      </c>
      <c r="I354" t="s">
        <v>845</v>
      </c>
      <c r="J354" t="s">
        <v>3</v>
      </c>
      <c r="K354" t="s">
        <v>855</v>
      </c>
      <c r="L354">
        <v>1348</v>
      </c>
      <c r="N354">
        <v>1009</v>
      </c>
      <c r="O354" t="s">
        <v>237</v>
      </c>
      <c r="P354" t="s">
        <v>237</v>
      </c>
      <c r="Q354">
        <v>1000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1</v>
      </c>
      <c r="AD354">
        <v>0</v>
      </c>
      <c r="AE354">
        <v>0</v>
      </c>
      <c r="AF354" t="s">
        <v>3</v>
      </c>
      <c r="AG354">
        <v>0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ROW(Source!A256)</f>
        <v>256</v>
      </c>
      <c r="B355">
        <v>334398423</v>
      </c>
      <c r="C355">
        <v>334398412</v>
      </c>
      <c r="D355">
        <v>277560299</v>
      </c>
      <c r="E355">
        <v>109</v>
      </c>
      <c r="F355">
        <v>1</v>
      </c>
      <c r="G355">
        <v>1</v>
      </c>
      <c r="H355">
        <v>1</v>
      </c>
      <c r="I355" t="s">
        <v>715</v>
      </c>
      <c r="J355" t="s">
        <v>3</v>
      </c>
      <c r="K355" t="s">
        <v>716</v>
      </c>
      <c r="L355">
        <v>1191</v>
      </c>
      <c r="N355">
        <v>1013</v>
      </c>
      <c r="O355" t="s">
        <v>680</v>
      </c>
      <c r="P355" t="s">
        <v>680</v>
      </c>
      <c r="Q355">
        <v>1</v>
      </c>
      <c r="X355">
        <v>1.53</v>
      </c>
      <c r="Y355">
        <v>0</v>
      </c>
      <c r="Z355">
        <v>0</v>
      </c>
      <c r="AA355">
        <v>0</v>
      </c>
      <c r="AB355">
        <v>467.28</v>
      </c>
      <c r="AC355">
        <v>0</v>
      </c>
      <c r="AD355">
        <v>1</v>
      </c>
      <c r="AE355">
        <v>1</v>
      </c>
      <c r="AF355" t="s">
        <v>22</v>
      </c>
      <c r="AG355">
        <v>1.8359999999999999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ROW(Source!A256)</f>
        <v>256</v>
      </c>
      <c r="B356">
        <v>334398424</v>
      </c>
      <c r="C356">
        <v>334398412</v>
      </c>
      <c r="D356">
        <v>277560491</v>
      </c>
      <c r="E356">
        <v>109</v>
      </c>
      <c r="F356">
        <v>1</v>
      </c>
      <c r="G356">
        <v>1</v>
      </c>
      <c r="H356">
        <v>1</v>
      </c>
      <c r="I356" t="s">
        <v>681</v>
      </c>
      <c r="J356" t="s">
        <v>3</v>
      </c>
      <c r="K356" t="s">
        <v>682</v>
      </c>
      <c r="L356">
        <v>1191</v>
      </c>
      <c r="N356">
        <v>1013</v>
      </c>
      <c r="O356" t="s">
        <v>680</v>
      </c>
      <c r="P356" t="s">
        <v>680</v>
      </c>
      <c r="Q356">
        <v>1</v>
      </c>
      <c r="X356">
        <v>0.55000000000000004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2</v>
      </c>
      <c r="AF356" t="s">
        <v>22</v>
      </c>
      <c r="AG356">
        <v>0.66</v>
      </c>
      <c r="AH356">
        <v>2</v>
      </c>
      <c r="AI356">
        <v>334398414</v>
      </c>
      <c r="AJ356">
        <v>265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ROW(Source!A256)</f>
        <v>256</v>
      </c>
      <c r="B357">
        <v>334398425</v>
      </c>
      <c r="C357">
        <v>334398412</v>
      </c>
      <c r="D357">
        <v>277944868</v>
      </c>
      <c r="E357">
        <v>1</v>
      </c>
      <c r="F357">
        <v>1</v>
      </c>
      <c r="G357">
        <v>1</v>
      </c>
      <c r="H357">
        <v>2</v>
      </c>
      <c r="I357" t="s">
        <v>683</v>
      </c>
      <c r="J357" t="s">
        <v>684</v>
      </c>
      <c r="K357" t="s">
        <v>685</v>
      </c>
      <c r="L357">
        <v>1368</v>
      </c>
      <c r="N357">
        <v>1011</v>
      </c>
      <c r="O357" t="s">
        <v>571</v>
      </c>
      <c r="P357" t="s">
        <v>571</v>
      </c>
      <c r="Q357">
        <v>1</v>
      </c>
      <c r="X357">
        <v>0.47</v>
      </c>
      <c r="Y357">
        <v>0</v>
      </c>
      <c r="Z357">
        <v>346.73</v>
      </c>
      <c r="AA357">
        <v>477.98</v>
      </c>
      <c r="AB357">
        <v>0</v>
      </c>
      <c r="AC357">
        <v>0</v>
      </c>
      <c r="AD357">
        <v>1</v>
      </c>
      <c r="AE357">
        <v>0</v>
      </c>
      <c r="AF357" t="s">
        <v>22</v>
      </c>
      <c r="AG357">
        <v>0.56399999999999995</v>
      </c>
      <c r="AH357">
        <v>2</v>
      </c>
      <c r="AI357">
        <v>334398415</v>
      </c>
      <c r="AJ357">
        <v>266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ROW(Source!A256)</f>
        <v>256</v>
      </c>
      <c r="B358">
        <v>334398426</v>
      </c>
      <c r="C358">
        <v>334398412</v>
      </c>
      <c r="D358">
        <v>277945805</v>
      </c>
      <c r="E358">
        <v>1</v>
      </c>
      <c r="F358">
        <v>1</v>
      </c>
      <c r="G358">
        <v>1</v>
      </c>
      <c r="H358">
        <v>2</v>
      </c>
      <c r="I358" t="s">
        <v>687</v>
      </c>
      <c r="J358" t="s">
        <v>688</v>
      </c>
      <c r="K358" t="s">
        <v>689</v>
      </c>
      <c r="L358">
        <v>1368</v>
      </c>
      <c r="N358">
        <v>1011</v>
      </c>
      <c r="O358" t="s">
        <v>571</v>
      </c>
      <c r="P358" t="s">
        <v>571</v>
      </c>
      <c r="Q358">
        <v>1</v>
      </c>
      <c r="X358">
        <v>0.08</v>
      </c>
      <c r="Y358">
        <v>0</v>
      </c>
      <c r="Z358">
        <v>544.70000000000005</v>
      </c>
      <c r="AA358">
        <v>477.98</v>
      </c>
      <c r="AB358">
        <v>0</v>
      </c>
      <c r="AC358">
        <v>0</v>
      </c>
      <c r="AD358">
        <v>1</v>
      </c>
      <c r="AE358">
        <v>0</v>
      </c>
      <c r="AF358" t="s">
        <v>22</v>
      </c>
      <c r="AG358">
        <v>9.6000000000000002E-2</v>
      </c>
      <c r="AH358">
        <v>2</v>
      </c>
      <c r="AI358">
        <v>334398416</v>
      </c>
      <c r="AJ358">
        <v>267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ROW(Source!A256)</f>
        <v>256</v>
      </c>
      <c r="B359">
        <v>334398427</v>
      </c>
      <c r="C359">
        <v>334398412</v>
      </c>
      <c r="D359">
        <v>277862504</v>
      </c>
      <c r="E359">
        <v>1</v>
      </c>
      <c r="F359">
        <v>1</v>
      </c>
      <c r="G359">
        <v>1</v>
      </c>
      <c r="H359">
        <v>3</v>
      </c>
      <c r="I359" t="s">
        <v>788</v>
      </c>
      <c r="J359" t="s">
        <v>789</v>
      </c>
      <c r="K359" t="s">
        <v>790</v>
      </c>
      <c r="L359">
        <v>1346</v>
      </c>
      <c r="N359">
        <v>1009</v>
      </c>
      <c r="O359" t="s">
        <v>699</v>
      </c>
      <c r="P359" t="s">
        <v>699</v>
      </c>
      <c r="Q359">
        <v>1</v>
      </c>
      <c r="X359">
        <v>0.06</v>
      </c>
      <c r="Y359">
        <v>160.27000000000001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0.06</v>
      </c>
      <c r="AH359">
        <v>2</v>
      </c>
      <c r="AI359">
        <v>334398417</v>
      </c>
      <c r="AJ359">
        <v>268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ROW(Source!A256)</f>
        <v>256</v>
      </c>
      <c r="B360">
        <v>334398428</v>
      </c>
      <c r="C360">
        <v>334398412</v>
      </c>
      <c r="D360">
        <v>277862533</v>
      </c>
      <c r="E360">
        <v>1</v>
      </c>
      <c r="F360">
        <v>1</v>
      </c>
      <c r="G360">
        <v>1</v>
      </c>
      <c r="H360">
        <v>3</v>
      </c>
      <c r="I360" t="s">
        <v>696</v>
      </c>
      <c r="J360" t="s">
        <v>697</v>
      </c>
      <c r="K360" t="s">
        <v>698</v>
      </c>
      <c r="L360">
        <v>1346</v>
      </c>
      <c r="N360">
        <v>1009</v>
      </c>
      <c r="O360" t="s">
        <v>699</v>
      </c>
      <c r="P360" t="s">
        <v>699</v>
      </c>
      <c r="Q360">
        <v>1</v>
      </c>
      <c r="X360">
        <v>0.1</v>
      </c>
      <c r="Y360">
        <v>238.29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0.1</v>
      </c>
      <c r="AH360">
        <v>2</v>
      </c>
      <c r="AI360">
        <v>334398418</v>
      </c>
      <c r="AJ360">
        <v>269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ROW(Source!A256)</f>
        <v>256</v>
      </c>
      <c r="B361">
        <v>334398429</v>
      </c>
      <c r="C361">
        <v>334398412</v>
      </c>
      <c r="D361">
        <v>277869627</v>
      </c>
      <c r="E361">
        <v>1</v>
      </c>
      <c r="F361">
        <v>1</v>
      </c>
      <c r="G361">
        <v>1</v>
      </c>
      <c r="H361">
        <v>3</v>
      </c>
      <c r="I361" t="s">
        <v>703</v>
      </c>
      <c r="J361" t="s">
        <v>704</v>
      </c>
      <c r="K361" t="s">
        <v>705</v>
      </c>
      <c r="L361">
        <v>1346</v>
      </c>
      <c r="N361">
        <v>1009</v>
      </c>
      <c r="O361" t="s">
        <v>699</v>
      </c>
      <c r="P361" t="s">
        <v>699</v>
      </c>
      <c r="Q361">
        <v>1</v>
      </c>
      <c r="X361">
        <v>0.05</v>
      </c>
      <c r="Y361">
        <v>56.11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0.05</v>
      </c>
      <c r="AH361">
        <v>2</v>
      </c>
      <c r="AI361">
        <v>334398419</v>
      </c>
      <c r="AJ361">
        <v>270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ROW(Source!A256)</f>
        <v>256</v>
      </c>
      <c r="B362">
        <v>334398430</v>
      </c>
      <c r="C362">
        <v>334398412</v>
      </c>
      <c r="D362">
        <v>277881237</v>
      </c>
      <c r="E362">
        <v>1</v>
      </c>
      <c r="F362">
        <v>1</v>
      </c>
      <c r="G362">
        <v>1</v>
      </c>
      <c r="H362">
        <v>3</v>
      </c>
      <c r="I362" t="s">
        <v>791</v>
      </c>
      <c r="J362" t="s">
        <v>792</v>
      </c>
      <c r="K362" t="s">
        <v>793</v>
      </c>
      <c r="L362">
        <v>1348</v>
      </c>
      <c r="N362">
        <v>1009</v>
      </c>
      <c r="O362" t="s">
        <v>237</v>
      </c>
      <c r="P362" t="s">
        <v>237</v>
      </c>
      <c r="Q362">
        <v>1000</v>
      </c>
      <c r="X362">
        <v>2E-3</v>
      </c>
      <c r="Y362">
        <v>625256.9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2E-3</v>
      </c>
      <c r="AH362">
        <v>2</v>
      </c>
      <c r="AI362">
        <v>334398420</v>
      </c>
      <c r="AJ362">
        <v>271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ROW(Source!A256)</f>
        <v>256</v>
      </c>
      <c r="B363">
        <v>334398431</v>
      </c>
      <c r="C363">
        <v>334398412</v>
      </c>
      <c r="D363">
        <v>277896859</v>
      </c>
      <c r="E363">
        <v>1</v>
      </c>
      <c r="F363">
        <v>1</v>
      </c>
      <c r="G363">
        <v>1</v>
      </c>
      <c r="H363">
        <v>3</v>
      </c>
      <c r="I363" t="s">
        <v>709</v>
      </c>
      <c r="J363" t="s">
        <v>710</v>
      </c>
      <c r="K363" t="s">
        <v>711</v>
      </c>
      <c r="L363">
        <v>1346</v>
      </c>
      <c r="N363">
        <v>1009</v>
      </c>
      <c r="O363" t="s">
        <v>699</v>
      </c>
      <c r="P363" t="s">
        <v>699</v>
      </c>
      <c r="Q363">
        <v>1</v>
      </c>
      <c r="X363">
        <v>0.03</v>
      </c>
      <c r="Y363">
        <v>60.6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0.03</v>
      </c>
      <c r="AH363">
        <v>2</v>
      </c>
      <c r="AI363">
        <v>334398421</v>
      </c>
      <c r="AJ363">
        <v>272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ROW(Source!A256)</f>
        <v>256</v>
      </c>
      <c r="B364">
        <v>334398432</v>
      </c>
      <c r="C364">
        <v>334398412</v>
      </c>
      <c r="D364">
        <v>277907767</v>
      </c>
      <c r="E364">
        <v>1</v>
      </c>
      <c r="F364">
        <v>1</v>
      </c>
      <c r="G364">
        <v>1</v>
      </c>
      <c r="H364">
        <v>3</v>
      </c>
      <c r="I364" t="s">
        <v>794</v>
      </c>
      <c r="J364" t="s">
        <v>795</v>
      </c>
      <c r="K364" t="s">
        <v>796</v>
      </c>
      <c r="L364">
        <v>1371</v>
      </c>
      <c r="N364">
        <v>1013</v>
      </c>
      <c r="O364" t="s">
        <v>20</v>
      </c>
      <c r="P364" t="s">
        <v>20</v>
      </c>
      <c r="Q364">
        <v>1</v>
      </c>
      <c r="X364">
        <v>3.4</v>
      </c>
      <c r="Y364">
        <v>635.88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3.4</v>
      </c>
      <c r="AH364">
        <v>2</v>
      </c>
      <c r="AI364">
        <v>334398422</v>
      </c>
      <c r="AJ364">
        <v>273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ROW(Source!A257)</f>
        <v>257</v>
      </c>
      <c r="B365">
        <v>334398437</v>
      </c>
      <c r="C365">
        <v>334398433</v>
      </c>
      <c r="D365">
        <v>277560291</v>
      </c>
      <c r="E365">
        <v>109</v>
      </c>
      <c r="F365">
        <v>1</v>
      </c>
      <c r="G365">
        <v>1</v>
      </c>
      <c r="H365">
        <v>1</v>
      </c>
      <c r="I365" t="s">
        <v>758</v>
      </c>
      <c r="J365" t="s">
        <v>3</v>
      </c>
      <c r="K365" t="s">
        <v>759</v>
      </c>
      <c r="L365">
        <v>1191</v>
      </c>
      <c r="N365">
        <v>1013</v>
      </c>
      <c r="O365" t="s">
        <v>680</v>
      </c>
      <c r="P365" t="s">
        <v>680</v>
      </c>
      <c r="Q365">
        <v>1</v>
      </c>
      <c r="X365">
        <v>20.100000000000001</v>
      </c>
      <c r="Y365">
        <v>0</v>
      </c>
      <c r="Z365">
        <v>0</v>
      </c>
      <c r="AA365">
        <v>0</v>
      </c>
      <c r="AB365">
        <v>456.58</v>
      </c>
      <c r="AC365">
        <v>0</v>
      </c>
      <c r="AD365">
        <v>1</v>
      </c>
      <c r="AE365">
        <v>1</v>
      </c>
      <c r="AF365" t="s">
        <v>22</v>
      </c>
      <c r="AG365">
        <v>24.12</v>
      </c>
      <c r="AH365">
        <v>2</v>
      </c>
      <c r="AI365">
        <v>334398434</v>
      </c>
      <c r="AJ365">
        <v>274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ROW(Source!A257)</f>
        <v>257</v>
      </c>
      <c r="B366">
        <v>334398438</v>
      </c>
      <c r="C366">
        <v>334398433</v>
      </c>
      <c r="D366">
        <v>277560491</v>
      </c>
      <c r="E366">
        <v>109</v>
      </c>
      <c r="F366">
        <v>1</v>
      </c>
      <c r="G366">
        <v>1</v>
      </c>
      <c r="H366">
        <v>1</v>
      </c>
      <c r="I366" t="s">
        <v>681</v>
      </c>
      <c r="J366" t="s">
        <v>3</v>
      </c>
      <c r="K366" t="s">
        <v>682</v>
      </c>
      <c r="L366">
        <v>1191</v>
      </c>
      <c r="N366">
        <v>1013</v>
      </c>
      <c r="O366" t="s">
        <v>680</v>
      </c>
      <c r="P366" t="s">
        <v>680</v>
      </c>
      <c r="Q366">
        <v>1</v>
      </c>
      <c r="X366">
        <v>1.01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2</v>
      </c>
      <c r="AF366" t="s">
        <v>22</v>
      </c>
      <c r="AG366">
        <v>1.212</v>
      </c>
      <c r="AH366">
        <v>2</v>
      </c>
      <c r="AI366">
        <v>334398435</v>
      </c>
      <c r="AJ366">
        <v>275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ROW(Source!A257)</f>
        <v>257</v>
      </c>
      <c r="B367">
        <v>334398439</v>
      </c>
      <c r="C367">
        <v>334398433</v>
      </c>
      <c r="D367">
        <v>277945805</v>
      </c>
      <c r="E367">
        <v>1</v>
      </c>
      <c r="F367">
        <v>1</v>
      </c>
      <c r="G367">
        <v>1</v>
      </c>
      <c r="H367">
        <v>2</v>
      </c>
      <c r="I367" t="s">
        <v>687</v>
      </c>
      <c r="J367" t="s">
        <v>688</v>
      </c>
      <c r="K367" t="s">
        <v>689</v>
      </c>
      <c r="L367">
        <v>1368</v>
      </c>
      <c r="N367">
        <v>1011</v>
      </c>
      <c r="O367" t="s">
        <v>571</v>
      </c>
      <c r="P367" t="s">
        <v>571</v>
      </c>
      <c r="Q367">
        <v>1</v>
      </c>
      <c r="X367">
        <v>1.01</v>
      </c>
      <c r="Y367">
        <v>0</v>
      </c>
      <c r="Z367">
        <v>544.70000000000005</v>
      </c>
      <c r="AA367">
        <v>477.98</v>
      </c>
      <c r="AB367">
        <v>0</v>
      </c>
      <c r="AC367">
        <v>0</v>
      </c>
      <c r="AD367">
        <v>1</v>
      </c>
      <c r="AE367">
        <v>0</v>
      </c>
      <c r="AF367" t="s">
        <v>22</v>
      </c>
      <c r="AG367">
        <v>1.212</v>
      </c>
      <c r="AH367">
        <v>2</v>
      </c>
      <c r="AI367">
        <v>334398436</v>
      </c>
      <c r="AJ367">
        <v>276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ROW(Source!A257)</f>
        <v>257</v>
      </c>
      <c r="B368">
        <v>334398440</v>
      </c>
      <c r="C368">
        <v>334398433</v>
      </c>
      <c r="D368">
        <v>277565419</v>
      </c>
      <c r="E368">
        <v>109</v>
      </c>
      <c r="F368">
        <v>1</v>
      </c>
      <c r="G368">
        <v>1</v>
      </c>
      <c r="H368">
        <v>3</v>
      </c>
      <c r="I368" t="s">
        <v>829</v>
      </c>
      <c r="J368" t="s">
        <v>3</v>
      </c>
      <c r="K368" t="s">
        <v>856</v>
      </c>
      <c r="L368">
        <v>1348</v>
      </c>
      <c r="N368">
        <v>1009</v>
      </c>
      <c r="O368" t="s">
        <v>237</v>
      </c>
      <c r="P368" t="s">
        <v>237</v>
      </c>
      <c r="Q368">
        <v>1000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ROW(Source!A260)</f>
        <v>260</v>
      </c>
      <c r="B369">
        <v>334398447</v>
      </c>
      <c r="C369">
        <v>334398443</v>
      </c>
      <c r="D369">
        <v>277560291</v>
      </c>
      <c r="E369">
        <v>109</v>
      </c>
      <c r="F369">
        <v>1</v>
      </c>
      <c r="G369">
        <v>1</v>
      </c>
      <c r="H369">
        <v>1</v>
      </c>
      <c r="I369" t="s">
        <v>758</v>
      </c>
      <c r="J369" t="s">
        <v>3</v>
      </c>
      <c r="K369" t="s">
        <v>759</v>
      </c>
      <c r="L369">
        <v>1191</v>
      </c>
      <c r="N369">
        <v>1013</v>
      </c>
      <c r="O369" t="s">
        <v>680</v>
      </c>
      <c r="P369" t="s">
        <v>680</v>
      </c>
      <c r="Q369">
        <v>1</v>
      </c>
      <c r="X369">
        <v>20.100000000000001</v>
      </c>
      <c r="Y369">
        <v>0</v>
      </c>
      <c r="Z369">
        <v>0</v>
      </c>
      <c r="AA369">
        <v>0</v>
      </c>
      <c r="AB369">
        <v>456.58</v>
      </c>
      <c r="AC369">
        <v>0</v>
      </c>
      <c r="AD369">
        <v>1</v>
      </c>
      <c r="AE369">
        <v>1</v>
      </c>
      <c r="AF369" t="s">
        <v>88</v>
      </c>
      <c r="AG369">
        <v>27.738</v>
      </c>
      <c r="AH369">
        <v>2</v>
      </c>
      <c r="AI369">
        <v>334398444</v>
      </c>
      <c r="AJ369">
        <v>277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ROW(Source!A260)</f>
        <v>260</v>
      </c>
      <c r="B370">
        <v>334398448</v>
      </c>
      <c r="C370">
        <v>334398443</v>
      </c>
      <c r="D370">
        <v>277560491</v>
      </c>
      <c r="E370">
        <v>109</v>
      </c>
      <c r="F370">
        <v>1</v>
      </c>
      <c r="G370">
        <v>1</v>
      </c>
      <c r="H370">
        <v>1</v>
      </c>
      <c r="I370" t="s">
        <v>681</v>
      </c>
      <c r="J370" t="s">
        <v>3</v>
      </c>
      <c r="K370" t="s">
        <v>682</v>
      </c>
      <c r="L370">
        <v>1191</v>
      </c>
      <c r="N370">
        <v>1013</v>
      </c>
      <c r="O370" t="s">
        <v>680</v>
      </c>
      <c r="P370" t="s">
        <v>680</v>
      </c>
      <c r="Q370">
        <v>1</v>
      </c>
      <c r="X370">
        <v>1.01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2</v>
      </c>
      <c r="AF370" t="s">
        <v>88</v>
      </c>
      <c r="AG370">
        <v>1.3937999999999999</v>
      </c>
      <c r="AH370">
        <v>2</v>
      </c>
      <c r="AI370">
        <v>334398445</v>
      </c>
      <c r="AJ370">
        <v>278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ROW(Source!A260)</f>
        <v>260</v>
      </c>
      <c r="B371">
        <v>334398449</v>
      </c>
      <c r="C371">
        <v>334398443</v>
      </c>
      <c r="D371">
        <v>277945805</v>
      </c>
      <c r="E371">
        <v>1</v>
      </c>
      <c r="F371">
        <v>1</v>
      </c>
      <c r="G371">
        <v>1</v>
      </c>
      <c r="H371">
        <v>2</v>
      </c>
      <c r="I371" t="s">
        <v>687</v>
      </c>
      <c r="J371" t="s">
        <v>688</v>
      </c>
      <c r="K371" t="s">
        <v>689</v>
      </c>
      <c r="L371">
        <v>1368</v>
      </c>
      <c r="N371">
        <v>1011</v>
      </c>
      <c r="O371" t="s">
        <v>571</v>
      </c>
      <c r="P371" t="s">
        <v>571</v>
      </c>
      <c r="Q371">
        <v>1</v>
      </c>
      <c r="X371">
        <v>1.01</v>
      </c>
      <c r="Y371">
        <v>0</v>
      </c>
      <c r="Z371">
        <v>544.70000000000005</v>
      </c>
      <c r="AA371">
        <v>477.98</v>
      </c>
      <c r="AB371">
        <v>0</v>
      </c>
      <c r="AC371">
        <v>0</v>
      </c>
      <c r="AD371">
        <v>1</v>
      </c>
      <c r="AE371">
        <v>0</v>
      </c>
      <c r="AF371" t="s">
        <v>88</v>
      </c>
      <c r="AG371">
        <v>1.3937999999999999</v>
      </c>
      <c r="AH371">
        <v>2</v>
      </c>
      <c r="AI371">
        <v>334398446</v>
      </c>
      <c r="AJ371">
        <v>279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ROW(Source!A260)</f>
        <v>260</v>
      </c>
      <c r="B372">
        <v>334398450</v>
      </c>
      <c r="C372">
        <v>334398443</v>
      </c>
      <c r="D372">
        <v>277565419</v>
      </c>
      <c r="E372">
        <v>109</v>
      </c>
      <c r="F372">
        <v>1</v>
      </c>
      <c r="G372">
        <v>1</v>
      </c>
      <c r="H372">
        <v>3</v>
      </c>
      <c r="I372" t="s">
        <v>829</v>
      </c>
      <c r="J372" t="s">
        <v>3</v>
      </c>
      <c r="K372" t="s">
        <v>856</v>
      </c>
      <c r="L372">
        <v>1348</v>
      </c>
      <c r="N372">
        <v>1009</v>
      </c>
      <c r="O372" t="s">
        <v>237</v>
      </c>
      <c r="P372" t="s">
        <v>237</v>
      </c>
      <c r="Q372">
        <v>1000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</v>
      </c>
      <c r="AD372">
        <v>0</v>
      </c>
      <c r="AE372">
        <v>0</v>
      </c>
      <c r="AF372" t="s">
        <v>3</v>
      </c>
      <c r="AG372">
        <v>0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ROW(Source!A291)</f>
        <v>291</v>
      </c>
      <c r="B373">
        <v>334398489</v>
      </c>
      <c r="C373">
        <v>334398479</v>
      </c>
      <c r="D373">
        <v>277560284</v>
      </c>
      <c r="E373">
        <v>109</v>
      </c>
      <c r="F373">
        <v>1</v>
      </c>
      <c r="G373">
        <v>1</v>
      </c>
      <c r="H373">
        <v>1</v>
      </c>
      <c r="I373" t="s">
        <v>712</v>
      </c>
      <c r="J373" t="s">
        <v>3</v>
      </c>
      <c r="K373" t="s">
        <v>713</v>
      </c>
      <c r="L373">
        <v>1191</v>
      </c>
      <c r="N373">
        <v>1013</v>
      </c>
      <c r="O373" t="s">
        <v>680</v>
      </c>
      <c r="P373" t="s">
        <v>680</v>
      </c>
      <c r="Q373">
        <v>1</v>
      </c>
      <c r="X373">
        <v>3.76</v>
      </c>
      <c r="Y373">
        <v>0</v>
      </c>
      <c r="Z373">
        <v>0</v>
      </c>
      <c r="AA373">
        <v>0</v>
      </c>
      <c r="AB373">
        <v>440.52</v>
      </c>
      <c r="AC373">
        <v>0</v>
      </c>
      <c r="AD373">
        <v>1</v>
      </c>
      <c r="AE373">
        <v>1</v>
      </c>
      <c r="AF373" t="s">
        <v>3</v>
      </c>
      <c r="AG373">
        <v>3.76</v>
      </c>
      <c r="AH373">
        <v>2</v>
      </c>
      <c r="AI373">
        <v>334398480</v>
      </c>
      <c r="AJ373">
        <v>280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ROW(Source!A291)</f>
        <v>291</v>
      </c>
      <c r="B374">
        <v>334398490</v>
      </c>
      <c r="C374">
        <v>334398479</v>
      </c>
      <c r="D374">
        <v>277560491</v>
      </c>
      <c r="E374">
        <v>109</v>
      </c>
      <c r="F374">
        <v>1</v>
      </c>
      <c r="G374">
        <v>1</v>
      </c>
      <c r="H374">
        <v>1</v>
      </c>
      <c r="I374" t="s">
        <v>681</v>
      </c>
      <c r="J374" t="s">
        <v>3</v>
      </c>
      <c r="K374" t="s">
        <v>682</v>
      </c>
      <c r="L374">
        <v>1191</v>
      </c>
      <c r="N374">
        <v>1013</v>
      </c>
      <c r="O374" t="s">
        <v>680</v>
      </c>
      <c r="P374" t="s">
        <v>680</v>
      </c>
      <c r="Q374">
        <v>1</v>
      </c>
      <c r="X374">
        <v>1.07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3</v>
      </c>
      <c r="AG374">
        <v>1.07</v>
      </c>
      <c r="AH374">
        <v>2</v>
      </c>
      <c r="AI374">
        <v>334398481</v>
      </c>
      <c r="AJ374">
        <v>281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ROW(Source!A291)</f>
        <v>291</v>
      </c>
      <c r="B375">
        <v>334398491</v>
      </c>
      <c r="C375">
        <v>334398479</v>
      </c>
      <c r="D375">
        <v>277944868</v>
      </c>
      <c r="E375">
        <v>1</v>
      </c>
      <c r="F375">
        <v>1</v>
      </c>
      <c r="G375">
        <v>1</v>
      </c>
      <c r="H375">
        <v>2</v>
      </c>
      <c r="I375" t="s">
        <v>683</v>
      </c>
      <c r="J375" t="s">
        <v>684</v>
      </c>
      <c r="K375" t="s">
        <v>685</v>
      </c>
      <c r="L375">
        <v>1368</v>
      </c>
      <c r="N375">
        <v>1011</v>
      </c>
      <c r="O375" t="s">
        <v>571</v>
      </c>
      <c r="P375" t="s">
        <v>571</v>
      </c>
      <c r="Q375">
        <v>1</v>
      </c>
      <c r="X375">
        <v>0.85</v>
      </c>
      <c r="Y375">
        <v>0</v>
      </c>
      <c r="Z375">
        <v>346.73</v>
      </c>
      <c r="AA375">
        <v>477.98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0.85</v>
      </c>
      <c r="AH375">
        <v>2</v>
      </c>
      <c r="AI375">
        <v>334398482</v>
      </c>
      <c r="AJ375">
        <v>282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ROW(Source!A291)</f>
        <v>291</v>
      </c>
      <c r="B376">
        <v>334398492</v>
      </c>
      <c r="C376">
        <v>334398479</v>
      </c>
      <c r="D376">
        <v>277945805</v>
      </c>
      <c r="E376">
        <v>1</v>
      </c>
      <c r="F376">
        <v>1</v>
      </c>
      <c r="G376">
        <v>1</v>
      </c>
      <c r="H376">
        <v>2</v>
      </c>
      <c r="I376" t="s">
        <v>687</v>
      </c>
      <c r="J376" t="s">
        <v>688</v>
      </c>
      <c r="K376" t="s">
        <v>689</v>
      </c>
      <c r="L376">
        <v>1368</v>
      </c>
      <c r="N376">
        <v>1011</v>
      </c>
      <c r="O376" t="s">
        <v>571</v>
      </c>
      <c r="P376" t="s">
        <v>571</v>
      </c>
      <c r="Q376">
        <v>1</v>
      </c>
      <c r="X376">
        <v>0.22</v>
      </c>
      <c r="Y376">
        <v>0</v>
      </c>
      <c r="Z376">
        <v>544.70000000000005</v>
      </c>
      <c r="AA376">
        <v>477.98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0.22</v>
      </c>
      <c r="AH376">
        <v>2</v>
      </c>
      <c r="AI376">
        <v>334398483</v>
      </c>
      <c r="AJ376">
        <v>283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ROW(Source!A291)</f>
        <v>291</v>
      </c>
      <c r="B377">
        <v>334398493</v>
      </c>
      <c r="C377">
        <v>334398479</v>
      </c>
      <c r="D377">
        <v>277862533</v>
      </c>
      <c r="E377">
        <v>1</v>
      </c>
      <c r="F377">
        <v>1</v>
      </c>
      <c r="G377">
        <v>1</v>
      </c>
      <c r="H377">
        <v>3</v>
      </c>
      <c r="I377" t="s">
        <v>696</v>
      </c>
      <c r="J377" t="s">
        <v>697</v>
      </c>
      <c r="K377" t="s">
        <v>698</v>
      </c>
      <c r="L377">
        <v>1346</v>
      </c>
      <c r="N377">
        <v>1009</v>
      </c>
      <c r="O377" t="s">
        <v>699</v>
      </c>
      <c r="P377" t="s">
        <v>699</v>
      </c>
      <c r="Q377">
        <v>1</v>
      </c>
      <c r="X377">
        <v>0.1</v>
      </c>
      <c r="Y377">
        <v>238.29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0.1</v>
      </c>
      <c r="AH377">
        <v>2</v>
      </c>
      <c r="AI377">
        <v>334398484</v>
      </c>
      <c r="AJ377">
        <v>284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ROW(Source!A291)</f>
        <v>291</v>
      </c>
      <c r="B378">
        <v>334398494</v>
      </c>
      <c r="C378">
        <v>334398479</v>
      </c>
      <c r="D378">
        <v>277862540</v>
      </c>
      <c r="E378">
        <v>1</v>
      </c>
      <c r="F378">
        <v>1</v>
      </c>
      <c r="G378">
        <v>1</v>
      </c>
      <c r="H378">
        <v>3</v>
      </c>
      <c r="I378" t="s">
        <v>700</v>
      </c>
      <c r="J378" t="s">
        <v>701</v>
      </c>
      <c r="K378" t="s">
        <v>702</v>
      </c>
      <c r="L378">
        <v>1346</v>
      </c>
      <c r="N378">
        <v>1009</v>
      </c>
      <c r="O378" t="s">
        <v>699</v>
      </c>
      <c r="P378" t="s">
        <v>699</v>
      </c>
      <c r="Q378">
        <v>1</v>
      </c>
      <c r="X378">
        <v>0.03</v>
      </c>
      <c r="Y378">
        <v>80.02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0.03</v>
      </c>
      <c r="AH378">
        <v>2</v>
      </c>
      <c r="AI378">
        <v>334398485</v>
      </c>
      <c r="AJ378">
        <v>285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ROW(Source!A291)</f>
        <v>291</v>
      </c>
      <c r="B379">
        <v>334398495</v>
      </c>
      <c r="C379">
        <v>334398479</v>
      </c>
      <c r="D379">
        <v>277867733</v>
      </c>
      <c r="E379">
        <v>1</v>
      </c>
      <c r="F379">
        <v>1</v>
      </c>
      <c r="G379">
        <v>1</v>
      </c>
      <c r="H379">
        <v>3</v>
      </c>
      <c r="I379" t="s">
        <v>762</v>
      </c>
      <c r="J379" t="s">
        <v>763</v>
      </c>
      <c r="K379" t="s">
        <v>764</v>
      </c>
      <c r="L379">
        <v>1346</v>
      </c>
      <c r="N379">
        <v>1009</v>
      </c>
      <c r="O379" t="s">
        <v>699</v>
      </c>
      <c r="P379" t="s">
        <v>699</v>
      </c>
      <c r="Q379">
        <v>1</v>
      </c>
      <c r="X379">
        <v>0</v>
      </c>
      <c r="Y379">
        <v>174.93</v>
      </c>
      <c r="Z379">
        <v>0</v>
      </c>
      <c r="AA379">
        <v>0</v>
      </c>
      <c r="AB379">
        <v>0</v>
      </c>
      <c r="AC379">
        <v>1</v>
      </c>
      <c r="AD379">
        <v>0</v>
      </c>
      <c r="AE379">
        <v>0</v>
      </c>
      <c r="AF379" t="s">
        <v>3</v>
      </c>
      <c r="AG379">
        <v>0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ROW(Source!A291)</f>
        <v>291</v>
      </c>
      <c r="B380">
        <v>334398496</v>
      </c>
      <c r="C380">
        <v>334398479</v>
      </c>
      <c r="D380">
        <v>277869627</v>
      </c>
      <c r="E380">
        <v>1</v>
      </c>
      <c r="F380">
        <v>1</v>
      </c>
      <c r="G380">
        <v>1</v>
      </c>
      <c r="H380">
        <v>3</v>
      </c>
      <c r="I380" t="s">
        <v>703</v>
      </c>
      <c r="J380" t="s">
        <v>704</v>
      </c>
      <c r="K380" t="s">
        <v>705</v>
      </c>
      <c r="L380">
        <v>1346</v>
      </c>
      <c r="N380">
        <v>1009</v>
      </c>
      <c r="O380" t="s">
        <v>699</v>
      </c>
      <c r="P380" t="s">
        <v>699</v>
      </c>
      <c r="Q380">
        <v>1</v>
      </c>
      <c r="X380">
        <v>0.02</v>
      </c>
      <c r="Y380">
        <v>56.11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0.02</v>
      </c>
      <c r="AH380">
        <v>2</v>
      </c>
      <c r="AI380">
        <v>334398486</v>
      </c>
      <c r="AJ380">
        <v>286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ROW(Source!A291)</f>
        <v>291</v>
      </c>
      <c r="B381">
        <v>334398497</v>
      </c>
      <c r="C381">
        <v>334398479</v>
      </c>
      <c r="D381">
        <v>277562780</v>
      </c>
      <c r="E381">
        <v>109</v>
      </c>
      <c r="F381">
        <v>1</v>
      </c>
      <c r="G381">
        <v>1</v>
      </c>
      <c r="H381">
        <v>3</v>
      </c>
      <c r="I381" t="s">
        <v>825</v>
      </c>
      <c r="J381" t="s">
        <v>3</v>
      </c>
      <c r="K381" t="s">
        <v>826</v>
      </c>
      <c r="L381">
        <v>1346</v>
      </c>
      <c r="N381">
        <v>1009</v>
      </c>
      <c r="O381" t="s">
        <v>699</v>
      </c>
      <c r="P381" t="s">
        <v>699</v>
      </c>
      <c r="Q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ROW(Source!A291)</f>
        <v>291</v>
      </c>
      <c r="B382">
        <v>334398498</v>
      </c>
      <c r="C382">
        <v>334398479</v>
      </c>
      <c r="D382">
        <v>277563139</v>
      </c>
      <c r="E382">
        <v>109</v>
      </c>
      <c r="F382">
        <v>1</v>
      </c>
      <c r="G382">
        <v>1</v>
      </c>
      <c r="H382">
        <v>3</v>
      </c>
      <c r="I382" t="s">
        <v>827</v>
      </c>
      <c r="J382" t="s">
        <v>3</v>
      </c>
      <c r="K382" t="s">
        <v>828</v>
      </c>
      <c r="L382">
        <v>1348</v>
      </c>
      <c r="N382">
        <v>1009</v>
      </c>
      <c r="O382" t="s">
        <v>237</v>
      </c>
      <c r="P382" t="s">
        <v>237</v>
      </c>
      <c r="Q382">
        <v>1000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ROW(Source!A291)</f>
        <v>291</v>
      </c>
      <c r="B383">
        <v>334398499</v>
      </c>
      <c r="C383">
        <v>334398479</v>
      </c>
      <c r="D383">
        <v>277896315</v>
      </c>
      <c r="E383">
        <v>1</v>
      </c>
      <c r="F383">
        <v>1</v>
      </c>
      <c r="G383">
        <v>1</v>
      </c>
      <c r="H383">
        <v>3</v>
      </c>
      <c r="I383" t="s">
        <v>706</v>
      </c>
      <c r="J383" t="s">
        <v>707</v>
      </c>
      <c r="K383" t="s">
        <v>708</v>
      </c>
      <c r="L383">
        <v>1348</v>
      </c>
      <c r="N383">
        <v>1009</v>
      </c>
      <c r="O383" t="s">
        <v>237</v>
      </c>
      <c r="P383" t="s">
        <v>237</v>
      </c>
      <c r="Q383">
        <v>1000</v>
      </c>
      <c r="X383">
        <v>1E-4</v>
      </c>
      <c r="Y383">
        <v>80020.98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1E-4</v>
      </c>
      <c r="AH383">
        <v>2</v>
      </c>
      <c r="AI383">
        <v>334398487</v>
      </c>
      <c r="AJ383">
        <v>287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ROW(Source!A291)</f>
        <v>291</v>
      </c>
      <c r="B384">
        <v>334398500</v>
      </c>
      <c r="C384">
        <v>334398479</v>
      </c>
      <c r="D384">
        <v>277896859</v>
      </c>
      <c r="E384">
        <v>1</v>
      </c>
      <c r="F384">
        <v>1</v>
      </c>
      <c r="G384">
        <v>1</v>
      </c>
      <c r="H384">
        <v>3</v>
      </c>
      <c r="I384" t="s">
        <v>709</v>
      </c>
      <c r="J384" t="s">
        <v>710</v>
      </c>
      <c r="K384" t="s">
        <v>711</v>
      </c>
      <c r="L384">
        <v>1346</v>
      </c>
      <c r="N384">
        <v>1009</v>
      </c>
      <c r="O384" t="s">
        <v>699</v>
      </c>
      <c r="P384" t="s">
        <v>699</v>
      </c>
      <c r="Q384">
        <v>1</v>
      </c>
      <c r="X384">
        <v>0.03</v>
      </c>
      <c r="Y384">
        <v>60.6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0.03</v>
      </c>
      <c r="AH384">
        <v>2</v>
      </c>
      <c r="AI384">
        <v>334398488</v>
      </c>
      <c r="AJ384">
        <v>288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ROW(Source!A291)</f>
        <v>291</v>
      </c>
      <c r="B385">
        <v>334398501</v>
      </c>
      <c r="C385">
        <v>334398479</v>
      </c>
      <c r="D385">
        <v>277565451</v>
      </c>
      <c r="E385">
        <v>109</v>
      </c>
      <c r="F385">
        <v>1</v>
      </c>
      <c r="G385">
        <v>1</v>
      </c>
      <c r="H385">
        <v>3</v>
      </c>
      <c r="I385" t="s">
        <v>831</v>
      </c>
      <c r="J385" t="s">
        <v>3</v>
      </c>
      <c r="K385" t="s">
        <v>832</v>
      </c>
      <c r="L385">
        <v>1371</v>
      </c>
      <c r="N385">
        <v>1013</v>
      </c>
      <c r="O385" t="s">
        <v>20</v>
      </c>
      <c r="P385" t="s">
        <v>20</v>
      </c>
      <c r="Q385">
        <v>1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</v>
      </c>
      <c r="AD385">
        <v>0</v>
      </c>
      <c r="AE385">
        <v>0</v>
      </c>
      <c r="AF385" t="s">
        <v>3</v>
      </c>
      <c r="AG385">
        <v>0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ROW(Source!A291)</f>
        <v>291</v>
      </c>
      <c r="B386">
        <v>334398502</v>
      </c>
      <c r="C386">
        <v>334398479</v>
      </c>
      <c r="D386">
        <v>277565460</v>
      </c>
      <c r="E386">
        <v>109</v>
      </c>
      <c r="F386">
        <v>1</v>
      </c>
      <c r="G386">
        <v>1</v>
      </c>
      <c r="H386">
        <v>3</v>
      </c>
      <c r="I386" t="s">
        <v>833</v>
      </c>
      <c r="J386" t="s">
        <v>3</v>
      </c>
      <c r="K386" t="s">
        <v>834</v>
      </c>
      <c r="L386">
        <v>1346</v>
      </c>
      <c r="N386">
        <v>1009</v>
      </c>
      <c r="O386" t="s">
        <v>699</v>
      </c>
      <c r="P386" t="s">
        <v>699</v>
      </c>
      <c r="Q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1</v>
      </c>
      <c r="AD386">
        <v>0</v>
      </c>
      <c r="AE386">
        <v>0</v>
      </c>
      <c r="AF386" t="s">
        <v>3</v>
      </c>
      <c r="AG386">
        <v>0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ROW(Source!A293)</f>
        <v>293</v>
      </c>
      <c r="B387">
        <v>334398514</v>
      </c>
      <c r="C387">
        <v>334398504</v>
      </c>
      <c r="D387">
        <v>277560284</v>
      </c>
      <c r="E387">
        <v>109</v>
      </c>
      <c r="F387">
        <v>1</v>
      </c>
      <c r="G387">
        <v>1</v>
      </c>
      <c r="H387">
        <v>1</v>
      </c>
      <c r="I387" t="s">
        <v>712</v>
      </c>
      <c r="J387" t="s">
        <v>3</v>
      </c>
      <c r="K387" t="s">
        <v>713</v>
      </c>
      <c r="L387">
        <v>1191</v>
      </c>
      <c r="N387">
        <v>1013</v>
      </c>
      <c r="O387" t="s">
        <v>680</v>
      </c>
      <c r="P387" t="s">
        <v>680</v>
      </c>
      <c r="Q387">
        <v>1</v>
      </c>
      <c r="X387">
        <v>3.76</v>
      </c>
      <c r="Y387">
        <v>0</v>
      </c>
      <c r="Z387">
        <v>0</v>
      </c>
      <c r="AA387">
        <v>0</v>
      </c>
      <c r="AB387">
        <v>440.52</v>
      </c>
      <c r="AC387">
        <v>0</v>
      </c>
      <c r="AD387">
        <v>1</v>
      </c>
      <c r="AE387">
        <v>1</v>
      </c>
      <c r="AF387" t="s">
        <v>3</v>
      </c>
      <c r="AG387">
        <v>3.76</v>
      </c>
      <c r="AH387">
        <v>2</v>
      </c>
      <c r="AI387">
        <v>334398505</v>
      </c>
      <c r="AJ387">
        <v>289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ROW(Source!A293)</f>
        <v>293</v>
      </c>
      <c r="B388">
        <v>334398515</v>
      </c>
      <c r="C388">
        <v>334398504</v>
      </c>
      <c r="D388">
        <v>277560491</v>
      </c>
      <c r="E388">
        <v>109</v>
      </c>
      <c r="F388">
        <v>1</v>
      </c>
      <c r="G388">
        <v>1</v>
      </c>
      <c r="H388">
        <v>1</v>
      </c>
      <c r="I388" t="s">
        <v>681</v>
      </c>
      <c r="J388" t="s">
        <v>3</v>
      </c>
      <c r="K388" t="s">
        <v>682</v>
      </c>
      <c r="L388">
        <v>1191</v>
      </c>
      <c r="N388">
        <v>1013</v>
      </c>
      <c r="O388" t="s">
        <v>680</v>
      </c>
      <c r="P388" t="s">
        <v>680</v>
      </c>
      <c r="Q388">
        <v>1</v>
      </c>
      <c r="X388">
        <v>1.07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2</v>
      </c>
      <c r="AF388" t="s">
        <v>3</v>
      </c>
      <c r="AG388">
        <v>1.07</v>
      </c>
      <c r="AH388">
        <v>2</v>
      </c>
      <c r="AI388">
        <v>334398506</v>
      </c>
      <c r="AJ388">
        <v>290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ROW(Source!A293)</f>
        <v>293</v>
      </c>
      <c r="B389">
        <v>334398516</v>
      </c>
      <c r="C389">
        <v>334398504</v>
      </c>
      <c r="D389">
        <v>277944868</v>
      </c>
      <c r="E389">
        <v>1</v>
      </c>
      <c r="F389">
        <v>1</v>
      </c>
      <c r="G389">
        <v>1</v>
      </c>
      <c r="H389">
        <v>2</v>
      </c>
      <c r="I389" t="s">
        <v>683</v>
      </c>
      <c r="J389" t="s">
        <v>684</v>
      </c>
      <c r="K389" t="s">
        <v>685</v>
      </c>
      <c r="L389">
        <v>1368</v>
      </c>
      <c r="N389">
        <v>1011</v>
      </c>
      <c r="O389" t="s">
        <v>571</v>
      </c>
      <c r="P389" t="s">
        <v>571</v>
      </c>
      <c r="Q389">
        <v>1</v>
      </c>
      <c r="X389">
        <v>0.85</v>
      </c>
      <c r="Y389">
        <v>0</v>
      </c>
      <c r="Z389">
        <v>346.73</v>
      </c>
      <c r="AA389">
        <v>477.98</v>
      </c>
      <c r="AB389">
        <v>0</v>
      </c>
      <c r="AC389">
        <v>0</v>
      </c>
      <c r="AD389">
        <v>1</v>
      </c>
      <c r="AE389">
        <v>0</v>
      </c>
      <c r="AF389" t="s">
        <v>462</v>
      </c>
      <c r="AG389">
        <v>0.97749999999999992</v>
      </c>
      <c r="AH389">
        <v>2</v>
      </c>
      <c r="AI389">
        <v>334398507</v>
      </c>
      <c r="AJ389">
        <v>291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ROW(Source!A293)</f>
        <v>293</v>
      </c>
      <c r="B390">
        <v>334398517</v>
      </c>
      <c r="C390">
        <v>334398504</v>
      </c>
      <c r="D390">
        <v>277945805</v>
      </c>
      <c r="E390">
        <v>1</v>
      </c>
      <c r="F390">
        <v>1</v>
      </c>
      <c r="G390">
        <v>1</v>
      </c>
      <c r="H390">
        <v>2</v>
      </c>
      <c r="I390" t="s">
        <v>687</v>
      </c>
      <c r="J390" t="s">
        <v>688</v>
      </c>
      <c r="K390" t="s">
        <v>689</v>
      </c>
      <c r="L390">
        <v>1368</v>
      </c>
      <c r="N390">
        <v>1011</v>
      </c>
      <c r="O390" t="s">
        <v>571</v>
      </c>
      <c r="P390" t="s">
        <v>571</v>
      </c>
      <c r="Q390">
        <v>1</v>
      </c>
      <c r="X390">
        <v>0.22</v>
      </c>
      <c r="Y390">
        <v>0</v>
      </c>
      <c r="Z390">
        <v>544.70000000000005</v>
      </c>
      <c r="AA390">
        <v>477.98</v>
      </c>
      <c r="AB390">
        <v>0</v>
      </c>
      <c r="AC390">
        <v>0</v>
      </c>
      <c r="AD390">
        <v>1</v>
      </c>
      <c r="AE390">
        <v>0</v>
      </c>
      <c r="AF390" t="s">
        <v>462</v>
      </c>
      <c r="AG390">
        <v>0.253</v>
      </c>
      <c r="AH390">
        <v>2</v>
      </c>
      <c r="AI390">
        <v>334398508</v>
      </c>
      <c r="AJ390">
        <v>292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ROW(Source!A293)</f>
        <v>293</v>
      </c>
      <c r="B391">
        <v>334398518</v>
      </c>
      <c r="C391">
        <v>334398504</v>
      </c>
      <c r="D391">
        <v>277862533</v>
      </c>
      <c r="E391">
        <v>1</v>
      </c>
      <c r="F391">
        <v>1</v>
      </c>
      <c r="G391">
        <v>1</v>
      </c>
      <c r="H391">
        <v>3</v>
      </c>
      <c r="I391" t="s">
        <v>696</v>
      </c>
      <c r="J391" t="s">
        <v>697</v>
      </c>
      <c r="K391" t="s">
        <v>698</v>
      </c>
      <c r="L391">
        <v>1346</v>
      </c>
      <c r="N391">
        <v>1009</v>
      </c>
      <c r="O391" t="s">
        <v>699</v>
      </c>
      <c r="P391" t="s">
        <v>699</v>
      </c>
      <c r="Q391">
        <v>1</v>
      </c>
      <c r="X391">
        <v>0.1</v>
      </c>
      <c r="Y391">
        <v>238.29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0.1</v>
      </c>
      <c r="AH391">
        <v>2</v>
      </c>
      <c r="AI391">
        <v>334398509</v>
      </c>
      <c r="AJ391">
        <v>293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ROW(Source!A293)</f>
        <v>293</v>
      </c>
      <c r="B392">
        <v>334398519</v>
      </c>
      <c r="C392">
        <v>334398504</v>
      </c>
      <c r="D392">
        <v>277862540</v>
      </c>
      <c r="E392">
        <v>1</v>
      </c>
      <c r="F392">
        <v>1</v>
      </c>
      <c r="G392">
        <v>1</v>
      </c>
      <c r="H392">
        <v>3</v>
      </c>
      <c r="I392" t="s">
        <v>700</v>
      </c>
      <c r="J392" t="s">
        <v>701</v>
      </c>
      <c r="K392" t="s">
        <v>702</v>
      </c>
      <c r="L392">
        <v>1346</v>
      </c>
      <c r="N392">
        <v>1009</v>
      </c>
      <c r="O392" t="s">
        <v>699</v>
      </c>
      <c r="P392" t="s">
        <v>699</v>
      </c>
      <c r="Q392">
        <v>1</v>
      </c>
      <c r="X392">
        <v>0.03</v>
      </c>
      <c r="Y392">
        <v>80.02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0.03</v>
      </c>
      <c r="AH392">
        <v>2</v>
      </c>
      <c r="AI392">
        <v>334398510</v>
      </c>
      <c r="AJ392">
        <v>294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ROW(Source!A293)</f>
        <v>293</v>
      </c>
      <c r="B393">
        <v>334398520</v>
      </c>
      <c r="C393">
        <v>334398504</v>
      </c>
      <c r="D393">
        <v>277867733</v>
      </c>
      <c r="E393">
        <v>1</v>
      </c>
      <c r="F393">
        <v>1</v>
      </c>
      <c r="G393">
        <v>1</v>
      </c>
      <c r="H393">
        <v>3</v>
      </c>
      <c r="I393" t="s">
        <v>762</v>
      </c>
      <c r="J393" t="s">
        <v>763</v>
      </c>
      <c r="K393" t="s">
        <v>764</v>
      </c>
      <c r="L393">
        <v>1346</v>
      </c>
      <c r="N393">
        <v>1009</v>
      </c>
      <c r="O393" t="s">
        <v>699</v>
      </c>
      <c r="P393" t="s">
        <v>699</v>
      </c>
      <c r="Q393">
        <v>1</v>
      </c>
      <c r="X393">
        <v>0</v>
      </c>
      <c r="Y393">
        <v>174.93</v>
      </c>
      <c r="Z393">
        <v>0</v>
      </c>
      <c r="AA393">
        <v>0</v>
      </c>
      <c r="AB393">
        <v>0</v>
      </c>
      <c r="AC393">
        <v>1</v>
      </c>
      <c r="AD393">
        <v>0</v>
      </c>
      <c r="AE393">
        <v>0</v>
      </c>
      <c r="AF393" t="s">
        <v>3</v>
      </c>
      <c r="AG393">
        <v>0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ROW(Source!A293)</f>
        <v>293</v>
      </c>
      <c r="B394">
        <v>334398521</v>
      </c>
      <c r="C394">
        <v>334398504</v>
      </c>
      <c r="D394">
        <v>277869627</v>
      </c>
      <c r="E394">
        <v>1</v>
      </c>
      <c r="F394">
        <v>1</v>
      </c>
      <c r="G394">
        <v>1</v>
      </c>
      <c r="H394">
        <v>3</v>
      </c>
      <c r="I394" t="s">
        <v>703</v>
      </c>
      <c r="J394" t="s">
        <v>704</v>
      </c>
      <c r="K394" t="s">
        <v>705</v>
      </c>
      <c r="L394">
        <v>1346</v>
      </c>
      <c r="N394">
        <v>1009</v>
      </c>
      <c r="O394" t="s">
        <v>699</v>
      </c>
      <c r="P394" t="s">
        <v>699</v>
      </c>
      <c r="Q394">
        <v>1</v>
      </c>
      <c r="X394">
        <v>0.02</v>
      </c>
      <c r="Y394">
        <v>56.11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0.02</v>
      </c>
      <c r="AH394">
        <v>2</v>
      </c>
      <c r="AI394">
        <v>334398511</v>
      </c>
      <c r="AJ394">
        <v>295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ROW(Source!A293)</f>
        <v>293</v>
      </c>
      <c r="B395">
        <v>334398522</v>
      </c>
      <c r="C395">
        <v>334398504</v>
      </c>
      <c r="D395">
        <v>277562780</v>
      </c>
      <c r="E395">
        <v>109</v>
      </c>
      <c r="F395">
        <v>1</v>
      </c>
      <c r="G395">
        <v>1</v>
      </c>
      <c r="H395">
        <v>3</v>
      </c>
      <c r="I395" t="s">
        <v>825</v>
      </c>
      <c r="J395" t="s">
        <v>3</v>
      </c>
      <c r="K395" t="s">
        <v>826</v>
      </c>
      <c r="L395">
        <v>1346</v>
      </c>
      <c r="N395">
        <v>1009</v>
      </c>
      <c r="O395" t="s">
        <v>699</v>
      </c>
      <c r="P395" t="s">
        <v>699</v>
      </c>
      <c r="Q395">
        <v>1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1</v>
      </c>
      <c r="AD395">
        <v>0</v>
      </c>
      <c r="AE395">
        <v>0</v>
      </c>
      <c r="AF395" t="s">
        <v>3</v>
      </c>
      <c r="AG395">
        <v>0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ROW(Source!A293)</f>
        <v>293</v>
      </c>
      <c r="B396">
        <v>334398523</v>
      </c>
      <c r="C396">
        <v>334398504</v>
      </c>
      <c r="D396">
        <v>277563139</v>
      </c>
      <c r="E396">
        <v>109</v>
      </c>
      <c r="F396">
        <v>1</v>
      </c>
      <c r="G396">
        <v>1</v>
      </c>
      <c r="H396">
        <v>3</v>
      </c>
      <c r="I396" t="s">
        <v>827</v>
      </c>
      <c r="J396" t="s">
        <v>3</v>
      </c>
      <c r="K396" t="s">
        <v>828</v>
      </c>
      <c r="L396">
        <v>1348</v>
      </c>
      <c r="N396">
        <v>1009</v>
      </c>
      <c r="O396" t="s">
        <v>237</v>
      </c>
      <c r="P396" t="s">
        <v>237</v>
      </c>
      <c r="Q396">
        <v>1000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</v>
      </c>
      <c r="AD396">
        <v>0</v>
      </c>
      <c r="AE396">
        <v>0</v>
      </c>
      <c r="AF396" t="s">
        <v>3</v>
      </c>
      <c r="AG396">
        <v>0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ROW(Source!A293)</f>
        <v>293</v>
      </c>
      <c r="B397">
        <v>334398524</v>
      </c>
      <c r="C397">
        <v>334398504</v>
      </c>
      <c r="D397">
        <v>277896315</v>
      </c>
      <c r="E397">
        <v>1</v>
      </c>
      <c r="F397">
        <v>1</v>
      </c>
      <c r="G397">
        <v>1</v>
      </c>
      <c r="H397">
        <v>3</v>
      </c>
      <c r="I397" t="s">
        <v>706</v>
      </c>
      <c r="J397" t="s">
        <v>707</v>
      </c>
      <c r="K397" t="s">
        <v>708</v>
      </c>
      <c r="L397">
        <v>1348</v>
      </c>
      <c r="N397">
        <v>1009</v>
      </c>
      <c r="O397" t="s">
        <v>237</v>
      </c>
      <c r="P397" t="s">
        <v>237</v>
      </c>
      <c r="Q397">
        <v>1000</v>
      </c>
      <c r="X397">
        <v>1E-4</v>
      </c>
      <c r="Y397">
        <v>80020.98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1E-4</v>
      </c>
      <c r="AH397">
        <v>2</v>
      </c>
      <c r="AI397">
        <v>334398512</v>
      </c>
      <c r="AJ397">
        <v>296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ROW(Source!A293)</f>
        <v>293</v>
      </c>
      <c r="B398">
        <v>334398525</v>
      </c>
      <c r="C398">
        <v>334398504</v>
      </c>
      <c r="D398">
        <v>277896859</v>
      </c>
      <c r="E398">
        <v>1</v>
      </c>
      <c r="F398">
        <v>1</v>
      </c>
      <c r="G398">
        <v>1</v>
      </c>
      <c r="H398">
        <v>3</v>
      </c>
      <c r="I398" t="s">
        <v>709</v>
      </c>
      <c r="J398" t="s">
        <v>710</v>
      </c>
      <c r="K398" t="s">
        <v>711</v>
      </c>
      <c r="L398">
        <v>1346</v>
      </c>
      <c r="N398">
        <v>1009</v>
      </c>
      <c r="O398" t="s">
        <v>699</v>
      </c>
      <c r="P398" t="s">
        <v>699</v>
      </c>
      <c r="Q398">
        <v>1</v>
      </c>
      <c r="X398">
        <v>0.03</v>
      </c>
      <c r="Y398">
        <v>60.6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0.03</v>
      </c>
      <c r="AH398">
        <v>2</v>
      </c>
      <c r="AI398">
        <v>334398513</v>
      </c>
      <c r="AJ398">
        <v>297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ROW(Source!A293)</f>
        <v>293</v>
      </c>
      <c r="B399">
        <v>334398526</v>
      </c>
      <c r="C399">
        <v>334398504</v>
      </c>
      <c r="D399">
        <v>277565451</v>
      </c>
      <c r="E399">
        <v>109</v>
      </c>
      <c r="F399">
        <v>1</v>
      </c>
      <c r="G399">
        <v>1</v>
      </c>
      <c r="H399">
        <v>3</v>
      </c>
      <c r="I399" t="s">
        <v>831</v>
      </c>
      <c r="J399" t="s">
        <v>3</v>
      </c>
      <c r="K399" t="s">
        <v>832</v>
      </c>
      <c r="L399">
        <v>1371</v>
      </c>
      <c r="N399">
        <v>1013</v>
      </c>
      <c r="O399" t="s">
        <v>20</v>
      </c>
      <c r="P399" t="s">
        <v>20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ROW(Source!A293)</f>
        <v>293</v>
      </c>
      <c r="B400">
        <v>334398527</v>
      </c>
      <c r="C400">
        <v>334398504</v>
      </c>
      <c r="D400">
        <v>277565460</v>
      </c>
      <c r="E400">
        <v>109</v>
      </c>
      <c r="F400">
        <v>1</v>
      </c>
      <c r="G400">
        <v>1</v>
      </c>
      <c r="H400">
        <v>3</v>
      </c>
      <c r="I400" t="s">
        <v>833</v>
      </c>
      <c r="J400" t="s">
        <v>3</v>
      </c>
      <c r="K400" t="s">
        <v>834</v>
      </c>
      <c r="L400">
        <v>1346</v>
      </c>
      <c r="N400">
        <v>1009</v>
      </c>
      <c r="O400" t="s">
        <v>699</v>
      </c>
      <c r="P400" t="s">
        <v>699</v>
      </c>
      <c r="Q400">
        <v>1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ROW(Source!A295)</f>
        <v>295</v>
      </c>
      <c r="B401">
        <v>334398539</v>
      </c>
      <c r="C401">
        <v>334398529</v>
      </c>
      <c r="D401">
        <v>277560311</v>
      </c>
      <c r="E401">
        <v>109</v>
      </c>
      <c r="F401">
        <v>1</v>
      </c>
      <c r="G401">
        <v>1</v>
      </c>
      <c r="H401">
        <v>1</v>
      </c>
      <c r="I401" t="s">
        <v>690</v>
      </c>
      <c r="J401" t="s">
        <v>3</v>
      </c>
      <c r="K401" t="s">
        <v>691</v>
      </c>
      <c r="L401">
        <v>1191</v>
      </c>
      <c r="N401">
        <v>1013</v>
      </c>
      <c r="O401" t="s">
        <v>680</v>
      </c>
      <c r="P401" t="s">
        <v>680</v>
      </c>
      <c r="Q401">
        <v>1</v>
      </c>
      <c r="X401">
        <v>7.42</v>
      </c>
      <c r="Y401">
        <v>0</v>
      </c>
      <c r="Z401">
        <v>0</v>
      </c>
      <c r="AA401">
        <v>0</v>
      </c>
      <c r="AB401">
        <v>499.38</v>
      </c>
      <c r="AC401">
        <v>0</v>
      </c>
      <c r="AD401">
        <v>1</v>
      </c>
      <c r="AE401">
        <v>1</v>
      </c>
      <c r="AF401" t="s">
        <v>3</v>
      </c>
      <c r="AG401">
        <v>7.42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ROW(Source!A295)</f>
        <v>295</v>
      </c>
      <c r="B402">
        <v>334398540</v>
      </c>
      <c r="C402">
        <v>334398529</v>
      </c>
      <c r="D402">
        <v>277560491</v>
      </c>
      <c r="E402">
        <v>109</v>
      </c>
      <c r="F402">
        <v>1</v>
      </c>
      <c r="G402">
        <v>1</v>
      </c>
      <c r="H402">
        <v>1</v>
      </c>
      <c r="I402" t="s">
        <v>681</v>
      </c>
      <c r="J402" t="s">
        <v>3</v>
      </c>
      <c r="K402" t="s">
        <v>682</v>
      </c>
      <c r="L402">
        <v>1191</v>
      </c>
      <c r="N402">
        <v>1013</v>
      </c>
      <c r="O402" t="s">
        <v>680</v>
      </c>
      <c r="P402" t="s">
        <v>680</v>
      </c>
      <c r="Q402">
        <v>1</v>
      </c>
      <c r="X402">
        <v>1.02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2</v>
      </c>
      <c r="AF402" t="s">
        <v>3</v>
      </c>
      <c r="AG402">
        <v>1.02</v>
      </c>
      <c r="AH402">
        <v>2</v>
      </c>
      <c r="AI402">
        <v>334398531</v>
      </c>
      <c r="AJ402">
        <v>299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ROW(Source!A295)</f>
        <v>295</v>
      </c>
      <c r="B403">
        <v>334398541</v>
      </c>
      <c r="C403">
        <v>334398529</v>
      </c>
      <c r="D403">
        <v>277944622</v>
      </c>
      <c r="E403">
        <v>1</v>
      </c>
      <c r="F403">
        <v>1</v>
      </c>
      <c r="G403">
        <v>1</v>
      </c>
      <c r="H403">
        <v>2</v>
      </c>
      <c r="I403" t="s">
        <v>692</v>
      </c>
      <c r="J403" t="s">
        <v>693</v>
      </c>
      <c r="K403" t="s">
        <v>694</v>
      </c>
      <c r="L403">
        <v>1368</v>
      </c>
      <c r="N403">
        <v>1011</v>
      </c>
      <c r="O403" t="s">
        <v>571</v>
      </c>
      <c r="P403" t="s">
        <v>571</v>
      </c>
      <c r="Q403">
        <v>1</v>
      </c>
      <c r="X403">
        <v>0.61</v>
      </c>
      <c r="Y403">
        <v>0</v>
      </c>
      <c r="Z403">
        <v>1472.33</v>
      </c>
      <c r="AA403">
        <v>642.05999999999995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0.61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ROW(Source!A295)</f>
        <v>295</v>
      </c>
      <c r="B404">
        <v>334398542</v>
      </c>
      <c r="C404">
        <v>334398529</v>
      </c>
      <c r="D404">
        <v>277945805</v>
      </c>
      <c r="E404">
        <v>1</v>
      </c>
      <c r="F404">
        <v>1</v>
      </c>
      <c r="G404">
        <v>1</v>
      </c>
      <c r="H404">
        <v>2</v>
      </c>
      <c r="I404" t="s">
        <v>687</v>
      </c>
      <c r="J404" t="s">
        <v>688</v>
      </c>
      <c r="K404" t="s">
        <v>689</v>
      </c>
      <c r="L404">
        <v>1368</v>
      </c>
      <c r="N404">
        <v>1011</v>
      </c>
      <c r="O404" t="s">
        <v>571</v>
      </c>
      <c r="P404" t="s">
        <v>571</v>
      </c>
      <c r="Q404">
        <v>1</v>
      </c>
      <c r="X404">
        <v>0.41</v>
      </c>
      <c r="Y404">
        <v>0</v>
      </c>
      <c r="Z404">
        <v>544.70000000000005</v>
      </c>
      <c r="AA404">
        <v>477.98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0.41</v>
      </c>
      <c r="AH404">
        <v>2</v>
      </c>
      <c r="AI404">
        <v>334398533</v>
      </c>
      <c r="AJ404">
        <v>301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ROW(Source!A295)</f>
        <v>295</v>
      </c>
      <c r="B405">
        <v>334398543</v>
      </c>
      <c r="C405">
        <v>334398529</v>
      </c>
      <c r="D405">
        <v>277862533</v>
      </c>
      <c r="E405">
        <v>1</v>
      </c>
      <c r="F405">
        <v>1</v>
      </c>
      <c r="G405">
        <v>1</v>
      </c>
      <c r="H405">
        <v>3</v>
      </c>
      <c r="I405" t="s">
        <v>696</v>
      </c>
      <c r="J405" t="s">
        <v>697</v>
      </c>
      <c r="K405" t="s">
        <v>698</v>
      </c>
      <c r="L405">
        <v>1346</v>
      </c>
      <c r="N405">
        <v>1009</v>
      </c>
      <c r="O405" t="s">
        <v>699</v>
      </c>
      <c r="P405" t="s">
        <v>699</v>
      </c>
      <c r="Q405">
        <v>1</v>
      </c>
      <c r="X405">
        <v>0.01</v>
      </c>
      <c r="Y405">
        <v>238.29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0.01</v>
      </c>
      <c r="AH405">
        <v>2</v>
      </c>
      <c r="AI405">
        <v>334398534</v>
      </c>
      <c r="AJ405">
        <v>302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ROW(Source!A295)</f>
        <v>295</v>
      </c>
      <c r="B406">
        <v>334398544</v>
      </c>
      <c r="C406">
        <v>334398529</v>
      </c>
      <c r="D406">
        <v>277862540</v>
      </c>
      <c r="E406">
        <v>1</v>
      </c>
      <c r="F406">
        <v>1</v>
      </c>
      <c r="G406">
        <v>1</v>
      </c>
      <c r="H406">
        <v>3</v>
      </c>
      <c r="I406" t="s">
        <v>700</v>
      </c>
      <c r="J406" t="s">
        <v>701</v>
      </c>
      <c r="K406" t="s">
        <v>702</v>
      </c>
      <c r="L406">
        <v>1346</v>
      </c>
      <c r="N406">
        <v>1009</v>
      </c>
      <c r="O406" t="s">
        <v>699</v>
      </c>
      <c r="P406" t="s">
        <v>699</v>
      </c>
      <c r="Q406">
        <v>1</v>
      </c>
      <c r="X406">
        <v>0.03</v>
      </c>
      <c r="Y406">
        <v>80.02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0.03</v>
      </c>
      <c r="AH406">
        <v>2</v>
      </c>
      <c r="AI406">
        <v>334398535</v>
      </c>
      <c r="AJ406">
        <v>303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ROW(Source!A295)</f>
        <v>295</v>
      </c>
      <c r="B407">
        <v>334398545</v>
      </c>
      <c r="C407">
        <v>334398529</v>
      </c>
      <c r="D407">
        <v>277867733</v>
      </c>
      <c r="E407">
        <v>1</v>
      </c>
      <c r="F407">
        <v>1</v>
      </c>
      <c r="G407">
        <v>1</v>
      </c>
      <c r="H407">
        <v>3</v>
      </c>
      <c r="I407" t="s">
        <v>762</v>
      </c>
      <c r="J407" t="s">
        <v>763</v>
      </c>
      <c r="K407" t="s">
        <v>764</v>
      </c>
      <c r="L407">
        <v>1346</v>
      </c>
      <c r="N407">
        <v>1009</v>
      </c>
      <c r="O407" t="s">
        <v>699</v>
      </c>
      <c r="P407" t="s">
        <v>699</v>
      </c>
      <c r="Q407">
        <v>1</v>
      </c>
      <c r="X407">
        <v>0</v>
      </c>
      <c r="Y407">
        <v>174.93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ROW(Source!A295)</f>
        <v>295</v>
      </c>
      <c r="B408">
        <v>334398546</v>
      </c>
      <c r="C408">
        <v>334398529</v>
      </c>
      <c r="D408">
        <v>277869627</v>
      </c>
      <c r="E408">
        <v>1</v>
      </c>
      <c r="F408">
        <v>1</v>
      </c>
      <c r="G408">
        <v>1</v>
      </c>
      <c r="H408">
        <v>3</v>
      </c>
      <c r="I408" t="s">
        <v>703</v>
      </c>
      <c r="J408" t="s">
        <v>704</v>
      </c>
      <c r="K408" t="s">
        <v>705</v>
      </c>
      <c r="L408">
        <v>1346</v>
      </c>
      <c r="N408">
        <v>1009</v>
      </c>
      <c r="O408" t="s">
        <v>699</v>
      </c>
      <c r="P408" t="s">
        <v>699</v>
      </c>
      <c r="Q408">
        <v>1</v>
      </c>
      <c r="X408">
        <v>0.02</v>
      </c>
      <c r="Y408">
        <v>56.11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0.02</v>
      </c>
      <c r="AH408">
        <v>2</v>
      </c>
      <c r="AI408">
        <v>334398536</v>
      </c>
      <c r="AJ408">
        <v>304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ROW(Source!A295)</f>
        <v>295</v>
      </c>
      <c r="B409">
        <v>334398547</v>
      </c>
      <c r="C409">
        <v>334398529</v>
      </c>
      <c r="D409">
        <v>277562780</v>
      </c>
      <c r="E409">
        <v>109</v>
      </c>
      <c r="F409">
        <v>1</v>
      </c>
      <c r="G409">
        <v>1</v>
      </c>
      <c r="H409">
        <v>3</v>
      </c>
      <c r="I409" t="s">
        <v>825</v>
      </c>
      <c r="J409" t="s">
        <v>3</v>
      </c>
      <c r="K409" t="s">
        <v>826</v>
      </c>
      <c r="L409">
        <v>1346</v>
      </c>
      <c r="N409">
        <v>1009</v>
      </c>
      <c r="O409" t="s">
        <v>699</v>
      </c>
      <c r="P409" t="s">
        <v>699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ROW(Source!A295)</f>
        <v>295</v>
      </c>
      <c r="B410">
        <v>334398548</v>
      </c>
      <c r="C410">
        <v>334398529</v>
      </c>
      <c r="D410">
        <v>277563139</v>
      </c>
      <c r="E410">
        <v>109</v>
      </c>
      <c r="F410">
        <v>1</v>
      </c>
      <c r="G410">
        <v>1</v>
      </c>
      <c r="H410">
        <v>3</v>
      </c>
      <c r="I410" t="s">
        <v>827</v>
      </c>
      <c r="J410" t="s">
        <v>3</v>
      </c>
      <c r="K410" t="s">
        <v>828</v>
      </c>
      <c r="L410">
        <v>1348</v>
      </c>
      <c r="N410">
        <v>1009</v>
      </c>
      <c r="O410" t="s">
        <v>237</v>
      </c>
      <c r="P410" t="s">
        <v>237</v>
      </c>
      <c r="Q410">
        <v>1000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1</v>
      </c>
      <c r="AD410">
        <v>0</v>
      </c>
      <c r="AE410">
        <v>0</v>
      </c>
      <c r="AF410" t="s">
        <v>3</v>
      </c>
      <c r="AG410">
        <v>0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ROW(Source!A295)</f>
        <v>295</v>
      </c>
      <c r="B411">
        <v>334398549</v>
      </c>
      <c r="C411">
        <v>334398529</v>
      </c>
      <c r="D411">
        <v>277896315</v>
      </c>
      <c r="E411">
        <v>1</v>
      </c>
      <c r="F411">
        <v>1</v>
      </c>
      <c r="G411">
        <v>1</v>
      </c>
      <c r="H411">
        <v>3</v>
      </c>
      <c r="I411" t="s">
        <v>706</v>
      </c>
      <c r="J411" t="s">
        <v>707</v>
      </c>
      <c r="K411" t="s">
        <v>708</v>
      </c>
      <c r="L411">
        <v>1348</v>
      </c>
      <c r="N411">
        <v>1009</v>
      </c>
      <c r="O411" t="s">
        <v>237</v>
      </c>
      <c r="P411" t="s">
        <v>237</v>
      </c>
      <c r="Q411">
        <v>1000</v>
      </c>
      <c r="X411">
        <v>1E-4</v>
      </c>
      <c r="Y411">
        <v>80020.98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1E-4</v>
      </c>
      <c r="AH411">
        <v>2</v>
      </c>
      <c r="AI411">
        <v>334398537</v>
      </c>
      <c r="AJ411">
        <v>305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ROW(Source!A295)</f>
        <v>295</v>
      </c>
      <c r="B412">
        <v>334398550</v>
      </c>
      <c r="C412">
        <v>334398529</v>
      </c>
      <c r="D412">
        <v>277896859</v>
      </c>
      <c r="E412">
        <v>1</v>
      </c>
      <c r="F412">
        <v>1</v>
      </c>
      <c r="G412">
        <v>1</v>
      </c>
      <c r="H412">
        <v>3</v>
      </c>
      <c r="I412" t="s">
        <v>709</v>
      </c>
      <c r="J412" t="s">
        <v>710</v>
      </c>
      <c r="K412" t="s">
        <v>711</v>
      </c>
      <c r="L412">
        <v>1346</v>
      </c>
      <c r="N412">
        <v>1009</v>
      </c>
      <c r="O412" t="s">
        <v>699</v>
      </c>
      <c r="P412" t="s">
        <v>699</v>
      </c>
      <c r="Q412">
        <v>1</v>
      </c>
      <c r="X412">
        <v>0.12</v>
      </c>
      <c r="Y412">
        <v>60.6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0.12</v>
      </c>
      <c r="AH412">
        <v>2</v>
      </c>
      <c r="AI412">
        <v>334398538</v>
      </c>
      <c r="AJ412">
        <v>306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ROW(Source!A295)</f>
        <v>295</v>
      </c>
      <c r="B413">
        <v>334398551</v>
      </c>
      <c r="C413">
        <v>334398529</v>
      </c>
      <c r="D413">
        <v>277565419</v>
      </c>
      <c r="E413">
        <v>109</v>
      </c>
      <c r="F413">
        <v>1</v>
      </c>
      <c r="G413">
        <v>1</v>
      </c>
      <c r="H413">
        <v>3</v>
      </c>
      <c r="I413" t="s">
        <v>829</v>
      </c>
      <c r="J413" t="s">
        <v>3</v>
      </c>
      <c r="K413" t="s">
        <v>830</v>
      </c>
      <c r="L413">
        <v>1348</v>
      </c>
      <c r="N413">
        <v>1009</v>
      </c>
      <c r="O413" t="s">
        <v>237</v>
      </c>
      <c r="P413" t="s">
        <v>237</v>
      </c>
      <c r="Q413">
        <v>1000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E413">
        <v>0</v>
      </c>
      <c r="AF413" t="s">
        <v>3</v>
      </c>
      <c r="AG413">
        <v>0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ROW(Source!A295)</f>
        <v>295</v>
      </c>
      <c r="B414">
        <v>334398552</v>
      </c>
      <c r="C414">
        <v>334398529</v>
      </c>
      <c r="D414">
        <v>277565451</v>
      </c>
      <c r="E414">
        <v>109</v>
      </c>
      <c r="F414">
        <v>1</v>
      </c>
      <c r="G414">
        <v>1</v>
      </c>
      <c r="H414">
        <v>3</v>
      </c>
      <c r="I414" t="s">
        <v>831</v>
      </c>
      <c r="J414" t="s">
        <v>3</v>
      </c>
      <c r="K414" t="s">
        <v>832</v>
      </c>
      <c r="L414">
        <v>1371</v>
      </c>
      <c r="N414">
        <v>1013</v>
      </c>
      <c r="O414" t="s">
        <v>20</v>
      </c>
      <c r="P414" t="s">
        <v>20</v>
      </c>
      <c r="Q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</v>
      </c>
      <c r="AD414">
        <v>0</v>
      </c>
      <c r="AE414">
        <v>0</v>
      </c>
      <c r="AF414" t="s">
        <v>3</v>
      </c>
      <c r="AG414">
        <v>0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ROW(Source!A295)</f>
        <v>295</v>
      </c>
      <c r="B415">
        <v>334398553</v>
      </c>
      <c r="C415">
        <v>334398529</v>
      </c>
      <c r="D415">
        <v>277565460</v>
      </c>
      <c r="E415">
        <v>109</v>
      </c>
      <c r="F415">
        <v>1</v>
      </c>
      <c r="G415">
        <v>1</v>
      </c>
      <c r="H415">
        <v>3</v>
      </c>
      <c r="I415" t="s">
        <v>833</v>
      </c>
      <c r="J415" t="s">
        <v>3</v>
      </c>
      <c r="K415" t="s">
        <v>834</v>
      </c>
      <c r="L415">
        <v>1346</v>
      </c>
      <c r="N415">
        <v>1009</v>
      </c>
      <c r="O415" t="s">
        <v>699</v>
      </c>
      <c r="P415" t="s">
        <v>699</v>
      </c>
      <c r="Q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0</v>
      </c>
      <c r="AF415" t="s">
        <v>3</v>
      </c>
      <c r="AG415">
        <v>0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ROW(Source!A337)</f>
        <v>337</v>
      </c>
      <c r="B416">
        <v>334398562</v>
      </c>
      <c r="C416">
        <v>334398560</v>
      </c>
      <c r="D416">
        <v>277560234</v>
      </c>
      <c r="E416">
        <v>109</v>
      </c>
      <c r="F416">
        <v>1</v>
      </c>
      <c r="G416">
        <v>1</v>
      </c>
      <c r="H416">
        <v>1</v>
      </c>
      <c r="I416" t="s">
        <v>797</v>
      </c>
      <c r="J416" t="s">
        <v>3</v>
      </c>
      <c r="K416" t="s">
        <v>798</v>
      </c>
      <c r="L416">
        <v>1191</v>
      </c>
      <c r="N416">
        <v>1013</v>
      </c>
      <c r="O416" t="s">
        <v>680</v>
      </c>
      <c r="P416" t="s">
        <v>680</v>
      </c>
      <c r="Q416">
        <v>1</v>
      </c>
      <c r="X416">
        <v>154</v>
      </c>
      <c r="Y416">
        <v>0</v>
      </c>
      <c r="Z416">
        <v>0</v>
      </c>
      <c r="AA416">
        <v>0</v>
      </c>
      <c r="AB416">
        <v>388.8</v>
      </c>
      <c r="AC416">
        <v>0</v>
      </c>
      <c r="AD416">
        <v>1</v>
      </c>
      <c r="AE416">
        <v>1</v>
      </c>
      <c r="AF416" t="s">
        <v>22</v>
      </c>
      <c r="AG416">
        <v>184.79999999999998</v>
      </c>
      <c r="AH416">
        <v>2</v>
      </c>
      <c r="AI416">
        <v>334398561</v>
      </c>
      <c r="AJ416">
        <v>307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ROW(Source!A338)</f>
        <v>338</v>
      </c>
      <c r="B417">
        <v>334398565</v>
      </c>
      <c r="C417">
        <v>334398563</v>
      </c>
      <c r="D417">
        <v>277560234</v>
      </c>
      <c r="E417">
        <v>109</v>
      </c>
      <c r="F417">
        <v>1</v>
      </c>
      <c r="G417">
        <v>1</v>
      </c>
      <c r="H417">
        <v>1</v>
      </c>
      <c r="I417" t="s">
        <v>797</v>
      </c>
      <c r="J417" t="s">
        <v>3</v>
      </c>
      <c r="K417" t="s">
        <v>798</v>
      </c>
      <c r="L417">
        <v>1191</v>
      </c>
      <c r="N417">
        <v>1013</v>
      </c>
      <c r="O417" t="s">
        <v>680</v>
      </c>
      <c r="P417" t="s">
        <v>680</v>
      </c>
      <c r="Q417">
        <v>1</v>
      </c>
      <c r="X417">
        <v>154</v>
      </c>
      <c r="Y417">
        <v>0</v>
      </c>
      <c r="Z417">
        <v>0</v>
      </c>
      <c r="AA417">
        <v>0</v>
      </c>
      <c r="AB417">
        <v>388.8</v>
      </c>
      <c r="AC417">
        <v>0</v>
      </c>
      <c r="AD417">
        <v>1</v>
      </c>
      <c r="AE417">
        <v>1</v>
      </c>
      <c r="AF417" t="s">
        <v>3</v>
      </c>
      <c r="AG417">
        <v>154</v>
      </c>
      <c r="AH417">
        <v>2</v>
      </c>
      <c r="AI417">
        <v>334398564</v>
      </c>
      <c r="AJ417">
        <v>308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ROW(Source!A339)</f>
        <v>339</v>
      </c>
      <c r="B418">
        <v>334398571</v>
      </c>
      <c r="C418">
        <v>334398566</v>
      </c>
      <c r="D418">
        <v>277560272</v>
      </c>
      <c r="E418">
        <v>109</v>
      </c>
      <c r="F418">
        <v>1</v>
      </c>
      <c r="G418">
        <v>1</v>
      </c>
      <c r="H418">
        <v>1</v>
      </c>
      <c r="I418" t="s">
        <v>799</v>
      </c>
      <c r="J418" t="s">
        <v>3</v>
      </c>
      <c r="K418" t="s">
        <v>800</v>
      </c>
      <c r="L418">
        <v>1191</v>
      </c>
      <c r="N418">
        <v>1013</v>
      </c>
      <c r="O418" t="s">
        <v>680</v>
      </c>
      <c r="P418" t="s">
        <v>680</v>
      </c>
      <c r="Q418">
        <v>1</v>
      </c>
      <c r="X418">
        <v>0.67</v>
      </c>
      <c r="Y418">
        <v>0</v>
      </c>
      <c r="Z418">
        <v>0</v>
      </c>
      <c r="AA418">
        <v>0</v>
      </c>
      <c r="AB418">
        <v>420.91</v>
      </c>
      <c r="AC418">
        <v>0</v>
      </c>
      <c r="AD418">
        <v>1</v>
      </c>
      <c r="AE418">
        <v>1</v>
      </c>
      <c r="AF418" t="s">
        <v>3</v>
      </c>
      <c r="AG418">
        <v>0.67</v>
      </c>
      <c r="AH418">
        <v>2</v>
      </c>
      <c r="AI418">
        <v>334398567</v>
      </c>
      <c r="AJ418">
        <v>309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ROW(Source!A339)</f>
        <v>339</v>
      </c>
      <c r="B419">
        <v>334398572</v>
      </c>
      <c r="C419">
        <v>334398566</v>
      </c>
      <c r="D419">
        <v>277946011</v>
      </c>
      <c r="E419">
        <v>1</v>
      </c>
      <c r="F419">
        <v>1</v>
      </c>
      <c r="G419">
        <v>1</v>
      </c>
      <c r="H419">
        <v>2</v>
      </c>
      <c r="I419" t="s">
        <v>801</v>
      </c>
      <c r="J419" t="s">
        <v>802</v>
      </c>
      <c r="K419" t="s">
        <v>803</v>
      </c>
      <c r="L419">
        <v>1368</v>
      </c>
      <c r="N419">
        <v>1011</v>
      </c>
      <c r="O419" t="s">
        <v>571</v>
      </c>
      <c r="P419" t="s">
        <v>571</v>
      </c>
      <c r="Q419">
        <v>1</v>
      </c>
      <c r="X419">
        <v>0.12</v>
      </c>
      <c r="Y419">
        <v>0</v>
      </c>
      <c r="Z419">
        <v>95.79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0.12</v>
      </c>
      <c r="AH419">
        <v>2</v>
      </c>
      <c r="AI419">
        <v>334398568</v>
      </c>
      <c r="AJ419">
        <v>310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ROW(Source!A339)</f>
        <v>339</v>
      </c>
      <c r="B420">
        <v>334398573</v>
      </c>
      <c r="C420">
        <v>334398566</v>
      </c>
      <c r="D420">
        <v>277866682</v>
      </c>
      <c r="E420">
        <v>1</v>
      </c>
      <c r="F420">
        <v>1</v>
      </c>
      <c r="G420">
        <v>1</v>
      </c>
      <c r="H420">
        <v>3</v>
      </c>
      <c r="I420" t="s">
        <v>804</v>
      </c>
      <c r="J420" t="s">
        <v>805</v>
      </c>
      <c r="K420" t="s">
        <v>806</v>
      </c>
      <c r="L420">
        <v>1346</v>
      </c>
      <c r="N420">
        <v>1009</v>
      </c>
      <c r="O420" t="s">
        <v>699</v>
      </c>
      <c r="P420" t="s">
        <v>699</v>
      </c>
      <c r="Q420">
        <v>1</v>
      </c>
      <c r="X420">
        <v>0.03</v>
      </c>
      <c r="Y420">
        <v>155.63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0.03</v>
      </c>
      <c r="AH420">
        <v>2</v>
      </c>
      <c r="AI420">
        <v>334398569</v>
      </c>
      <c r="AJ420">
        <v>311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ROW(Source!A339)</f>
        <v>339</v>
      </c>
      <c r="B421">
        <v>334398574</v>
      </c>
      <c r="C421">
        <v>334398566</v>
      </c>
      <c r="D421">
        <v>277880063</v>
      </c>
      <c r="E421">
        <v>1</v>
      </c>
      <c r="F421">
        <v>1</v>
      </c>
      <c r="G421">
        <v>1</v>
      </c>
      <c r="H421">
        <v>3</v>
      </c>
      <c r="I421" t="s">
        <v>807</v>
      </c>
      <c r="J421" t="s">
        <v>808</v>
      </c>
      <c r="K421" t="s">
        <v>809</v>
      </c>
      <c r="L421">
        <v>1348</v>
      </c>
      <c r="N421">
        <v>1009</v>
      </c>
      <c r="O421" t="s">
        <v>237</v>
      </c>
      <c r="P421" t="s">
        <v>237</v>
      </c>
      <c r="Q421">
        <v>1000</v>
      </c>
      <c r="X421">
        <v>5.0000000000000001E-3</v>
      </c>
      <c r="Y421">
        <v>51875.98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5.0000000000000001E-3</v>
      </c>
      <c r="AH421">
        <v>2</v>
      </c>
      <c r="AI421">
        <v>334398570</v>
      </c>
      <c r="AJ421">
        <v>312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ROW(Source!A341)</f>
        <v>341</v>
      </c>
      <c r="B422">
        <v>334398581</v>
      </c>
      <c r="C422">
        <v>334398576</v>
      </c>
      <c r="D422">
        <v>277560272</v>
      </c>
      <c r="E422">
        <v>109</v>
      </c>
      <c r="F422">
        <v>1</v>
      </c>
      <c r="G422">
        <v>1</v>
      </c>
      <c r="H422">
        <v>1</v>
      </c>
      <c r="I422" t="s">
        <v>799</v>
      </c>
      <c r="J422" t="s">
        <v>3</v>
      </c>
      <c r="K422" t="s">
        <v>800</v>
      </c>
      <c r="L422">
        <v>1191</v>
      </c>
      <c r="N422">
        <v>1013</v>
      </c>
      <c r="O422" t="s">
        <v>680</v>
      </c>
      <c r="P422" t="s">
        <v>680</v>
      </c>
      <c r="Q422">
        <v>1</v>
      </c>
      <c r="X422">
        <v>0.67</v>
      </c>
      <c r="Y422">
        <v>0</v>
      </c>
      <c r="Z422">
        <v>0</v>
      </c>
      <c r="AA422">
        <v>0</v>
      </c>
      <c r="AB422">
        <v>420.91</v>
      </c>
      <c r="AC422">
        <v>0</v>
      </c>
      <c r="AD422">
        <v>1</v>
      </c>
      <c r="AE422">
        <v>1</v>
      </c>
      <c r="AF422" t="s">
        <v>462</v>
      </c>
      <c r="AG422">
        <v>0.77049999999999996</v>
      </c>
      <c r="AH422">
        <v>2</v>
      </c>
      <c r="AI422">
        <v>334398577</v>
      </c>
      <c r="AJ422">
        <v>313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ROW(Source!A341)</f>
        <v>341</v>
      </c>
      <c r="B423">
        <v>334398582</v>
      </c>
      <c r="C423">
        <v>334398576</v>
      </c>
      <c r="D423">
        <v>277946011</v>
      </c>
      <c r="E423">
        <v>1</v>
      </c>
      <c r="F423">
        <v>1</v>
      </c>
      <c r="G423">
        <v>1</v>
      </c>
      <c r="H423">
        <v>2</v>
      </c>
      <c r="I423" t="s">
        <v>801</v>
      </c>
      <c r="J423" t="s">
        <v>802</v>
      </c>
      <c r="K423" t="s">
        <v>803</v>
      </c>
      <c r="L423">
        <v>1368</v>
      </c>
      <c r="N423">
        <v>1011</v>
      </c>
      <c r="O423" t="s">
        <v>571</v>
      </c>
      <c r="P423" t="s">
        <v>571</v>
      </c>
      <c r="Q423">
        <v>1</v>
      </c>
      <c r="X423">
        <v>0.12</v>
      </c>
      <c r="Y423">
        <v>0</v>
      </c>
      <c r="Z423">
        <v>95.79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462</v>
      </c>
      <c r="AG423">
        <v>0.13799999999999998</v>
      </c>
      <c r="AH423">
        <v>2</v>
      </c>
      <c r="AI423">
        <v>334398578</v>
      </c>
      <c r="AJ423">
        <v>314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ROW(Source!A341)</f>
        <v>341</v>
      </c>
      <c r="B424">
        <v>334398583</v>
      </c>
      <c r="C424">
        <v>334398576</v>
      </c>
      <c r="D424">
        <v>277866682</v>
      </c>
      <c r="E424">
        <v>1</v>
      </c>
      <c r="F424">
        <v>1</v>
      </c>
      <c r="G424">
        <v>1</v>
      </c>
      <c r="H424">
        <v>3</v>
      </c>
      <c r="I424" t="s">
        <v>804</v>
      </c>
      <c r="J424" t="s">
        <v>805</v>
      </c>
      <c r="K424" t="s">
        <v>806</v>
      </c>
      <c r="L424">
        <v>1346</v>
      </c>
      <c r="N424">
        <v>1009</v>
      </c>
      <c r="O424" t="s">
        <v>699</v>
      </c>
      <c r="P424" t="s">
        <v>699</v>
      </c>
      <c r="Q424">
        <v>1</v>
      </c>
      <c r="X424">
        <v>0.03</v>
      </c>
      <c r="Y424">
        <v>155.63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0.03</v>
      </c>
      <c r="AH424">
        <v>2</v>
      </c>
      <c r="AI424">
        <v>334398579</v>
      </c>
      <c r="AJ424">
        <v>315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ROW(Source!A341)</f>
        <v>341</v>
      </c>
      <c r="B425">
        <v>334398584</v>
      </c>
      <c r="C425">
        <v>334398576</v>
      </c>
      <c r="D425">
        <v>277880063</v>
      </c>
      <c r="E425">
        <v>1</v>
      </c>
      <c r="F425">
        <v>1</v>
      </c>
      <c r="G425">
        <v>1</v>
      </c>
      <c r="H425">
        <v>3</v>
      </c>
      <c r="I425" t="s">
        <v>807</v>
      </c>
      <c r="J425" t="s">
        <v>808</v>
      </c>
      <c r="K425" t="s">
        <v>809</v>
      </c>
      <c r="L425">
        <v>1348</v>
      </c>
      <c r="N425">
        <v>1009</v>
      </c>
      <c r="O425" t="s">
        <v>237</v>
      </c>
      <c r="P425" t="s">
        <v>237</v>
      </c>
      <c r="Q425">
        <v>1000</v>
      </c>
      <c r="X425">
        <v>5.0000000000000001E-3</v>
      </c>
      <c r="Y425">
        <v>51875.98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5.0000000000000001E-3</v>
      </c>
      <c r="AH425">
        <v>2</v>
      </c>
      <c r="AI425">
        <v>334398580</v>
      </c>
      <c r="AJ425">
        <v>316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ROW(Source!A343)</f>
        <v>343</v>
      </c>
      <c r="B426">
        <v>334398592</v>
      </c>
      <c r="C426">
        <v>334398586</v>
      </c>
      <c r="D426">
        <v>277560272</v>
      </c>
      <c r="E426">
        <v>109</v>
      </c>
      <c r="F426">
        <v>1</v>
      </c>
      <c r="G426">
        <v>1</v>
      </c>
      <c r="H426">
        <v>1</v>
      </c>
      <c r="I426" t="s">
        <v>799</v>
      </c>
      <c r="J426" t="s">
        <v>3</v>
      </c>
      <c r="K426" t="s">
        <v>800</v>
      </c>
      <c r="L426">
        <v>1191</v>
      </c>
      <c r="N426">
        <v>1013</v>
      </c>
      <c r="O426" t="s">
        <v>680</v>
      </c>
      <c r="P426" t="s">
        <v>680</v>
      </c>
      <c r="Q426">
        <v>1</v>
      </c>
      <c r="X426">
        <v>1.8</v>
      </c>
      <c r="Y426">
        <v>0</v>
      </c>
      <c r="Z426">
        <v>0</v>
      </c>
      <c r="AA426">
        <v>0</v>
      </c>
      <c r="AB426">
        <v>420.91</v>
      </c>
      <c r="AC426">
        <v>0</v>
      </c>
      <c r="AD426">
        <v>1</v>
      </c>
      <c r="AE426">
        <v>1</v>
      </c>
      <c r="AF426" t="s">
        <v>3</v>
      </c>
      <c r="AG426">
        <v>1.8</v>
      </c>
      <c r="AH426">
        <v>2</v>
      </c>
      <c r="AI426">
        <v>334398587</v>
      </c>
      <c r="AJ426">
        <v>317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ROW(Source!A343)</f>
        <v>343</v>
      </c>
      <c r="B427">
        <v>334398593</v>
      </c>
      <c r="C427">
        <v>334398586</v>
      </c>
      <c r="D427">
        <v>277560491</v>
      </c>
      <c r="E427">
        <v>109</v>
      </c>
      <c r="F427">
        <v>1</v>
      </c>
      <c r="G427">
        <v>1</v>
      </c>
      <c r="H427">
        <v>1</v>
      </c>
      <c r="I427" t="s">
        <v>681</v>
      </c>
      <c r="J427" t="s">
        <v>3</v>
      </c>
      <c r="K427" t="s">
        <v>682</v>
      </c>
      <c r="L427">
        <v>1191</v>
      </c>
      <c r="N427">
        <v>1013</v>
      </c>
      <c r="O427" t="s">
        <v>680</v>
      </c>
      <c r="P427" t="s">
        <v>680</v>
      </c>
      <c r="Q427">
        <v>1</v>
      </c>
      <c r="X427">
        <v>0.01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2</v>
      </c>
      <c r="AF427" t="s">
        <v>3</v>
      </c>
      <c r="AG427">
        <v>0.01</v>
      </c>
      <c r="AH427">
        <v>2</v>
      </c>
      <c r="AI427">
        <v>334398588</v>
      </c>
      <c r="AJ427">
        <v>318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ROW(Source!A343)</f>
        <v>343</v>
      </c>
      <c r="B428">
        <v>334398594</v>
      </c>
      <c r="C428">
        <v>334398586</v>
      </c>
      <c r="D428">
        <v>277945805</v>
      </c>
      <c r="E428">
        <v>1</v>
      </c>
      <c r="F428">
        <v>1</v>
      </c>
      <c r="G428">
        <v>1</v>
      </c>
      <c r="H428">
        <v>2</v>
      </c>
      <c r="I428" t="s">
        <v>687</v>
      </c>
      <c r="J428" t="s">
        <v>688</v>
      </c>
      <c r="K428" t="s">
        <v>689</v>
      </c>
      <c r="L428">
        <v>1368</v>
      </c>
      <c r="N428">
        <v>1011</v>
      </c>
      <c r="O428" t="s">
        <v>571</v>
      </c>
      <c r="P428" t="s">
        <v>571</v>
      </c>
      <c r="Q428">
        <v>1</v>
      </c>
      <c r="X428">
        <v>0.01</v>
      </c>
      <c r="Y428">
        <v>0</v>
      </c>
      <c r="Z428">
        <v>544.70000000000005</v>
      </c>
      <c r="AA428">
        <v>477.98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0.01</v>
      </c>
      <c r="AH428">
        <v>2</v>
      </c>
      <c r="AI428">
        <v>334398589</v>
      </c>
      <c r="AJ428">
        <v>319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ROW(Source!A343)</f>
        <v>343</v>
      </c>
      <c r="B429">
        <v>334398595</v>
      </c>
      <c r="C429">
        <v>334398586</v>
      </c>
      <c r="D429">
        <v>277946011</v>
      </c>
      <c r="E429">
        <v>1</v>
      </c>
      <c r="F429">
        <v>1</v>
      </c>
      <c r="G429">
        <v>1</v>
      </c>
      <c r="H429">
        <v>2</v>
      </c>
      <c r="I429" t="s">
        <v>801</v>
      </c>
      <c r="J429" t="s">
        <v>802</v>
      </c>
      <c r="K429" t="s">
        <v>803</v>
      </c>
      <c r="L429">
        <v>1368</v>
      </c>
      <c r="N429">
        <v>1011</v>
      </c>
      <c r="O429" t="s">
        <v>571</v>
      </c>
      <c r="P429" t="s">
        <v>571</v>
      </c>
      <c r="Q429">
        <v>1</v>
      </c>
      <c r="X429">
        <v>0.05</v>
      </c>
      <c r="Y429">
        <v>0</v>
      </c>
      <c r="Z429">
        <v>95.79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0.05</v>
      </c>
      <c r="AH429">
        <v>2</v>
      </c>
      <c r="AI429">
        <v>334398590</v>
      </c>
      <c r="AJ429">
        <v>320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ROW(Source!A343)</f>
        <v>343</v>
      </c>
      <c r="B430">
        <v>334398596</v>
      </c>
      <c r="C430">
        <v>334398586</v>
      </c>
      <c r="D430">
        <v>277866682</v>
      </c>
      <c r="E430">
        <v>1</v>
      </c>
      <c r="F430">
        <v>1</v>
      </c>
      <c r="G430">
        <v>1</v>
      </c>
      <c r="H430">
        <v>3</v>
      </c>
      <c r="I430" t="s">
        <v>804</v>
      </c>
      <c r="J430" t="s">
        <v>805</v>
      </c>
      <c r="K430" t="s">
        <v>806</v>
      </c>
      <c r="L430">
        <v>1346</v>
      </c>
      <c r="N430">
        <v>1009</v>
      </c>
      <c r="O430" t="s">
        <v>699</v>
      </c>
      <c r="P430" t="s">
        <v>699</v>
      </c>
      <c r="Q430">
        <v>1</v>
      </c>
      <c r="X430">
        <v>0.12</v>
      </c>
      <c r="Y430">
        <v>155.63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0.12</v>
      </c>
      <c r="AH430">
        <v>2</v>
      </c>
      <c r="AI430">
        <v>334398591</v>
      </c>
      <c r="AJ430">
        <v>321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ROW(Source!A343)</f>
        <v>343</v>
      </c>
      <c r="B431">
        <v>334398597</v>
      </c>
      <c r="C431">
        <v>334398586</v>
      </c>
      <c r="D431">
        <v>277563139</v>
      </c>
      <c r="E431">
        <v>109</v>
      </c>
      <c r="F431">
        <v>1</v>
      </c>
      <c r="G431">
        <v>1</v>
      </c>
      <c r="H431">
        <v>3</v>
      </c>
      <c r="I431" t="s">
        <v>827</v>
      </c>
      <c r="J431" t="s">
        <v>3</v>
      </c>
      <c r="K431" t="s">
        <v>828</v>
      </c>
      <c r="L431">
        <v>1348</v>
      </c>
      <c r="N431">
        <v>1009</v>
      </c>
      <c r="O431" t="s">
        <v>237</v>
      </c>
      <c r="P431" t="s">
        <v>237</v>
      </c>
      <c r="Q431">
        <v>1000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E431">
        <v>0</v>
      </c>
      <c r="AF431" t="s">
        <v>3</v>
      </c>
      <c r="AG431">
        <v>0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ROW(Source!A348)</f>
        <v>348</v>
      </c>
      <c r="B432">
        <v>334398608</v>
      </c>
      <c r="C432">
        <v>334398602</v>
      </c>
      <c r="D432">
        <v>277560272</v>
      </c>
      <c r="E432">
        <v>109</v>
      </c>
      <c r="F432">
        <v>1</v>
      </c>
      <c r="G432">
        <v>1</v>
      </c>
      <c r="H432">
        <v>1</v>
      </c>
      <c r="I432" t="s">
        <v>799</v>
      </c>
      <c r="J432" t="s">
        <v>3</v>
      </c>
      <c r="K432" t="s">
        <v>800</v>
      </c>
      <c r="L432">
        <v>1191</v>
      </c>
      <c r="N432">
        <v>1013</v>
      </c>
      <c r="O432" t="s">
        <v>680</v>
      </c>
      <c r="P432" t="s">
        <v>680</v>
      </c>
      <c r="Q432">
        <v>1</v>
      </c>
      <c r="X432">
        <v>1.8</v>
      </c>
      <c r="Y432">
        <v>0</v>
      </c>
      <c r="Z432">
        <v>0</v>
      </c>
      <c r="AA432">
        <v>0</v>
      </c>
      <c r="AB432">
        <v>420.91</v>
      </c>
      <c r="AC432">
        <v>0</v>
      </c>
      <c r="AD432">
        <v>1</v>
      </c>
      <c r="AE432">
        <v>1</v>
      </c>
      <c r="AF432" t="s">
        <v>515</v>
      </c>
      <c r="AG432">
        <v>2.0699999999999998</v>
      </c>
      <c r="AH432">
        <v>2</v>
      </c>
      <c r="AI432">
        <v>334398603</v>
      </c>
      <c r="AJ432">
        <v>322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ROW(Source!A348)</f>
        <v>348</v>
      </c>
      <c r="B433">
        <v>334398609</v>
      </c>
      <c r="C433">
        <v>334398602</v>
      </c>
      <c r="D433">
        <v>277560491</v>
      </c>
      <c r="E433">
        <v>109</v>
      </c>
      <c r="F433">
        <v>1</v>
      </c>
      <c r="G433">
        <v>1</v>
      </c>
      <c r="H433">
        <v>1</v>
      </c>
      <c r="I433" t="s">
        <v>681</v>
      </c>
      <c r="J433" t="s">
        <v>3</v>
      </c>
      <c r="K433" t="s">
        <v>682</v>
      </c>
      <c r="L433">
        <v>1191</v>
      </c>
      <c r="N433">
        <v>1013</v>
      </c>
      <c r="O433" t="s">
        <v>680</v>
      </c>
      <c r="P433" t="s">
        <v>680</v>
      </c>
      <c r="Q433">
        <v>1</v>
      </c>
      <c r="X433">
        <v>0.01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2</v>
      </c>
      <c r="AF433" t="s">
        <v>515</v>
      </c>
      <c r="AG433">
        <v>1.15E-2</v>
      </c>
      <c r="AH433">
        <v>2</v>
      </c>
      <c r="AI433">
        <v>334398604</v>
      </c>
      <c r="AJ433">
        <v>323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ROW(Source!A348)</f>
        <v>348</v>
      </c>
      <c r="B434">
        <v>334398610</v>
      </c>
      <c r="C434">
        <v>334398602</v>
      </c>
      <c r="D434">
        <v>277945805</v>
      </c>
      <c r="E434">
        <v>1</v>
      </c>
      <c r="F434">
        <v>1</v>
      </c>
      <c r="G434">
        <v>1</v>
      </c>
      <c r="H434">
        <v>2</v>
      </c>
      <c r="I434" t="s">
        <v>687</v>
      </c>
      <c r="J434" t="s">
        <v>688</v>
      </c>
      <c r="K434" t="s">
        <v>689</v>
      </c>
      <c r="L434">
        <v>1368</v>
      </c>
      <c r="N434">
        <v>1011</v>
      </c>
      <c r="O434" t="s">
        <v>571</v>
      </c>
      <c r="P434" t="s">
        <v>571</v>
      </c>
      <c r="Q434">
        <v>1</v>
      </c>
      <c r="X434">
        <v>0.01</v>
      </c>
      <c r="Y434">
        <v>0</v>
      </c>
      <c r="Z434">
        <v>544.70000000000005</v>
      </c>
      <c r="AA434">
        <v>477.98</v>
      </c>
      <c r="AB434">
        <v>0</v>
      </c>
      <c r="AC434">
        <v>0</v>
      </c>
      <c r="AD434">
        <v>1</v>
      </c>
      <c r="AE434">
        <v>0</v>
      </c>
      <c r="AF434" t="s">
        <v>515</v>
      </c>
      <c r="AG434">
        <v>1.15E-2</v>
      </c>
      <c r="AH434">
        <v>2</v>
      </c>
      <c r="AI434">
        <v>334398605</v>
      </c>
      <c r="AJ434">
        <v>324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ROW(Source!A348)</f>
        <v>348</v>
      </c>
      <c r="B435">
        <v>334398611</v>
      </c>
      <c r="C435">
        <v>334398602</v>
      </c>
      <c r="D435">
        <v>277946011</v>
      </c>
      <c r="E435">
        <v>1</v>
      </c>
      <c r="F435">
        <v>1</v>
      </c>
      <c r="G435">
        <v>1</v>
      </c>
      <c r="H435">
        <v>2</v>
      </c>
      <c r="I435" t="s">
        <v>801</v>
      </c>
      <c r="J435" t="s">
        <v>802</v>
      </c>
      <c r="K435" t="s">
        <v>803</v>
      </c>
      <c r="L435">
        <v>1368</v>
      </c>
      <c r="N435">
        <v>1011</v>
      </c>
      <c r="O435" t="s">
        <v>571</v>
      </c>
      <c r="P435" t="s">
        <v>571</v>
      </c>
      <c r="Q435">
        <v>1</v>
      </c>
      <c r="X435">
        <v>0.05</v>
      </c>
      <c r="Y435">
        <v>0</v>
      </c>
      <c r="Z435">
        <v>95.79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515</v>
      </c>
      <c r="AG435">
        <v>5.7499999999999996E-2</v>
      </c>
      <c r="AH435">
        <v>2</v>
      </c>
      <c r="AI435">
        <v>334398606</v>
      </c>
      <c r="AJ435">
        <v>325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ROW(Source!A348)</f>
        <v>348</v>
      </c>
      <c r="B436">
        <v>334398612</v>
      </c>
      <c r="C436">
        <v>334398602</v>
      </c>
      <c r="D436">
        <v>277866682</v>
      </c>
      <c r="E436">
        <v>1</v>
      </c>
      <c r="F436">
        <v>1</v>
      </c>
      <c r="G436">
        <v>1</v>
      </c>
      <c r="H436">
        <v>3</v>
      </c>
      <c r="I436" t="s">
        <v>804</v>
      </c>
      <c r="J436" t="s">
        <v>805</v>
      </c>
      <c r="K436" t="s">
        <v>806</v>
      </c>
      <c r="L436">
        <v>1346</v>
      </c>
      <c r="N436">
        <v>1009</v>
      </c>
      <c r="O436" t="s">
        <v>699</v>
      </c>
      <c r="P436" t="s">
        <v>699</v>
      </c>
      <c r="Q436">
        <v>1</v>
      </c>
      <c r="X436">
        <v>0.12</v>
      </c>
      <c r="Y436">
        <v>155.63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0.12</v>
      </c>
      <c r="AH436">
        <v>2</v>
      </c>
      <c r="AI436">
        <v>334398607</v>
      </c>
      <c r="AJ436">
        <v>326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ROW(Source!A348)</f>
        <v>348</v>
      </c>
      <c r="B437">
        <v>334398613</v>
      </c>
      <c r="C437">
        <v>334398602</v>
      </c>
      <c r="D437">
        <v>277563139</v>
      </c>
      <c r="E437">
        <v>109</v>
      </c>
      <c r="F437">
        <v>1</v>
      </c>
      <c r="G437">
        <v>1</v>
      </c>
      <c r="H437">
        <v>3</v>
      </c>
      <c r="I437" t="s">
        <v>827</v>
      </c>
      <c r="J437" t="s">
        <v>3</v>
      </c>
      <c r="K437" t="s">
        <v>828</v>
      </c>
      <c r="L437">
        <v>1348</v>
      </c>
      <c r="N437">
        <v>1009</v>
      </c>
      <c r="O437" t="s">
        <v>237</v>
      </c>
      <c r="P437" t="s">
        <v>237</v>
      </c>
      <c r="Q437">
        <v>1000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ROW(Source!A353)</f>
        <v>353</v>
      </c>
      <c r="B438">
        <v>334398620</v>
      </c>
      <c r="C438">
        <v>334398618</v>
      </c>
      <c r="D438">
        <v>277560223</v>
      </c>
      <c r="E438">
        <v>109</v>
      </c>
      <c r="F438">
        <v>1</v>
      </c>
      <c r="G438">
        <v>1</v>
      </c>
      <c r="H438">
        <v>1</v>
      </c>
      <c r="I438" t="s">
        <v>810</v>
      </c>
      <c r="J438" t="s">
        <v>3</v>
      </c>
      <c r="K438" t="s">
        <v>811</v>
      </c>
      <c r="L438">
        <v>1191</v>
      </c>
      <c r="N438">
        <v>1013</v>
      </c>
      <c r="O438" t="s">
        <v>680</v>
      </c>
      <c r="P438" t="s">
        <v>680</v>
      </c>
      <c r="Q438">
        <v>1</v>
      </c>
      <c r="X438">
        <v>88.5</v>
      </c>
      <c r="Y438">
        <v>0</v>
      </c>
      <c r="Z438">
        <v>0</v>
      </c>
      <c r="AA438">
        <v>0</v>
      </c>
      <c r="AB438">
        <v>372.75</v>
      </c>
      <c r="AC438">
        <v>0</v>
      </c>
      <c r="AD438">
        <v>1</v>
      </c>
      <c r="AE438">
        <v>1</v>
      </c>
      <c r="AF438" t="s">
        <v>22</v>
      </c>
      <c r="AG438">
        <v>106.2</v>
      </c>
      <c r="AH438">
        <v>2</v>
      </c>
      <c r="AI438">
        <v>334398619</v>
      </c>
      <c r="AJ438">
        <v>327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ROW(Source!A354)</f>
        <v>354</v>
      </c>
      <c r="B439">
        <v>334398623</v>
      </c>
      <c r="C439">
        <v>334398621</v>
      </c>
      <c r="D439">
        <v>277560223</v>
      </c>
      <c r="E439">
        <v>109</v>
      </c>
      <c r="F439">
        <v>1</v>
      </c>
      <c r="G439">
        <v>1</v>
      </c>
      <c r="H439">
        <v>1</v>
      </c>
      <c r="I439" t="s">
        <v>810</v>
      </c>
      <c r="J439" t="s">
        <v>3</v>
      </c>
      <c r="K439" t="s">
        <v>811</v>
      </c>
      <c r="L439">
        <v>1191</v>
      </c>
      <c r="N439">
        <v>1013</v>
      </c>
      <c r="O439" t="s">
        <v>680</v>
      </c>
      <c r="P439" t="s">
        <v>680</v>
      </c>
      <c r="Q439">
        <v>1</v>
      </c>
      <c r="X439">
        <v>88.5</v>
      </c>
      <c r="Y439">
        <v>0</v>
      </c>
      <c r="Z439">
        <v>0</v>
      </c>
      <c r="AA439">
        <v>0</v>
      </c>
      <c r="AB439">
        <v>372.75</v>
      </c>
      <c r="AC439">
        <v>0</v>
      </c>
      <c r="AD439">
        <v>1</v>
      </c>
      <c r="AE439">
        <v>1</v>
      </c>
      <c r="AF439" t="s">
        <v>3</v>
      </c>
      <c r="AG439">
        <v>88.5</v>
      </c>
      <c r="AH439">
        <v>2</v>
      </c>
      <c r="AI439">
        <v>334398622</v>
      </c>
      <c r="AJ439">
        <v>328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ROW(Source!A355)</f>
        <v>355</v>
      </c>
      <c r="B440">
        <v>334398633</v>
      </c>
      <c r="C440">
        <v>334398624</v>
      </c>
      <c r="D440">
        <v>277560305</v>
      </c>
      <c r="E440">
        <v>109</v>
      </c>
      <c r="F440">
        <v>1</v>
      </c>
      <c r="G440">
        <v>1</v>
      </c>
      <c r="H440">
        <v>1</v>
      </c>
      <c r="I440" t="s">
        <v>760</v>
      </c>
      <c r="J440" t="s">
        <v>3</v>
      </c>
      <c r="K440" t="s">
        <v>761</v>
      </c>
      <c r="L440">
        <v>1191</v>
      </c>
      <c r="N440">
        <v>1013</v>
      </c>
      <c r="O440" t="s">
        <v>680</v>
      </c>
      <c r="P440" t="s">
        <v>680</v>
      </c>
      <c r="Q440">
        <v>1</v>
      </c>
      <c r="X440">
        <v>41.2</v>
      </c>
      <c r="Y440">
        <v>0</v>
      </c>
      <c r="Z440">
        <v>0</v>
      </c>
      <c r="AA440">
        <v>0</v>
      </c>
      <c r="AB440">
        <v>477.98</v>
      </c>
      <c r="AC440">
        <v>0</v>
      </c>
      <c r="AD440">
        <v>1</v>
      </c>
      <c r="AE440">
        <v>1</v>
      </c>
      <c r="AF440" t="s">
        <v>529</v>
      </c>
      <c r="AG440">
        <v>51.912000000000006</v>
      </c>
      <c r="AH440">
        <v>2</v>
      </c>
      <c r="AI440">
        <v>334398625</v>
      </c>
      <c r="AJ440">
        <v>329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ROW(Source!A355)</f>
        <v>355</v>
      </c>
      <c r="B441">
        <v>334398634</v>
      </c>
      <c r="C441">
        <v>334398624</v>
      </c>
      <c r="D441">
        <v>277560491</v>
      </c>
      <c r="E441">
        <v>109</v>
      </c>
      <c r="F441">
        <v>1</v>
      </c>
      <c r="G441">
        <v>1</v>
      </c>
      <c r="H441">
        <v>1</v>
      </c>
      <c r="I441" t="s">
        <v>681</v>
      </c>
      <c r="J441" t="s">
        <v>3</v>
      </c>
      <c r="K441" t="s">
        <v>682</v>
      </c>
      <c r="L441">
        <v>1191</v>
      </c>
      <c r="N441">
        <v>1013</v>
      </c>
      <c r="O441" t="s">
        <v>680</v>
      </c>
      <c r="P441" t="s">
        <v>680</v>
      </c>
      <c r="Q441">
        <v>1</v>
      </c>
      <c r="X441">
        <v>0.2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2</v>
      </c>
      <c r="AF441" t="s">
        <v>22</v>
      </c>
      <c r="AG441">
        <v>0.24</v>
      </c>
      <c r="AH441">
        <v>2</v>
      </c>
      <c r="AI441">
        <v>334398626</v>
      </c>
      <c r="AJ441">
        <v>330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ROW(Source!A355)</f>
        <v>355</v>
      </c>
      <c r="B442">
        <v>334398635</v>
      </c>
      <c r="C442">
        <v>334398624</v>
      </c>
      <c r="D442">
        <v>277944622</v>
      </c>
      <c r="E442">
        <v>1</v>
      </c>
      <c r="F442">
        <v>1</v>
      </c>
      <c r="G442">
        <v>1</v>
      </c>
      <c r="H442">
        <v>2</v>
      </c>
      <c r="I442" t="s">
        <v>692</v>
      </c>
      <c r="J442" t="s">
        <v>693</v>
      </c>
      <c r="K442" t="s">
        <v>694</v>
      </c>
      <c r="L442">
        <v>1368</v>
      </c>
      <c r="N442">
        <v>1011</v>
      </c>
      <c r="O442" t="s">
        <v>571</v>
      </c>
      <c r="P442" t="s">
        <v>571</v>
      </c>
      <c r="Q442">
        <v>1</v>
      </c>
      <c r="X442">
        <v>0.1</v>
      </c>
      <c r="Y442">
        <v>0</v>
      </c>
      <c r="Z442">
        <v>1472.33</v>
      </c>
      <c r="AA442">
        <v>642.05999999999995</v>
      </c>
      <c r="AB442">
        <v>0</v>
      </c>
      <c r="AC442">
        <v>0</v>
      </c>
      <c r="AD442">
        <v>1</v>
      </c>
      <c r="AE442">
        <v>0</v>
      </c>
      <c r="AF442" t="s">
        <v>22</v>
      </c>
      <c r="AG442">
        <v>0.12</v>
      </c>
      <c r="AH442">
        <v>2</v>
      </c>
      <c r="AI442">
        <v>334398627</v>
      </c>
      <c r="AJ442">
        <v>331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ROW(Source!A355)</f>
        <v>355</v>
      </c>
      <c r="B443">
        <v>334398636</v>
      </c>
      <c r="C443">
        <v>334398624</v>
      </c>
      <c r="D443">
        <v>277945805</v>
      </c>
      <c r="E443">
        <v>1</v>
      </c>
      <c r="F443">
        <v>1</v>
      </c>
      <c r="G443">
        <v>1</v>
      </c>
      <c r="H443">
        <v>2</v>
      </c>
      <c r="I443" t="s">
        <v>687</v>
      </c>
      <c r="J443" t="s">
        <v>688</v>
      </c>
      <c r="K443" t="s">
        <v>689</v>
      </c>
      <c r="L443">
        <v>1368</v>
      </c>
      <c r="N443">
        <v>1011</v>
      </c>
      <c r="O443" t="s">
        <v>571</v>
      </c>
      <c r="P443" t="s">
        <v>571</v>
      </c>
      <c r="Q443">
        <v>1</v>
      </c>
      <c r="X443">
        <v>0.1</v>
      </c>
      <c r="Y443">
        <v>0</v>
      </c>
      <c r="Z443">
        <v>544.70000000000005</v>
      </c>
      <c r="AA443">
        <v>477.98</v>
      </c>
      <c r="AB443">
        <v>0</v>
      </c>
      <c r="AC443">
        <v>0</v>
      </c>
      <c r="AD443">
        <v>1</v>
      </c>
      <c r="AE443">
        <v>0</v>
      </c>
      <c r="AF443" t="s">
        <v>22</v>
      </c>
      <c r="AG443">
        <v>0.12</v>
      </c>
      <c r="AH443">
        <v>2</v>
      </c>
      <c r="AI443">
        <v>334398628</v>
      </c>
      <c r="AJ443">
        <v>332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ROW(Source!A355)</f>
        <v>355</v>
      </c>
      <c r="B444">
        <v>334398637</v>
      </c>
      <c r="C444">
        <v>334398624</v>
      </c>
      <c r="D444">
        <v>277946072</v>
      </c>
      <c r="E444">
        <v>1</v>
      </c>
      <c r="F444">
        <v>1</v>
      </c>
      <c r="G444">
        <v>1</v>
      </c>
      <c r="H444">
        <v>2</v>
      </c>
      <c r="I444" t="s">
        <v>812</v>
      </c>
      <c r="J444" t="s">
        <v>813</v>
      </c>
      <c r="K444" t="s">
        <v>814</v>
      </c>
      <c r="L444">
        <v>1368</v>
      </c>
      <c r="N444">
        <v>1011</v>
      </c>
      <c r="O444" t="s">
        <v>571</v>
      </c>
      <c r="P444" t="s">
        <v>571</v>
      </c>
      <c r="Q444">
        <v>1</v>
      </c>
      <c r="X444">
        <v>0.16</v>
      </c>
      <c r="Y444">
        <v>0</v>
      </c>
      <c r="Z444">
        <v>26.66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22</v>
      </c>
      <c r="AG444">
        <v>0.192</v>
      </c>
      <c r="AH444">
        <v>2</v>
      </c>
      <c r="AI444">
        <v>334398629</v>
      </c>
      <c r="AJ444">
        <v>333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ROW(Source!A355)</f>
        <v>355</v>
      </c>
      <c r="B445">
        <v>334398638</v>
      </c>
      <c r="C445">
        <v>334398624</v>
      </c>
      <c r="D445">
        <v>277879488</v>
      </c>
      <c r="E445">
        <v>1</v>
      </c>
      <c r="F445">
        <v>1</v>
      </c>
      <c r="G445">
        <v>1</v>
      </c>
      <c r="H445">
        <v>3</v>
      </c>
      <c r="I445" t="s">
        <v>815</v>
      </c>
      <c r="J445" t="s">
        <v>816</v>
      </c>
      <c r="K445" t="s">
        <v>817</v>
      </c>
      <c r="L445">
        <v>1348</v>
      </c>
      <c r="N445">
        <v>1009</v>
      </c>
      <c r="O445" t="s">
        <v>237</v>
      </c>
      <c r="P445" t="s">
        <v>237</v>
      </c>
      <c r="Q445">
        <v>1000</v>
      </c>
      <c r="X445">
        <v>3.0000000000000001E-3</v>
      </c>
      <c r="Y445">
        <v>70310.45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3.0000000000000001E-3</v>
      </c>
      <c r="AH445">
        <v>2</v>
      </c>
      <c r="AI445">
        <v>334398630</v>
      </c>
      <c r="AJ445">
        <v>334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ROW(Source!A355)</f>
        <v>355</v>
      </c>
      <c r="B446">
        <v>334398639</v>
      </c>
      <c r="C446">
        <v>334398624</v>
      </c>
      <c r="D446">
        <v>277896271</v>
      </c>
      <c r="E446">
        <v>1</v>
      </c>
      <c r="F446">
        <v>1</v>
      </c>
      <c r="G446">
        <v>1</v>
      </c>
      <c r="H446">
        <v>3</v>
      </c>
      <c r="I446" t="s">
        <v>818</v>
      </c>
      <c r="J446" t="s">
        <v>819</v>
      </c>
      <c r="K446" t="s">
        <v>820</v>
      </c>
      <c r="L446">
        <v>1346</v>
      </c>
      <c r="N446">
        <v>1009</v>
      </c>
      <c r="O446" t="s">
        <v>699</v>
      </c>
      <c r="P446" t="s">
        <v>699</v>
      </c>
      <c r="Q446">
        <v>1</v>
      </c>
      <c r="X446">
        <v>0.8</v>
      </c>
      <c r="Y446">
        <v>79.88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0.8</v>
      </c>
      <c r="AH446">
        <v>2</v>
      </c>
      <c r="AI446">
        <v>334398631</v>
      </c>
      <c r="AJ446">
        <v>335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ROW(Source!A355)</f>
        <v>355</v>
      </c>
      <c r="B447">
        <v>334398640</v>
      </c>
      <c r="C447">
        <v>334398624</v>
      </c>
      <c r="D447">
        <v>277913527</v>
      </c>
      <c r="E447">
        <v>1</v>
      </c>
      <c r="F447">
        <v>1</v>
      </c>
      <c r="G447">
        <v>1</v>
      </c>
      <c r="H447">
        <v>3</v>
      </c>
      <c r="I447" t="s">
        <v>821</v>
      </c>
      <c r="J447" t="s">
        <v>822</v>
      </c>
      <c r="K447" t="s">
        <v>823</v>
      </c>
      <c r="L447">
        <v>1425</v>
      </c>
      <c r="N447">
        <v>1013</v>
      </c>
      <c r="O447" t="s">
        <v>254</v>
      </c>
      <c r="P447" t="s">
        <v>254</v>
      </c>
      <c r="Q447">
        <v>1</v>
      </c>
      <c r="X447">
        <v>1.02</v>
      </c>
      <c r="Y447">
        <v>896.51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1.02</v>
      </c>
      <c r="AH447">
        <v>2</v>
      </c>
      <c r="AI447">
        <v>334398632</v>
      </c>
      <c r="AJ447">
        <v>336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ROW(Source!A355)</f>
        <v>355</v>
      </c>
      <c r="B448">
        <v>334398641</v>
      </c>
      <c r="C448">
        <v>334398624</v>
      </c>
      <c r="D448">
        <v>277566433</v>
      </c>
      <c r="E448">
        <v>109</v>
      </c>
      <c r="F448">
        <v>1</v>
      </c>
      <c r="G448">
        <v>1</v>
      </c>
      <c r="H448">
        <v>3</v>
      </c>
      <c r="I448" t="s">
        <v>836</v>
      </c>
      <c r="J448" t="s">
        <v>3</v>
      </c>
      <c r="K448" t="s">
        <v>837</v>
      </c>
      <c r="L448">
        <v>3277935</v>
      </c>
      <c r="N448">
        <v>1013</v>
      </c>
      <c r="O448" t="s">
        <v>838</v>
      </c>
      <c r="P448" t="s">
        <v>838</v>
      </c>
      <c r="Q448">
        <v>1</v>
      </c>
      <c r="X448">
        <v>2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 t="s">
        <v>3</v>
      </c>
      <c r="AG448">
        <v>2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ROW(Source!A357)</f>
        <v>357</v>
      </c>
      <c r="B449">
        <v>334398652</v>
      </c>
      <c r="C449">
        <v>334398643</v>
      </c>
      <c r="D449">
        <v>277560305</v>
      </c>
      <c r="E449">
        <v>109</v>
      </c>
      <c r="F449">
        <v>1</v>
      </c>
      <c r="G449">
        <v>1</v>
      </c>
      <c r="H449">
        <v>1</v>
      </c>
      <c r="I449" t="s">
        <v>760</v>
      </c>
      <c r="J449" t="s">
        <v>3</v>
      </c>
      <c r="K449" t="s">
        <v>761</v>
      </c>
      <c r="L449">
        <v>1191</v>
      </c>
      <c r="N449">
        <v>1013</v>
      </c>
      <c r="O449" t="s">
        <v>680</v>
      </c>
      <c r="P449" t="s">
        <v>680</v>
      </c>
      <c r="Q449">
        <v>1</v>
      </c>
      <c r="X449">
        <v>41.2</v>
      </c>
      <c r="Y449">
        <v>0</v>
      </c>
      <c r="Z449">
        <v>0</v>
      </c>
      <c r="AA449">
        <v>0</v>
      </c>
      <c r="AB449">
        <v>477.98</v>
      </c>
      <c r="AC449">
        <v>0</v>
      </c>
      <c r="AD449">
        <v>1</v>
      </c>
      <c r="AE449">
        <v>1</v>
      </c>
      <c r="AF449" t="s">
        <v>3</v>
      </c>
      <c r="AG449">
        <v>41.2</v>
      </c>
      <c r="AH449">
        <v>2</v>
      </c>
      <c r="AI449">
        <v>334398644</v>
      </c>
      <c r="AJ449">
        <v>337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ROW(Source!A357)</f>
        <v>357</v>
      </c>
      <c r="B450">
        <v>334398653</v>
      </c>
      <c r="C450">
        <v>334398643</v>
      </c>
      <c r="D450">
        <v>277560491</v>
      </c>
      <c r="E450">
        <v>109</v>
      </c>
      <c r="F450">
        <v>1</v>
      </c>
      <c r="G450">
        <v>1</v>
      </c>
      <c r="H450">
        <v>1</v>
      </c>
      <c r="I450" t="s">
        <v>681</v>
      </c>
      <c r="J450" t="s">
        <v>3</v>
      </c>
      <c r="K450" t="s">
        <v>682</v>
      </c>
      <c r="L450">
        <v>1191</v>
      </c>
      <c r="N450">
        <v>1013</v>
      </c>
      <c r="O450" t="s">
        <v>680</v>
      </c>
      <c r="P450" t="s">
        <v>680</v>
      </c>
      <c r="Q450">
        <v>1</v>
      </c>
      <c r="X450">
        <v>0.2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2</v>
      </c>
      <c r="AF450" t="s">
        <v>3</v>
      </c>
      <c r="AG450">
        <v>0.2</v>
      </c>
      <c r="AH450">
        <v>2</v>
      </c>
      <c r="AI450">
        <v>334398645</v>
      </c>
      <c r="AJ450">
        <v>338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ROW(Source!A357)</f>
        <v>357</v>
      </c>
      <c r="B451">
        <v>334398654</v>
      </c>
      <c r="C451">
        <v>334398643</v>
      </c>
      <c r="D451">
        <v>277944622</v>
      </c>
      <c r="E451">
        <v>1</v>
      </c>
      <c r="F451">
        <v>1</v>
      </c>
      <c r="G451">
        <v>1</v>
      </c>
      <c r="H451">
        <v>2</v>
      </c>
      <c r="I451" t="s">
        <v>692</v>
      </c>
      <c r="J451" t="s">
        <v>693</v>
      </c>
      <c r="K451" t="s">
        <v>694</v>
      </c>
      <c r="L451">
        <v>1368</v>
      </c>
      <c r="N451">
        <v>1011</v>
      </c>
      <c r="O451" t="s">
        <v>571</v>
      </c>
      <c r="P451" t="s">
        <v>571</v>
      </c>
      <c r="Q451">
        <v>1</v>
      </c>
      <c r="X451">
        <v>0.1</v>
      </c>
      <c r="Y451">
        <v>0</v>
      </c>
      <c r="Z451">
        <v>1472.33</v>
      </c>
      <c r="AA451">
        <v>642.05999999999995</v>
      </c>
      <c r="AB451">
        <v>0</v>
      </c>
      <c r="AC451">
        <v>0</v>
      </c>
      <c r="AD451">
        <v>1</v>
      </c>
      <c r="AE451">
        <v>0</v>
      </c>
      <c r="AF451" t="s">
        <v>30</v>
      </c>
      <c r="AG451">
        <v>0.13799999999999998</v>
      </c>
      <c r="AH451">
        <v>2</v>
      </c>
      <c r="AI451">
        <v>334398646</v>
      </c>
      <c r="AJ451">
        <v>339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ROW(Source!A357)</f>
        <v>357</v>
      </c>
      <c r="B452">
        <v>334398655</v>
      </c>
      <c r="C452">
        <v>334398643</v>
      </c>
      <c r="D452">
        <v>277945805</v>
      </c>
      <c r="E452">
        <v>1</v>
      </c>
      <c r="F452">
        <v>1</v>
      </c>
      <c r="G452">
        <v>1</v>
      </c>
      <c r="H452">
        <v>2</v>
      </c>
      <c r="I452" t="s">
        <v>687</v>
      </c>
      <c r="J452" t="s">
        <v>688</v>
      </c>
      <c r="K452" t="s">
        <v>689</v>
      </c>
      <c r="L452">
        <v>1368</v>
      </c>
      <c r="N452">
        <v>1011</v>
      </c>
      <c r="O452" t="s">
        <v>571</v>
      </c>
      <c r="P452" t="s">
        <v>571</v>
      </c>
      <c r="Q452">
        <v>1</v>
      </c>
      <c r="X452">
        <v>0.1</v>
      </c>
      <c r="Y452">
        <v>0</v>
      </c>
      <c r="Z452">
        <v>544.70000000000005</v>
      </c>
      <c r="AA452">
        <v>477.98</v>
      </c>
      <c r="AB452">
        <v>0</v>
      </c>
      <c r="AC452">
        <v>0</v>
      </c>
      <c r="AD452">
        <v>1</v>
      </c>
      <c r="AE452">
        <v>0</v>
      </c>
      <c r="AF452" t="s">
        <v>30</v>
      </c>
      <c r="AG452">
        <v>0.13799999999999998</v>
      </c>
      <c r="AH452">
        <v>2</v>
      </c>
      <c r="AI452">
        <v>334398647</v>
      </c>
      <c r="AJ452">
        <v>340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ROW(Source!A357)</f>
        <v>357</v>
      </c>
      <c r="B453">
        <v>334398656</v>
      </c>
      <c r="C453">
        <v>334398643</v>
      </c>
      <c r="D453">
        <v>277946072</v>
      </c>
      <c r="E453">
        <v>1</v>
      </c>
      <c r="F453">
        <v>1</v>
      </c>
      <c r="G453">
        <v>1</v>
      </c>
      <c r="H453">
        <v>2</v>
      </c>
      <c r="I453" t="s">
        <v>812</v>
      </c>
      <c r="J453" t="s">
        <v>813</v>
      </c>
      <c r="K453" t="s">
        <v>814</v>
      </c>
      <c r="L453">
        <v>1368</v>
      </c>
      <c r="N453">
        <v>1011</v>
      </c>
      <c r="O453" t="s">
        <v>571</v>
      </c>
      <c r="P453" t="s">
        <v>571</v>
      </c>
      <c r="Q453">
        <v>1</v>
      </c>
      <c r="X453">
        <v>0.16</v>
      </c>
      <c r="Y453">
        <v>0</v>
      </c>
      <c r="Z453">
        <v>26.66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30</v>
      </c>
      <c r="AG453">
        <v>0.2208</v>
      </c>
      <c r="AH453">
        <v>2</v>
      </c>
      <c r="AI453">
        <v>334398648</v>
      </c>
      <c r="AJ453">
        <v>341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ROW(Source!A357)</f>
        <v>357</v>
      </c>
      <c r="B454">
        <v>334398657</v>
      </c>
      <c r="C454">
        <v>334398643</v>
      </c>
      <c r="D454">
        <v>277879488</v>
      </c>
      <c r="E454">
        <v>1</v>
      </c>
      <c r="F454">
        <v>1</v>
      </c>
      <c r="G454">
        <v>1</v>
      </c>
      <c r="H454">
        <v>3</v>
      </c>
      <c r="I454" t="s">
        <v>815</v>
      </c>
      <c r="J454" t="s">
        <v>816</v>
      </c>
      <c r="K454" t="s">
        <v>817</v>
      </c>
      <c r="L454">
        <v>1348</v>
      </c>
      <c r="N454">
        <v>1009</v>
      </c>
      <c r="O454" t="s">
        <v>237</v>
      </c>
      <c r="P454" t="s">
        <v>237</v>
      </c>
      <c r="Q454">
        <v>1000</v>
      </c>
      <c r="X454">
        <v>3.0000000000000001E-3</v>
      </c>
      <c r="Y454">
        <v>70310.45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3.0000000000000001E-3</v>
      </c>
      <c r="AH454">
        <v>2</v>
      </c>
      <c r="AI454">
        <v>334398649</v>
      </c>
      <c r="AJ454">
        <v>342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ROW(Source!A357)</f>
        <v>357</v>
      </c>
      <c r="B455">
        <v>334398658</v>
      </c>
      <c r="C455">
        <v>334398643</v>
      </c>
      <c r="D455">
        <v>277896271</v>
      </c>
      <c r="E455">
        <v>1</v>
      </c>
      <c r="F455">
        <v>1</v>
      </c>
      <c r="G455">
        <v>1</v>
      </c>
      <c r="H455">
        <v>3</v>
      </c>
      <c r="I455" t="s">
        <v>818</v>
      </c>
      <c r="J455" t="s">
        <v>819</v>
      </c>
      <c r="K455" t="s">
        <v>820</v>
      </c>
      <c r="L455">
        <v>1346</v>
      </c>
      <c r="N455">
        <v>1009</v>
      </c>
      <c r="O455" t="s">
        <v>699</v>
      </c>
      <c r="P455" t="s">
        <v>699</v>
      </c>
      <c r="Q455">
        <v>1</v>
      </c>
      <c r="X455">
        <v>0.8</v>
      </c>
      <c r="Y455">
        <v>79.88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0.8</v>
      </c>
      <c r="AH455">
        <v>2</v>
      </c>
      <c r="AI455">
        <v>334398650</v>
      </c>
      <c r="AJ455">
        <v>343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ROW(Source!A357)</f>
        <v>357</v>
      </c>
      <c r="B456">
        <v>334398659</v>
      </c>
      <c r="C456">
        <v>334398643</v>
      </c>
      <c r="D456">
        <v>277913527</v>
      </c>
      <c r="E456">
        <v>1</v>
      </c>
      <c r="F456">
        <v>1</v>
      </c>
      <c r="G456">
        <v>1</v>
      </c>
      <c r="H456">
        <v>3</v>
      </c>
      <c r="I456" t="s">
        <v>821</v>
      </c>
      <c r="J456" t="s">
        <v>822</v>
      </c>
      <c r="K456" t="s">
        <v>823</v>
      </c>
      <c r="L456">
        <v>1425</v>
      </c>
      <c r="N456">
        <v>1013</v>
      </c>
      <c r="O456" t="s">
        <v>254</v>
      </c>
      <c r="P456" t="s">
        <v>254</v>
      </c>
      <c r="Q456">
        <v>1</v>
      </c>
      <c r="X456">
        <v>1.02</v>
      </c>
      <c r="Y456">
        <v>896.51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1.02</v>
      </c>
      <c r="AH456">
        <v>2</v>
      </c>
      <c r="AI456">
        <v>334398651</v>
      </c>
      <c r="AJ456">
        <v>344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ROW(Source!A357)</f>
        <v>357</v>
      </c>
      <c r="B457">
        <v>334398660</v>
      </c>
      <c r="C457">
        <v>334398643</v>
      </c>
      <c r="D457">
        <v>277566433</v>
      </c>
      <c r="E457">
        <v>109</v>
      </c>
      <c r="F457">
        <v>1</v>
      </c>
      <c r="G457">
        <v>1</v>
      </c>
      <c r="H457">
        <v>3</v>
      </c>
      <c r="I457" t="s">
        <v>836</v>
      </c>
      <c r="J457" t="s">
        <v>3</v>
      </c>
      <c r="K457" t="s">
        <v>837</v>
      </c>
      <c r="L457">
        <v>3277935</v>
      </c>
      <c r="N457">
        <v>1013</v>
      </c>
      <c r="O457" t="s">
        <v>838</v>
      </c>
      <c r="P457" t="s">
        <v>838</v>
      </c>
      <c r="Q457">
        <v>1</v>
      </c>
      <c r="X457">
        <v>2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 t="s">
        <v>3</v>
      </c>
      <c r="AG457">
        <v>2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ROW(Source!A394)</f>
        <v>394</v>
      </c>
      <c r="B458">
        <v>334398664</v>
      </c>
      <c r="C458">
        <v>334398662</v>
      </c>
      <c r="D458">
        <v>277560234</v>
      </c>
      <c r="E458">
        <v>109</v>
      </c>
      <c r="F458">
        <v>1</v>
      </c>
      <c r="G458">
        <v>1</v>
      </c>
      <c r="H458">
        <v>1</v>
      </c>
      <c r="I458" t="s">
        <v>797</v>
      </c>
      <c r="J458" t="s">
        <v>3</v>
      </c>
      <c r="K458" t="s">
        <v>798</v>
      </c>
      <c r="L458">
        <v>1191</v>
      </c>
      <c r="N458">
        <v>1013</v>
      </c>
      <c r="O458" t="s">
        <v>680</v>
      </c>
      <c r="P458" t="s">
        <v>680</v>
      </c>
      <c r="Q458">
        <v>1</v>
      </c>
      <c r="X458">
        <v>154</v>
      </c>
      <c r="Y458">
        <v>0</v>
      </c>
      <c r="Z458">
        <v>0</v>
      </c>
      <c r="AA458">
        <v>0</v>
      </c>
      <c r="AB458">
        <v>388.8</v>
      </c>
      <c r="AC458">
        <v>0</v>
      </c>
      <c r="AD458">
        <v>1</v>
      </c>
      <c r="AE458">
        <v>1</v>
      </c>
      <c r="AF458" t="s">
        <v>22</v>
      </c>
      <c r="AG458">
        <v>184.79999999999998</v>
      </c>
      <c r="AH458">
        <v>2</v>
      </c>
      <c r="AI458">
        <v>334398663</v>
      </c>
      <c r="AJ458">
        <v>345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ROW(Source!A395)</f>
        <v>395</v>
      </c>
      <c r="B459">
        <v>334398670</v>
      </c>
      <c r="C459">
        <v>334398665</v>
      </c>
      <c r="D459">
        <v>277560272</v>
      </c>
      <c r="E459">
        <v>109</v>
      </c>
      <c r="F459">
        <v>1</v>
      </c>
      <c r="G459">
        <v>1</v>
      </c>
      <c r="H459">
        <v>1</v>
      </c>
      <c r="I459" t="s">
        <v>799</v>
      </c>
      <c r="J459" t="s">
        <v>3</v>
      </c>
      <c r="K459" t="s">
        <v>800</v>
      </c>
      <c r="L459">
        <v>1191</v>
      </c>
      <c r="N459">
        <v>1013</v>
      </c>
      <c r="O459" t="s">
        <v>680</v>
      </c>
      <c r="P459" t="s">
        <v>680</v>
      </c>
      <c r="Q459">
        <v>1</v>
      </c>
      <c r="X459">
        <v>0.67</v>
      </c>
      <c r="Y459">
        <v>0</v>
      </c>
      <c r="Z459">
        <v>0</v>
      </c>
      <c r="AA459">
        <v>0</v>
      </c>
      <c r="AB459">
        <v>420.91</v>
      </c>
      <c r="AC459">
        <v>0</v>
      </c>
      <c r="AD459">
        <v>1</v>
      </c>
      <c r="AE459">
        <v>1</v>
      </c>
      <c r="AF459" t="s">
        <v>3</v>
      </c>
      <c r="AG459">
        <v>0.67</v>
      </c>
      <c r="AH459">
        <v>2</v>
      </c>
      <c r="AI459">
        <v>334398666</v>
      </c>
      <c r="AJ459">
        <v>346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ROW(Source!A395)</f>
        <v>395</v>
      </c>
      <c r="B460">
        <v>334398671</v>
      </c>
      <c r="C460">
        <v>334398665</v>
      </c>
      <c r="D460">
        <v>277946011</v>
      </c>
      <c r="E460">
        <v>1</v>
      </c>
      <c r="F460">
        <v>1</v>
      </c>
      <c r="G460">
        <v>1</v>
      </c>
      <c r="H460">
        <v>2</v>
      </c>
      <c r="I460" t="s">
        <v>801</v>
      </c>
      <c r="J460" t="s">
        <v>802</v>
      </c>
      <c r="K460" t="s">
        <v>803</v>
      </c>
      <c r="L460">
        <v>1368</v>
      </c>
      <c r="N460">
        <v>1011</v>
      </c>
      <c r="O460" t="s">
        <v>571</v>
      </c>
      <c r="P460" t="s">
        <v>571</v>
      </c>
      <c r="Q460">
        <v>1</v>
      </c>
      <c r="X460">
        <v>0.12</v>
      </c>
      <c r="Y460">
        <v>0</v>
      </c>
      <c r="Z460">
        <v>95.79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0.12</v>
      </c>
      <c r="AH460">
        <v>2</v>
      </c>
      <c r="AI460">
        <v>334398667</v>
      </c>
      <c r="AJ460">
        <v>347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ROW(Source!A395)</f>
        <v>395</v>
      </c>
      <c r="B461">
        <v>334398672</v>
      </c>
      <c r="C461">
        <v>334398665</v>
      </c>
      <c r="D461">
        <v>277866682</v>
      </c>
      <c r="E461">
        <v>1</v>
      </c>
      <c r="F461">
        <v>1</v>
      </c>
      <c r="G461">
        <v>1</v>
      </c>
      <c r="H461">
        <v>3</v>
      </c>
      <c r="I461" t="s">
        <v>804</v>
      </c>
      <c r="J461" t="s">
        <v>805</v>
      </c>
      <c r="K461" t="s">
        <v>806</v>
      </c>
      <c r="L461">
        <v>1346</v>
      </c>
      <c r="N461">
        <v>1009</v>
      </c>
      <c r="O461" t="s">
        <v>699</v>
      </c>
      <c r="P461" t="s">
        <v>699</v>
      </c>
      <c r="Q461">
        <v>1</v>
      </c>
      <c r="X461">
        <v>0.03</v>
      </c>
      <c r="Y461">
        <v>155.63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0.03</v>
      </c>
      <c r="AH461">
        <v>2</v>
      </c>
      <c r="AI461">
        <v>334398668</v>
      </c>
      <c r="AJ461">
        <v>348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ROW(Source!A395)</f>
        <v>395</v>
      </c>
      <c r="B462">
        <v>334398673</v>
      </c>
      <c r="C462">
        <v>334398665</v>
      </c>
      <c r="D462">
        <v>277880063</v>
      </c>
      <c r="E462">
        <v>1</v>
      </c>
      <c r="F462">
        <v>1</v>
      </c>
      <c r="G462">
        <v>1</v>
      </c>
      <c r="H462">
        <v>3</v>
      </c>
      <c r="I462" t="s">
        <v>807</v>
      </c>
      <c r="J462" t="s">
        <v>808</v>
      </c>
      <c r="K462" t="s">
        <v>809</v>
      </c>
      <c r="L462">
        <v>1348</v>
      </c>
      <c r="N462">
        <v>1009</v>
      </c>
      <c r="O462" t="s">
        <v>237</v>
      </c>
      <c r="P462" t="s">
        <v>237</v>
      </c>
      <c r="Q462">
        <v>1000</v>
      </c>
      <c r="X462">
        <v>5.0000000000000001E-3</v>
      </c>
      <c r="Y462">
        <v>51875.98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5.0000000000000001E-3</v>
      </c>
      <c r="AH462">
        <v>2</v>
      </c>
      <c r="AI462">
        <v>334398669</v>
      </c>
      <c r="AJ462">
        <v>349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ROW(Source!A397)</f>
        <v>397</v>
      </c>
      <c r="B463">
        <v>334398682</v>
      </c>
      <c r="C463">
        <v>334398675</v>
      </c>
      <c r="D463">
        <v>277560272</v>
      </c>
      <c r="E463">
        <v>109</v>
      </c>
      <c r="F463">
        <v>1</v>
      </c>
      <c r="G463">
        <v>1</v>
      </c>
      <c r="H463">
        <v>1</v>
      </c>
      <c r="I463" t="s">
        <v>799</v>
      </c>
      <c r="J463" t="s">
        <v>3</v>
      </c>
      <c r="K463" t="s">
        <v>800</v>
      </c>
      <c r="L463">
        <v>1191</v>
      </c>
      <c r="N463">
        <v>1013</v>
      </c>
      <c r="O463" t="s">
        <v>680</v>
      </c>
      <c r="P463" t="s">
        <v>680</v>
      </c>
      <c r="Q463">
        <v>1</v>
      </c>
      <c r="X463">
        <v>1.8</v>
      </c>
      <c r="Y463">
        <v>0</v>
      </c>
      <c r="Z463">
        <v>0</v>
      </c>
      <c r="AA463">
        <v>0</v>
      </c>
      <c r="AB463">
        <v>420.91</v>
      </c>
      <c r="AC463">
        <v>0</v>
      </c>
      <c r="AD463">
        <v>1</v>
      </c>
      <c r="AE463">
        <v>1</v>
      </c>
      <c r="AF463" t="s">
        <v>3</v>
      </c>
      <c r="AG463">
        <v>1.8</v>
      </c>
      <c r="AH463">
        <v>2</v>
      </c>
      <c r="AI463">
        <v>334398676</v>
      </c>
      <c r="AJ463">
        <v>350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ROW(Source!A397)</f>
        <v>397</v>
      </c>
      <c r="B464">
        <v>334398683</v>
      </c>
      <c r="C464">
        <v>334398675</v>
      </c>
      <c r="D464">
        <v>277560491</v>
      </c>
      <c r="E464">
        <v>109</v>
      </c>
      <c r="F464">
        <v>1</v>
      </c>
      <c r="G464">
        <v>1</v>
      </c>
      <c r="H464">
        <v>1</v>
      </c>
      <c r="I464" t="s">
        <v>681</v>
      </c>
      <c r="J464" t="s">
        <v>3</v>
      </c>
      <c r="K464" t="s">
        <v>682</v>
      </c>
      <c r="L464">
        <v>1191</v>
      </c>
      <c r="N464">
        <v>1013</v>
      </c>
      <c r="O464" t="s">
        <v>680</v>
      </c>
      <c r="P464" t="s">
        <v>680</v>
      </c>
      <c r="Q464">
        <v>1</v>
      </c>
      <c r="X464">
        <v>0.01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2</v>
      </c>
      <c r="AF464" t="s">
        <v>3</v>
      </c>
      <c r="AG464">
        <v>0.01</v>
      </c>
      <c r="AH464">
        <v>2</v>
      </c>
      <c r="AI464">
        <v>334398677</v>
      </c>
      <c r="AJ464">
        <v>351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ROW(Source!A397)</f>
        <v>397</v>
      </c>
      <c r="B465">
        <v>334398684</v>
      </c>
      <c r="C465">
        <v>334398675</v>
      </c>
      <c r="D465">
        <v>277945805</v>
      </c>
      <c r="E465">
        <v>1</v>
      </c>
      <c r="F465">
        <v>1</v>
      </c>
      <c r="G465">
        <v>1</v>
      </c>
      <c r="H465">
        <v>2</v>
      </c>
      <c r="I465" t="s">
        <v>687</v>
      </c>
      <c r="J465" t="s">
        <v>688</v>
      </c>
      <c r="K465" t="s">
        <v>689</v>
      </c>
      <c r="L465">
        <v>1368</v>
      </c>
      <c r="N465">
        <v>1011</v>
      </c>
      <c r="O465" t="s">
        <v>571</v>
      </c>
      <c r="P465" t="s">
        <v>571</v>
      </c>
      <c r="Q465">
        <v>1</v>
      </c>
      <c r="X465">
        <v>0.01</v>
      </c>
      <c r="Y465">
        <v>0</v>
      </c>
      <c r="Z465">
        <v>544.70000000000005</v>
      </c>
      <c r="AA465">
        <v>477.98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0.01</v>
      </c>
      <c r="AH465">
        <v>2</v>
      </c>
      <c r="AI465">
        <v>334398678</v>
      </c>
      <c r="AJ465">
        <v>352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ROW(Source!A397)</f>
        <v>397</v>
      </c>
      <c r="B466">
        <v>334398685</v>
      </c>
      <c r="C466">
        <v>334398675</v>
      </c>
      <c r="D466">
        <v>277946011</v>
      </c>
      <c r="E466">
        <v>1</v>
      </c>
      <c r="F466">
        <v>1</v>
      </c>
      <c r="G466">
        <v>1</v>
      </c>
      <c r="H466">
        <v>2</v>
      </c>
      <c r="I466" t="s">
        <v>801</v>
      </c>
      <c r="J466" t="s">
        <v>802</v>
      </c>
      <c r="K466" t="s">
        <v>803</v>
      </c>
      <c r="L466">
        <v>1368</v>
      </c>
      <c r="N466">
        <v>1011</v>
      </c>
      <c r="O466" t="s">
        <v>571</v>
      </c>
      <c r="P466" t="s">
        <v>571</v>
      </c>
      <c r="Q466">
        <v>1</v>
      </c>
      <c r="X466">
        <v>0.05</v>
      </c>
      <c r="Y466">
        <v>0</v>
      </c>
      <c r="Z466">
        <v>95.79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0.05</v>
      </c>
      <c r="AH466">
        <v>2</v>
      </c>
      <c r="AI466">
        <v>334398679</v>
      </c>
      <c r="AJ466">
        <v>353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ROW(Source!A397)</f>
        <v>397</v>
      </c>
      <c r="B467">
        <v>334398686</v>
      </c>
      <c r="C467">
        <v>334398675</v>
      </c>
      <c r="D467">
        <v>277866682</v>
      </c>
      <c r="E467">
        <v>1</v>
      </c>
      <c r="F467">
        <v>1</v>
      </c>
      <c r="G467">
        <v>1</v>
      </c>
      <c r="H467">
        <v>3</v>
      </c>
      <c r="I467" t="s">
        <v>804</v>
      </c>
      <c r="J467" t="s">
        <v>805</v>
      </c>
      <c r="K467" t="s">
        <v>806</v>
      </c>
      <c r="L467">
        <v>1346</v>
      </c>
      <c r="N467">
        <v>1009</v>
      </c>
      <c r="O467" t="s">
        <v>699</v>
      </c>
      <c r="P467" t="s">
        <v>699</v>
      </c>
      <c r="Q467">
        <v>1</v>
      </c>
      <c r="X467">
        <v>0.12</v>
      </c>
      <c r="Y467">
        <v>155.63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0.12</v>
      </c>
      <c r="AH467">
        <v>2</v>
      </c>
      <c r="AI467">
        <v>334398680</v>
      </c>
      <c r="AJ467">
        <v>354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ROW(Source!A397)</f>
        <v>397</v>
      </c>
      <c r="B468">
        <v>334398687</v>
      </c>
      <c r="C468">
        <v>334398675</v>
      </c>
      <c r="D468">
        <v>277563139</v>
      </c>
      <c r="E468">
        <v>109</v>
      </c>
      <c r="F468">
        <v>1</v>
      </c>
      <c r="G468">
        <v>1</v>
      </c>
      <c r="H468">
        <v>3</v>
      </c>
      <c r="I468" t="s">
        <v>827</v>
      </c>
      <c r="J468" t="s">
        <v>3</v>
      </c>
      <c r="K468" t="s">
        <v>828</v>
      </c>
      <c r="L468">
        <v>1348</v>
      </c>
      <c r="N468">
        <v>1009</v>
      </c>
      <c r="O468" t="s">
        <v>237</v>
      </c>
      <c r="P468" t="s">
        <v>237</v>
      </c>
      <c r="Q468">
        <v>1000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0</v>
      </c>
      <c r="AF468" t="s">
        <v>3</v>
      </c>
      <c r="AG468">
        <v>0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ROW(Source!A401)</f>
        <v>401</v>
      </c>
      <c r="B469">
        <v>334398693</v>
      </c>
      <c r="C469">
        <v>334398691</v>
      </c>
      <c r="D469">
        <v>277560223</v>
      </c>
      <c r="E469">
        <v>109</v>
      </c>
      <c r="F469">
        <v>1</v>
      </c>
      <c r="G469">
        <v>1</v>
      </c>
      <c r="H469">
        <v>1</v>
      </c>
      <c r="I469" t="s">
        <v>810</v>
      </c>
      <c r="J469" t="s">
        <v>3</v>
      </c>
      <c r="K469" t="s">
        <v>811</v>
      </c>
      <c r="L469">
        <v>1191</v>
      </c>
      <c r="N469">
        <v>1013</v>
      </c>
      <c r="O469" t="s">
        <v>680</v>
      </c>
      <c r="P469" t="s">
        <v>680</v>
      </c>
      <c r="Q469">
        <v>1</v>
      </c>
      <c r="X469">
        <v>88.5</v>
      </c>
      <c r="Y469">
        <v>0</v>
      </c>
      <c r="Z469">
        <v>0</v>
      </c>
      <c r="AA469">
        <v>0</v>
      </c>
      <c r="AB469">
        <v>372.75</v>
      </c>
      <c r="AC469">
        <v>0</v>
      </c>
      <c r="AD469">
        <v>1</v>
      </c>
      <c r="AE469">
        <v>1</v>
      </c>
      <c r="AF469" t="s">
        <v>22</v>
      </c>
      <c r="AG469">
        <v>106.2</v>
      </c>
      <c r="AH469">
        <v>2</v>
      </c>
      <c r="AI469">
        <v>334398692</v>
      </c>
      <c r="AJ469">
        <v>356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ROW(Source!A510)</f>
        <v>510</v>
      </c>
      <c r="B470">
        <v>334398699</v>
      </c>
      <c r="C470">
        <v>334398697</v>
      </c>
      <c r="D470">
        <v>277560606</v>
      </c>
      <c r="E470">
        <v>109</v>
      </c>
      <c r="F470">
        <v>1</v>
      </c>
      <c r="G470">
        <v>1</v>
      </c>
      <c r="H470">
        <v>1</v>
      </c>
      <c r="I470" t="s">
        <v>686</v>
      </c>
      <c r="J470" t="s">
        <v>3</v>
      </c>
      <c r="K470" t="s">
        <v>824</v>
      </c>
      <c r="L470">
        <v>1191</v>
      </c>
      <c r="N470">
        <v>1013</v>
      </c>
      <c r="O470" t="s">
        <v>680</v>
      </c>
      <c r="P470" t="s">
        <v>680</v>
      </c>
      <c r="Q470">
        <v>1</v>
      </c>
      <c r="X470">
        <v>1</v>
      </c>
      <c r="Y470">
        <v>0</v>
      </c>
      <c r="Z470">
        <v>0</v>
      </c>
      <c r="AA470">
        <v>0</v>
      </c>
      <c r="AB470">
        <v>477.98</v>
      </c>
      <c r="AC470">
        <v>0</v>
      </c>
      <c r="AD470">
        <v>1</v>
      </c>
      <c r="AE470">
        <v>2</v>
      </c>
      <c r="AF470" t="s">
        <v>3</v>
      </c>
      <c r="AG470">
        <v>1</v>
      </c>
      <c r="AH470">
        <v>2</v>
      </c>
      <c r="AI470">
        <v>334398698</v>
      </c>
      <c r="AJ470">
        <v>357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3 Ремонт ВЛ-10 кВ ф.14  ПС-244 Каширский РЭС (СПРЭС)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Хомякова Людмила Сергеевна</cp:lastModifiedBy>
  <dcterms:created xsi:type="dcterms:W3CDTF">2025-01-20T08:55:59Z</dcterms:created>
  <dcterms:modified xsi:type="dcterms:W3CDTF">2025-01-20T08:58:27Z</dcterms:modified>
</cp:coreProperties>
</file>